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mc:AlternateContent xmlns:mc="http://schemas.openxmlformats.org/markup-compatibility/2006">
    <mc:Choice Requires="x15">
      <x15ac:absPath xmlns:x15ac="http://schemas.microsoft.com/office/spreadsheetml/2010/11/ac" url="H:\Luboš 1.12.2018\dozory\DKNL ŽÍREČ KANALIZACE\ČISTOPISY 21.01.2021\"/>
    </mc:Choice>
  </mc:AlternateContent>
  <xr:revisionPtr revIDLastSave="0" documentId="13_ncr:1_{70BD4DA3-549A-49C7-B155-2F293E2E6F9B}" xr6:coauthVersionLast="46" xr6:coauthVersionMax="46" xr10:uidLastSave="{00000000-0000-0000-0000-000000000000}"/>
  <bookViews>
    <workbookView xWindow="-108" yWindow="-108" windowWidth="23256" windowHeight="12576" xr2:uid="{00000000-000D-0000-FFFF-FFFF00000000}"/>
  </bookViews>
  <sheets>
    <sheet name="Rekapitulace stavby" sheetId="1" r:id="rId1"/>
    <sheet name="D.1.IO.1a - VENKOVNÍ KANA..." sheetId="2" r:id="rId2"/>
    <sheet name="D.1.IO.1b - ČOV A ZATRUBNĚNÍ" sheetId="3" r:id="rId3"/>
    <sheet name="D.1.IO.2. - PŘÍPOJKA NN" sheetId="4" r:id="rId4"/>
    <sheet name="D.1.IO.3. - VODOVODNÍ PŘÍ..." sheetId="5" r:id="rId5"/>
    <sheet name="D.1.IO.4. - ZPEVNĚNÉ PLOC..." sheetId="6" r:id="rId6"/>
    <sheet name="D.1.SO.1.1 STAVEBNÍ - STA..." sheetId="7" r:id="rId7"/>
    <sheet name="D.1.SO.1.4 - ZDRAVOTNĚ TE..." sheetId="8" r:id="rId8"/>
    <sheet name="D.1.SO.1.5. - ELEKTROINST..." sheetId="9" r:id="rId9"/>
    <sheet name="D.2.1. - TECHNOLOGICKÁ ČÁ..." sheetId="10" r:id="rId10"/>
    <sheet name="D.2.2. - ELEKTROTECHNICKÁ..." sheetId="11" r:id="rId11"/>
    <sheet name="021 - PŘÍPOJKY SPLAŠKOVÉ ..." sheetId="12" r:id="rId12"/>
    <sheet name="Pokyny pro vyplnění" sheetId="13" r:id="rId13"/>
  </sheets>
  <definedNames>
    <definedName name="_xlnm._FilterDatabase" localSheetId="11" hidden="1">'021 - PŘÍPOJKY SPLAŠKOVÉ ...'!$C$98:$K$363</definedName>
    <definedName name="_xlnm._FilterDatabase" localSheetId="1" hidden="1">'D.1.IO.1a - VENKOVNÍ KANA...'!$C$105:$K$756</definedName>
    <definedName name="_xlnm._FilterDatabase" localSheetId="2" hidden="1">'D.1.IO.1b - ČOV A ZATRUBNĚNÍ'!$C$102:$K$446</definedName>
    <definedName name="_xlnm._FilterDatabase" localSheetId="3" hidden="1">'D.1.IO.2. - PŘÍPOJKA NN'!$C$101:$K$204</definedName>
    <definedName name="_xlnm._FilterDatabase" localSheetId="4" hidden="1">'D.1.IO.3. - VODOVODNÍ PŘÍ...'!$C$100:$K$287</definedName>
    <definedName name="_xlnm._FilterDatabase" localSheetId="5" hidden="1">'D.1.IO.4. - ZPEVNĚNÉ PLOC...'!$C$95:$K$145</definedName>
    <definedName name="_xlnm._FilterDatabase" localSheetId="6" hidden="1">'D.1.SO.1.1 STAVEBNÍ - STA...'!$C$113:$K$474</definedName>
    <definedName name="_xlnm._FilterDatabase" localSheetId="7" hidden="1">'D.1.SO.1.4 - ZDRAVOTNĚ TE...'!$C$102:$K$315</definedName>
    <definedName name="_xlnm._FilterDatabase" localSheetId="8" hidden="1">'D.1.SO.1.5. - ELEKTROINST...'!$C$96:$K$232</definedName>
    <definedName name="_xlnm._FilterDatabase" localSheetId="9" hidden="1">'D.2.1. - TECHNOLOGICKÁ ČÁ...'!$C$106:$K$225</definedName>
    <definedName name="_xlnm._FilterDatabase" localSheetId="10" hidden="1">'D.2.2. - ELEKTROTECHNICKÁ...'!$C$99:$K$252</definedName>
    <definedName name="_xlnm.Print_Titles" localSheetId="11">'021 - PŘÍPOJKY SPLAŠKOVÉ ...'!$98:$98</definedName>
    <definedName name="_xlnm.Print_Titles" localSheetId="1">'D.1.IO.1a - VENKOVNÍ KANA...'!$105:$105</definedName>
    <definedName name="_xlnm.Print_Titles" localSheetId="2">'D.1.IO.1b - ČOV A ZATRUBNĚNÍ'!$102:$102</definedName>
    <definedName name="_xlnm.Print_Titles" localSheetId="3">'D.1.IO.2. - PŘÍPOJKA NN'!$101:$101</definedName>
    <definedName name="_xlnm.Print_Titles" localSheetId="4">'D.1.IO.3. - VODOVODNÍ PŘÍ...'!$100:$100</definedName>
    <definedName name="_xlnm.Print_Titles" localSheetId="5">'D.1.IO.4. - ZPEVNĚNÉ PLOC...'!$95:$95</definedName>
    <definedName name="_xlnm.Print_Titles" localSheetId="6">'D.1.SO.1.1 STAVEBNÍ - STA...'!$113:$113</definedName>
    <definedName name="_xlnm.Print_Titles" localSheetId="7">'D.1.SO.1.4 - ZDRAVOTNĚ TE...'!$102:$102</definedName>
    <definedName name="_xlnm.Print_Titles" localSheetId="8">'D.1.SO.1.5. - ELEKTROINST...'!$96:$96</definedName>
    <definedName name="_xlnm.Print_Titles" localSheetId="9">'D.2.1. - TECHNOLOGICKÁ ČÁ...'!$106:$106</definedName>
    <definedName name="_xlnm.Print_Titles" localSheetId="10">'D.2.2. - ELEKTROTECHNICKÁ...'!$99:$99</definedName>
    <definedName name="_xlnm.Print_Titles" localSheetId="0">'Rekapitulace stavby'!$52:$52</definedName>
    <definedName name="_xlnm.Print_Area" localSheetId="11">'021 - PŘÍPOJKY SPLAŠKOVÉ ...'!$C$4:$J$41,'021 - PŘÍPOJKY SPLAŠKOVÉ ...'!$C$47:$J$78,'021 - PŘÍPOJKY SPLAŠKOVÉ ...'!$C$84:$K$363</definedName>
    <definedName name="_xlnm.Print_Area" localSheetId="1">'D.1.IO.1a - VENKOVNÍ KANA...'!$C$4:$J$43,'D.1.IO.1a - VENKOVNÍ KANA...'!$C$49:$J$83,'D.1.IO.1a - VENKOVNÍ KANA...'!$C$89:$K$756</definedName>
    <definedName name="_xlnm.Print_Area" localSheetId="2">'D.1.IO.1b - ČOV A ZATRUBNĚNÍ'!$C$4:$J$43,'D.1.IO.1b - ČOV A ZATRUBNĚNÍ'!$C$49:$J$80,'D.1.IO.1b - ČOV A ZATRUBNĚNÍ'!$C$86:$K$446</definedName>
    <definedName name="_xlnm.Print_Area" localSheetId="3">'D.1.IO.2. - PŘÍPOJKA NN'!$C$4:$J$43,'D.1.IO.2. - PŘÍPOJKA NN'!$C$49:$J$79,'D.1.IO.2. - PŘÍPOJKA NN'!$C$85:$K$204</definedName>
    <definedName name="_xlnm.Print_Area" localSheetId="4">'D.1.IO.3. - VODOVODNÍ PŘÍ...'!$C$4:$J$43,'D.1.IO.3. - VODOVODNÍ PŘÍ...'!$C$49:$J$78,'D.1.IO.3. - VODOVODNÍ PŘÍ...'!$C$84:$K$287</definedName>
    <definedName name="_xlnm.Print_Area" localSheetId="5">'D.1.IO.4. - ZPEVNĚNÉ PLOC...'!$C$4:$J$43,'D.1.IO.4. - ZPEVNĚNÉ PLOC...'!$C$49:$J$73,'D.1.IO.4. - ZPEVNĚNÉ PLOC...'!$C$79:$K$145</definedName>
    <definedName name="_xlnm.Print_Area" localSheetId="6">'D.1.SO.1.1 STAVEBNÍ - STA...'!$C$4:$J$43,'D.1.SO.1.1 STAVEBNÍ - STA...'!$C$49:$J$91,'D.1.SO.1.1 STAVEBNÍ - STA...'!$C$97:$K$474</definedName>
    <definedName name="_xlnm.Print_Area" localSheetId="7">'D.1.SO.1.4 - ZDRAVOTNĚ TE...'!$C$4:$J$43,'D.1.SO.1.4 - ZDRAVOTNĚ TE...'!$C$49:$J$80,'D.1.SO.1.4 - ZDRAVOTNĚ TE...'!$C$86:$K$315</definedName>
    <definedName name="_xlnm.Print_Area" localSheetId="8">'D.1.SO.1.5. - ELEKTROINST...'!$C$4:$J$43,'D.1.SO.1.5. - ELEKTROINST...'!$C$49:$J$74,'D.1.SO.1.5. - ELEKTROINST...'!$C$80:$K$232</definedName>
    <definedName name="_xlnm.Print_Area" localSheetId="9">'D.2.1. - TECHNOLOGICKÁ ČÁ...'!$C$4:$J$43,'D.2.1. - TECHNOLOGICKÁ ČÁ...'!$C$49:$J$84,'D.2.1. - TECHNOLOGICKÁ ČÁ...'!$C$90:$K$225</definedName>
    <definedName name="_xlnm.Print_Area" localSheetId="10">'D.2.2. - ELEKTROTECHNICKÁ...'!$C$4:$J$43,'D.2.2. - ELEKTROTECHNICKÁ...'!$C$49:$J$77,'D.2.2. - ELEKTROTECHNICKÁ...'!$C$83:$K$252</definedName>
    <definedName name="_xlnm.Print_Area" localSheetId="12">'Pokyny pro vyplnění'!$B$2:$K$71,'Pokyny pro vyplnění'!$B$74:$K$118,'Pokyny pro vyplnění'!$B$121:$K$161,'Pokyny pro vyplnění'!$B$164:$K$218</definedName>
    <definedName name="_xlnm.Print_Area" localSheetId="0">'Rekapitulace stavby'!$D$4:$AO$36,'Rekapitulace stavby'!$C$42:$AQ$72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12" l="1"/>
  <c r="J38" i="12"/>
  <c r="AY71" i="1"/>
  <c r="J37" i="12"/>
  <c r="AX71" i="1" s="1"/>
  <c r="BI362" i="12"/>
  <c r="BH362" i="12"/>
  <c r="BG362" i="12"/>
  <c r="BF362" i="12"/>
  <c r="T362" i="12"/>
  <c r="T361" i="12"/>
  <c r="R362" i="12"/>
  <c r="R361" i="12" s="1"/>
  <c r="P362" i="12"/>
  <c r="P361" i="12"/>
  <c r="BI359" i="12"/>
  <c r="BH359" i="12"/>
  <c r="BG359" i="12"/>
  <c r="BF359" i="12"/>
  <c r="T359" i="12"/>
  <c r="T358" i="12" s="1"/>
  <c r="R359" i="12"/>
  <c r="R358" i="12"/>
  <c r="P359" i="12"/>
  <c r="P358" i="12" s="1"/>
  <c r="BI356" i="12"/>
  <c r="BH356" i="12"/>
  <c r="BG356" i="12"/>
  <c r="BF356" i="12"/>
  <c r="T356" i="12"/>
  <c r="R356" i="12"/>
  <c r="P356" i="12"/>
  <c r="BI354" i="12"/>
  <c r="BH354" i="12"/>
  <c r="BG354" i="12"/>
  <c r="BF354" i="12"/>
  <c r="T354" i="12"/>
  <c r="R354" i="12"/>
  <c r="P354" i="12"/>
  <c r="BI348" i="12"/>
  <c r="BH348" i="12"/>
  <c r="BG348" i="12"/>
  <c r="BF348" i="12"/>
  <c r="T348" i="12"/>
  <c r="T347" i="12" s="1"/>
  <c r="R348" i="12"/>
  <c r="R347" i="12"/>
  <c r="P348" i="12"/>
  <c r="P347" i="12" s="1"/>
  <c r="BI344" i="12"/>
  <c r="BH344" i="12"/>
  <c r="BG344" i="12"/>
  <c r="BF344" i="12"/>
  <c r="T344" i="12"/>
  <c r="R344" i="12"/>
  <c r="P344" i="12"/>
  <c r="BI339" i="12"/>
  <c r="BH339" i="12"/>
  <c r="BG339" i="12"/>
  <c r="BF339" i="12"/>
  <c r="T339" i="12"/>
  <c r="R339" i="12"/>
  <c r="P339" i="12"/>
  <c r="BI335" i="12"/>
  <c r="BH335" i="12"/>
  <c r="BG335" i="12"/>
  <c r="BF335" i="12"/>
  <c r="T335" i="12"/>
  <c r="R335" i="12"/>
  <c r="P335" i="12"/>
  <c r="BI332" i="12"/>
  <c r="BH332" i="12"/>
  <c r="BG332" i="12"/>
  <c r="BF332" i="12"/>
  <c r="T332" i="12"/>
  <c r="R332" i="12"/>
  <c r="P332" i="12"/>
  <c r="BI330" i="12"/>
  <c r="BH330" i="12"/>
  <c r="BG330" i="12"/>
  <c r="BF330" i="12"/>
  <c r="T330" i="12"/>
  <c r="R330" i="12"/>
  <c r="P330" i="12"/>
  <c r="BI326" i="12"/>
  <c r="BH326" i="12"/>
  <c r="BG326" i="12"/>
  <c r="BF326" i="12"/>
  <c r="T326" i="12"/>
  <c r="R326" i="12"/>
  <c r="P326" i="12"/>
  <c r="BI323" i="12"/>
  <c r="BH323" i="12"/>
  <c r="BG323" i="12"/>
  <c r="BF323" i="12"/>
  <c r="T323" i="12"/>
  <c r="R323" i="12"/>
  <c r="P323" i="12"/>
  <c r="BI320" i="12"/>
  <c r="BH320" i="12"/>
  <c r="BG320" i="12"/>
  <c r="BF320" i="12"/>
  <c r="T320" i="12"/>
  <c r="R320" i="12"/>
  <c r="P320" i="12"/>
  <c r="BI318" i="12"/>
  <c r="BH318" i="12"/>
  <c r="BG318" i="12"/>
  <c r="BF318" i="12"/>
  <c r="T318" i="12"/>
  <c r="R318" i="12"/>
  <c r="P318" i="12"/>
  <c r="BI316" i="12"/>
  <c r="BH316" i="12"/>
  <c r="BG316" i="12"/>
  <c r="BF316" i="12"/>
  <c r="T316" i="12"/>
  <c r="R316" i="12"/>
  <c r="P316" i="12"/>
  <c r="BI314" i="12"/>
  <c r="BH314" i="12"/>
  <c r="BG314" i="12"/>
  <c r="BF314" i="12"/>
  <c r="T314" i="12"/>
  <c r="R314" i="12"/>
  <c r="P314" i="12"/>
  <c r="BI312" i="12"/>
  <c r="BH312" i="12"/>
  <c r="BG312" i="12"/>
  <c r="BF312" i="12"/>
  <c r="T312" i="12"/>
  <c r="R312" i="12"/>
  <c r="P312" i="12"/>
  <c r="BI308" i="12"/>
  <c r="BH308" i="12"/>
  <c r="BG308" i="12"/>
  <c r="BF308" i="12"/>
  <c r="T308" i="12"/>
  <c r="R308" i="12"/>
  <c r="P308" i="12"/>
  <c r="BI306" i="12"/>
  <c r="BH306" i="12"/>
  <c r="BG306" i="12"/>
  <c r="BF306" i="12"/>
  <c r="T306" i="12"/>
  <c r="R306" i="12"/>
  <c r="P306" i="12"/>
  <c r="BI304" i="12"/>
  <c r="BH304" i="12"/>
  <c r="BG304" i="12"/>
  <c r="BF304" i="12"/>
  <c r="T304" i="12"/>
  <c r="R304" i="12"/>
  <c r="P304" i="12"/>
  <c r="BI303" i="12"/>
  <c r="BH303" i="12"/>
  <c r="BG303" i="12"/>
  <c r="BF303" i="12"/>
  <c r="T303" i="12"/>
  <c r="R303" i="12"/>
  <c r="P303" i="12"/>
  <c r="BI302" i="12"/>
  <c r="BH302" i="12"/>
  <c r="BG302" i="12"/>
  <c r="BF302" i="12"/>
  <c r="T302" i="12"/>
  <c r="R302" i="12"/>
  <c r="P302" i="12"/>
  <c r="BI300" i="12"/>
  <c r="BH300" i="12"/>
  <c r="BG300" i="12"/>
  <c r="BF300" i="12"/>
  <c r="T300" i="12"/>
  <c r="R300" i="12"/>
  <c r="P300" i="12"/>
  <c r="BI299" i="12"/>
  <c r="BH299" i="12"/>
  <c r="BG299" i="12"/>
  <c r="BF299" i="12"/>
  <c r="T299" i="12"/>
  <c r="R299" i="12"/>
  <c r="P299" i="12"/>
  <c r="BI297" i="12"/>
  <c r="BH297" i="12"/>
  <c r="BG297" i="12"/>
  <c r="BF297" i="12"/>
  <c r="T297" i="12"/>
  <c r="R297" i="12"/>
  <c r="P297" i="12"/>
  <c r="BI296" i="12"/>
  <c r="BH296" i="12"/>
  <c r="BG296" i="12"/>
  <c r="BF296" i="12"/>
  <c r="T296" i="12"/>
  <c r="R296" i="12"/>
  <c r="P296" i="12"/>
  <c r="BI294" i="12"/>
  <c r="BH294" i="12"/>
  <c r="BG294" i="12"/>
  <c r="BF294" i="12"/>
  <c r="T294" i="12"/>
  <c r="R294" i="12"/>
  <c r="P294" i="12"/>
  <c r="BI293" i="12"/>
  <c r="BH293" i="12"/>
  <c r="BG293" i="12"/>
  <c r="BF293" i="12"/>
  <c r="T293" i="12"/>
  <c r="R293" i="12"/>
  <c r="P293" i="12"/>
  <c r="BI292" i="12"/>
  <c r="BH292" i="12"/>
  <c r="BG292" i="12"/>
  <c r="BF292" i="12"/>
  <c r="T292" i="12"/>
  <c r="R292" i="12"/>
  <c r="P292" i="12"/>
  <c r="BI291" i="12"/>
  <c r="BH291" i="12"/>
  <c r="BG291" i="12"/>
  <c r="BF291" i="12"/>
  <c r="T291" i="12"/>
  <c r="R291" i="12"/>
  <c r="P291" i="12"/>
  <c r="BI290" i="12"/>
  <c r="BH290" i="12"/>
  <c r="BG290" i="12"/>
  <c r="BF290" i="12"/>
  <c r="T290" i="12"/>
  <c r="R290" i="12"/>
  <c r="P290" i="12"/>
  <c r="BI289" i="12"/>
  <c r="BH289" i="12"/>
  <c r="BG289" i="12"/>
  <c r="BF289" i="12"/>
  <c r="T289" i="12"/>
  <c r="R289" i="12"/>
  <c r="P289" i="12"/>
  <c r="BI288" i="12"/>
  <c r="BH288" i="12"/>
  <c r="BG288" i="12"/>
  <c r="BF288" i="12"/>
  <c r="T288" i="12"/>
  <c r="R288" i="12"/>
  <c r="P288" i="12"/>
  <c r="BI286" i="12"/>
  <c r="BH286" i="12"/>
  <c r="BG286" i="12"/>
  <c r="BF286" i="12"/>
  <c r="T286" i="12"/>
  <c r="R286" i="12"/>
  <c r="P286" i="12"/>
  <c r="BI283" i="12"/>
  <c r="BH283" i="12"/>
  <c r="BG283" i="12"/>
  <c r="BF283" i="12"/>
  <c r="T283" i="12"/>
  <c r="R283" i="12"/>
  <c r="P283" i="12"/>
  <c r="BI278" i="12"/>
  <c r="BH278" i="12"/>
  <c r="BG278" i="12"/>
  <c r="BF278" i="12"/>
  <c r="T278" i="12"/>
  <c r="R278" i="12"/>
  <c r="P278" i="12"/>
  <c r="BI273" i="12"/>
  <c r="BH273" i="12"/>
  <c r="BG273" i="12"/>
  <c r="BF273" i="12"/>
  <c r="T273" i="12"/>
  <c r="R273" i="12"/>
  <c r="P273" i="12"/>
  <c r="BI271" i="12"/>
  <c r="BH271" i="12"/>
  <c r="BG271" i="12"/>
  <c r="BF271" i="12"/>
  <c r="T271" i="12"/>
  <c r="R271" i="12"/>
  <c r="P271" i="12"/>
  <c r="BI269" i="12"/>
  <c r="BH269" i="12"/>
  <c r="BG269" i="12"/>
  <c r="BF269" i="12"/>
  <c r="T269" i="12"/>
  <c r="R269" i="12"/>
  <c r="P269" i="12"/>
  <c r="BI267" i="12"/>
  <c r="BH267" i="12"/>
  <c r="BG267" i="12"/>
  <c r="BF267" i="12"/>
  <c r="T267" i="12"/>
  <c r="R267" i="12"/>
  <c r="P267" i="12"/>
  <c r="BI266" i="12"/>
  <c r="BH266" i="12"/>
  <c r="BG266" i="12"/>
  <c r="BF266" i="12"/>
  <c r="T266" i="12"/>
  <c r="R266" i="12"/>
  <c r="P266" i="12"/>
  <c r="BI261" i="12"/>
  <c r="BH261" i="12"/>
  <c r="BG261" i="12"/>
  <c r="BF261" i="12"/>
  <c r="T261" i="12"/>
  <c r="R261" i="12"/>
  <c r="P261" i="12"/>
  <c r="BI256" i="12"/>
  <c r="BH256" i="12"/>
  <c r="BG256" i="12"/>
  <c r="BF256" i="12"/>
  <c r="T256" i="12"/>
  <c r="R256" i="12"/>
  <c r="P256" i="12"/>
  <c r="BI253" i="12"/>
  <c r="BH253" i="12"/>
  <c r="BG253" i="12"/>
  <c r="BF253" i="12"/>
  <c r="T253" i="12"/>
  <c r="R253" i="12"/>
  <c r="P253" i="12"/>
  <c r="BI252" i="12"/>
  <c r="BH252" i="12"/>
  <c r="BG252" i="12"/>
  <c r="BF252" i="12"/>
  <c r="T252" i="12"/>
  <c r="R252" i="12"/>
  <c r="P252" i="12"/>
  <c r="BI248" i="12"/>
  <c r="BH248" i="12"/>
  <c r="BG248" i="12"/>
  <c r="BF248" i="12"/>
  <c r="T248" i="12"/>
  <c r="R248" i="12"/>
  <c r="P248" i="12"/>
  <c r="BI243" i="12"/>
  <c r="BH243" i="12"/>
  <c r="BG243" i="12"/>
  <c r="BF243" i="12"/>
  <c r="T243" i="12"/>
  <c r="T242" i="12" s="1"/>
  <c r="R243" i="12"/>
  <c r="R242" i="12"/>
  <c r="P243" i="12"/>
  <c r="P242" i="12" s="1"/>
  <c r="BI240" i="12"/>
  <c r="BH240" i="12"/>
  <c r="BG240" i="12"/>
  <c r="BF240" i="12"/>
  <c r="T240" i="12"/>
  <c r="R240" i="12"/>
  <c r="P240" i="12"/>
  <c r="BI235" i="12"/>
  <c r="BH235" i="12"/>
  <c r="BG235" i="12"/>
  <c r="BF235" i="12"/>
  <c r="T235" i="12"/>
  <c r="R235" i="12"/>
  <c r="P235" i="12"/>
  <c r="BI232" i="12"/>
  <c r="BH232" i="12"/>
  <c r="BG232" i="12"/>
  <c r="BF232" i="12"/>
  <c r="T232" i="12"/>
  <c r="R232" i="12"/>
  <c r="P232" i="12"/>
  <c r="BI230" i="12"/>
  <c r="BH230" i="12"/>
  <c r="BG230" i="12"/>
  <c r="BF230" i="12"/>
  <c r="T230" i="12"/>
  <c r="R230" i="12"/>
  <c r="P230" i="12"/>
  <c r="BI228" i="12"/>
  <c r="BH228" i="12"/>
  <c r="BG228" i="12"/>
  <c r="BF228" i="12"/>
  <c r="T228" i="12"/>
  <c r="R228" i="12"/>
  <c r="P228" i="12"/>
  <c r="BI223" i="12"/>
  <c r="BH223" i="12"/>
  <c r="BG223" i="12"/>
  <c r="BF223" i="12"/>
  <c r="T223" i="12"/>
  <c r="R223" i="12"/>
  <c r="P223" i="12"/>
  <c r="BI220" i="12"/>
  <c r="BH220" i="12"/>
  <c r="BG220" i="12"/>
  <c r="BF220" i="12"/>
  <c r="T220" i="12"/>
  <c r="R220" i="12"/>
  <c r="P220" i="12"/>
  <c r="BI216" i="12"/>
  <c r="BH216" i="12"/>
  <c r="BG216" i="12"/>
  <c r="BF216" i="12"/>
  <c r="T216" i="12"/>
  <c r="R216" i="12"/>
  <c r="P216" i="12"/>
  <c r="BI215" i="12"/>
  <c r="BH215" i="12"/>
  <c r="BG215" i="12"/>
  <c r="BF215" i="12"/>
  <c r="T215" i="12"/>
  <c r="R215" i="12"/>
  <c r="P215" i="12"/>
  <c r="BI210" i="12"/>
  <c r="BH210" i="12"/>
  <c r="BG210" i="12"/>
  <c r="BF210" i="12"/>
  <c r="T210" i="12"/>
  <c r="R210" i="12"/>
  <c r="P210" i="12"/>
  <c r="BI207" i="12"/>
  <c r="BH207" i="12"/>
  <c r="BG207" i="12"/>
  <c r="BF207" i="12"/>
  <c r="T207" i="12"/>
  <c r="R207" i="12"/>
  <c r="P207" i="12"/>
  <c r="BI203" i="12"/>
  <c r="BH203" i="12"/>
  <c r="BG203" i="12"/>
  <c r="BF203" i="12"/>
  <c r="T203" i="12"/>
  <c r="R203" i="12"/>
  <c r="P203" i="12"/>
  <c r="BI200" i="12"/>
  <c r="BH200" i="12"/>
  <c r="BG200" i="12"/>
  <c r="BF200" i="12"/>
  <c r="T200" i="12"/>
  <c r="R200" i="12"/>
  <c r="P200" i="12"/>
  <c r="BI197" i="12"/>
  <c r="BH197" i="12"/>
  <c r="BG197" i="12"/>
  <c r="BF197" i="12"/>
  <c r="T197" i="12"/>
  <c r="R197" i="12"/>
  <c r="P197" i="12"/>
  <c r="BI194" i="12"/>
  <c r="BH194" i="12"/>
  <c r="BG194" i="12"/>
  <c r="BF194" i="12"/>
  <c r="T194" i="12"/>
  <c r="R194" i="12"/>
  <c r="P194" i="12"/>
  <c r="BI183" i="12"/>
  <c r="BH183" i="12"/>
  <c r="BG183" i="12"/>
  <c r="BF183" i="12"/>
  <c r="T183" i="12"/>
  <c r="R183" i="12"/>
  <c r="P183" i="12"/>
  <c r="BI182" i="12"/>
  <c r="BH182" i="12"/>
  <c r="BG182" i="12"/>
  <c r="BF182" i="12"/>
  <c r="T182" i="12"/>
  <c r="R182" i="12"/>
  <c r="P182" i="12"/>
  <c r="BI181" i="12"/>
  <c r="BH181" i="12"/>
  <c r="BG181" i="12"/>
  <c r="BF181" i="12"/>
  <c r="T181" i="12"/>
  <c r="R181" i="12"/>
  <c r="P181" i="12"/>
  <c r="BI179" i="12"/>
  <c r="BH179" i="12"/>
  <c r="BG179" i="12"/>
  <c r="BF179" i="12"/>
  <c r="T179" i="12"/>
  <c r="R179" i="12"/>
  <c r="P179" i="12"/>
  <c r="BI177" i="12"/>
  <c r="BH177" i="12"/>
  <c r="BG177" i="12"/>
  <c r="BF177" i="12"/>
  <c r="T177" i="12"/>
  <c r="R177" i="12"/>
  <c r="P177" i="12"/>
  <c r="BI171" i="12"/>
  <c r="BH171" i="12"/>
  <c r="BG171" i="12"/>
  <c r="BF171" i="12"/>
  <c r="T171" i="12"/>
  <c r="R171" i="12"/>
  <c r="P171" i="12"/>
  <c r="BI168" i="12"/>
  <c r="BH168" i="12"/>
  <c r="BG168" i="12"/>
  <c r="BF168" i="12"/>
  <c r="T168" i="12"/>
  <c r="R168" i="12"/>
  <c r="P168" i="12"/>
  <c r="BI158" i="12"/>
  <c r="BH158" i="12"/>
  <c r="BG158" i="12"/>
  <c r="BF158" i="12"/>
  <c r="T158" i="12"/>
  <c r="R158" i="12"/>
  <c r="P158" i="12"/>
  <c r="BI153" i="12"/>
  <c r="BH153" i="12"/>
  <c r="BG153" i="12"/>
  <c r="BF153" i="12"/>
  <c r="T153" i="12"/>
  <c r="R153" i="12"/>
  <c r="P153" i="12"/>
  <c r="BI148" i="12"/>
  <c r="BH148" i="12"/>
  <c r="BG148" i="12"/>
  <c r="BF148" i="12"/>
  <c r="T148" i="12"/>
  <c r="R148" i="12"/>
  <c r="P148" i="12"/>
  <c r="BI144" i="12"/>
  <c r="BH144" i="12"/>
  <c r="BG144" i="12"/>
  <c r="BF144" i="12"/>
  <c r="T144" i="12"/>
  <c r="R144" i="12"/>
  <c r="P144" i="12"/>
  <c r="BI140" i="12"/>
  <c r="BH140" i="12"/>
  <c r="BG140" i="12"/>
  <c r="BF140" i="12"/>
  <c r="T140" i="12"/>
  <c r="R140" i="12"/>
  <c r="P140" i="12"/>
  <c r="BI136" i="12"/>
  <c r="BH136" i="12"/>
  <c r="BG136" i="12"/>
  <c r="BF136" i="12"/>
  <c r="T136" i="12"/>
  <c r="R136" i="12"/>
  <c r="P136" i="12"/>
  <c r="BI134" i="12"/>
  <c r="BH134" i="12"/>
  <c r="BG134" i="12"/>
  <c r="BF134" i="12"/>
  <c r="T134" i="12"/>
  <c r="R134" i="12"/>
  <c r="P134" i="12"/>
  <c r="BI132" i="12"/>
  <c r="BH132" i="12"/>
  <c r="BG132" i="12"/>
  <c r="BF132" i="12"/>
  <c r="T132" i="12"/>
  <c r="R132" i="12"/>
  <c r="P132" i="12"/>
  <c r="BI128" i="12"/>
  <c r="BH128" i="12"/>
  <c r="BG128" i="12"/>
  <c r="BF128" i="12"/>
  <c r="T128" i="12"/>
  <c r="R128" i="12"/>
  <c r="P128" i="12"/>
  <c r="BI124" i="12"/>
  <c r="BH124" i="12"/>
  <c r="BG124" i="12"/>
  <c r="BF124" i="12"/>
  <c r="T124" i="12"/>
  <c r="R124" i="12"/>
  <c r="P124" i="12"/>
  <c r="BI119" i="12"/>
  <c r="BH119" i="12"/>
  <c r="BG119" i="12"/>
  <c r="BF119" i="12"/>
  <c r="T119" i="12"/>
  <c r="R119" i="12"/>
  <c r="P119" i="12"/>
  <c r="BI114" i="12"/>
  <c r="BH114" i="12"/>
  <c r="BG114" i="12"/>
  <c r="BF114" i="12"/>
  <c r="T114" i="12"/>
  <c r="R114" i="12"/>
  <c r="P114" i="12"/>
  <c r="BI110" i="12"/>
  <c r="BH110" i="12"/>
  <c r="BG110" i="12"/>
  <c r="BF110" i="12"/>
  <c r="T110" i="12"/>
  <c r="R110" i="12"/>
  <c r="P110" i="12"/>
  <c r="BI106" i="12"/>
  <c r="BH106" i="12"/>
  <c r="BG106" i="12"/>
  <c r="BF106" i="12"/>
  <c r="T106" i="12"/>
  <c r="R106" i="12"/>
  <c r="P106" i="12"/>
  <c r="BI102" i="12"/>
  <c r="BH102" i="12"/>
  <c r="BG102" i="12"/>
  <c r="BF102" i="12"/>
  <c r="T102" i="12"/>
  <c r="R102" i="12"/>
  <c r="P102" i="12"/>
  <c r="J96" i="12"/>
  <c r="J95" i="12"/>
  <c r="F95" i="12"/>
  <c r="F93" i="12"/>
  <c r="E91" i="12"/>
  <c r="J59" i="12"/>
  <c r="J58" i="12"/>
  <c r="F58" i="12"/>
  <c r="F56" i="12"/>
  <c r="E54" i="12"/>
  <c r="J20" i="12"/>
  <c r="E20" i="12"/>
  <c r="F96" i="12" s="1"/>
  <c r="J19" i="12"/>
  <c r="J14" i="12"/>
  <c r="J93" i="12" s="1"/>
  <c r="E7" i="12"/>
  <c r="E50" i="12"/>
  <c r="J177" i="11"/>
  <c r="J41" i="11"/>
  <c r="J40" i="11"/>
  <c r="AY69" i="1"/>
  <c r="J39" i="11"/>
  <c r="AX69" i="1" s="1"/>
  <c r="BI252" i="11"/>
  <c r="BH252" i="11"/>
  <c r="BG252" i="11"/>
  <c r="BF252" i="11"/>
  <c r="T252" i="11"/>
  <c r="R252" i="11"/>
  <c r="P252" i="11"/>
  <c r="BI251" i="11"/>
  <c r="BH251" i="11"/>
  <c r="BG251" i="11"/>
  <c r="BF251" i="11"/>
  <c r="T251" i="11"/>
  <c r="R251" i="11"/>
  <c r="P251" i="11"/>
  <c r="BI250" i="11"/>
  <c r="BH250" i="11"/>
  <c r="BG250" i="11"/>
  <c r="BF250" i="11"/>
  <c r="T250" i="11"/>
  <c r="R250" i="11"/>
  <c r="P250" i="11"/>
  <c r="BI249" i="11"/>
  <c r="BH249" i="11"/>
  <c r="BG249" i="11"/>
  <c r="BF249" i="11"/>
  <c r="T249" i="11"/>
  <c r="R249" i="11"/>
  <c r="P249" i="11"/>
  <c r="BI248" i="11"/>
  <c r="BH248" i="11"/>
  <c r="BG248" i="11"/>
  <c r="BF248" i="11"/>
  <c r="T248" i="11"/>
  <c r="R248" i="11"/>
  <c r="P248" i="11"/>
  <c r="BI247" i="11"/>
  <c r="BH247" i="11"/>
  <c r="BG247" i="11"/>
  <c r="BF247" i="11"/>
  <c r="T247" i="11"/>
  <c r="R247" i="11"/>
  <c r="P247" i="11"/>
  <c r="BI246" i="11"/>
  <c r="BH246" i="11"/>
  <c r="BG246" i="11"/>
  <c r="BF246" i="11"/>
  <c r="T246" i="11"/>
  <c r="R246" i="11"/>
  <c r="P246" i="11"/>
  <c r="BI245" i="11"/>
  <c r="BH245" i="11"/>
  <c r="BG245" i="11"/>
  <c r="BF245" i="11"/>
  <c r="T245" i="11"/>
  <c r="R245" i="11"/>
  <c r="P245" i="11"/>
  <c r="BI244" i="11"/>
  <c r="BH244" i="11"/>
  <c r="BG244" i="11"/>
  <c r="BF244" i="11"/>
  <c r="T244" i="11"/>
  <c r="R244" i="11"/>
  <c r="P244" i="11"/>
  <c r="BI243" i="11"/>
  <c r="BH243" i="11"/>
  <c r="BG243" i="11"/>
  <c r="BF243" i="11"/>
  <c r="T243" i="11"/>
  <c r="R243" i="11"/>
  <c r="P243" i="11"/>
  <c r="BI241" i="11"/>
  <c r="BH241" i="11"/>
  <c r="BG241" i="11"/>
  <c r="BF241" i="11"/>
  <c r="T241" i="11"/>
  <c r="R241" i="11"/>
  <c r="P241" i="11"/>
  <c r="BI240" i="11"/>
  <c r="BH240" i="11"/>
  <c r="BG240" i="11"/>
  <c r="BF240" i="11"/>
  <c r="T240" i="11"/>
  <c r="R240" i="11"/>
  <c r="P240" i="11"/>
  <c r="BI239" i="11"/>
  <c r="BH239" i="11"/>
  <c r="BG239" i="11"/>
  <c r="BF239" i="11"/>
  <c r="T239" i="11"/>
  <c r="R239" i="11"/>
  <c r="P239" i="11"/>
  <c r="BI237" i="11"/>
  <c r="BH237" i="11"/>
  <c r="BG237" i="11"/>
  <c r="BF237" i="11"/>
  <c r="T237" i="11"/>
  <c r="R237" i="11"/>
  <c r="P237" i="11"/>
  <c r="BI236" i="11"/>
  <c r="BH236" i="11"/>
  <c r="BG236" i="11"/>
  <c r="BF236" i="11"/>
  <c r="T236" i="11"/>
  <c r="R236" i="11"/>
  <c r="P236" i="11"/>
  <c r="BI235" i="11"/>
  <c r="BH235" i="11"/>
  <c r="BG235" i="11"/>
  <c r="BF235" i="11"/>
  <c r="T235" i="11"/>
  <c r="R235" i="11"/>
  <c r="P235" i="11"/>
  <c r="BI233" i="11"/>
  <c r="BH233" i="11"/>
  <c r="BG233" i="11"/>
  <c r="BF233" i="11"/>
  <c r="T233" i="11"/>
  <c r="R233" i="11"/>
  <c r="P233" i="11"/>
  <c r="BI232" i="11"/>
  <c r="BH232" i="11"/>
  <c r="BG232" i="11"/>
  <c r="BF232" i="11"/>
  <c r="T232" i="11"/>
  <c r="R232" i="11"/>
  <c r="P232" i="11"/>
  <c r="BI231" i="11"/>
  <c r="BH231" i="11"/>
  <c r="BG231" i="11"/>
  <c r="BF231" i="11"/>
  <c r="T231" i="11"/>
  <c r="R231" i="11"/>
  <c r="P231" i="11"/>
  <c r="BI230" i="11"/>
  <c r="BH230" i="11"/>
  <c r="BG230" i="11"/>
  <c r="BF230" i="11"/>
  <c r="T230" i="11"/>
  <c r="R230" i="11"/>
  <c r="P230" i="11"/>
  <c r="BI229" i="11"/>
  <c r="BH229" i="11"/>
  <c r="BG229" i="11"/>
  <c r="BF229" i="11"/>
  <c r="T229" i="11"/>
  <c r="R229" i="11"/>
  <c r="P229" i="11"/>
  <c r="BI227" i="11"/>
  <c r="BH227" i="11"/>
  <c r="BG227" i="11"/>
  <c r="BF227" i="11"/>
  <c r="T227" i="11"/>
  <c r="R227" i="11"/>
  <c r="P227" i="11"/>
  <c r="BI226" i="11"/>
  <c r="BH226" i="11"/>
  <c r="BG226" i="11"/>
  <c r="BF226" i="11"/>
  <c r="T226" i="11"/>
  <c r="R226" i="11"/>
  <c r="P226" i="11"/>
  <c r="BI225" i="11"/>
  <c r="BH225" i="11"/>
  <c r="BG225" i="11"/>
  <c r="BF225" i="11"/>
  <c r="T225" i="11"/>
  <c r="R225" i="11"/>
  <c r="P225" i="11"/>
  <c r="BI224" i="11"/>
  <c r="BH224" i="11"/>
  <c r="BG224" i="11"/>
  <c r="BF224" i="11"/>
  <c r="T224" i="11"/>
  <c r="R224" i="11"/>
  <c r="P224" i="11"/>
  <c r="BI223" i="11"/>
  <c r="BH223" i="11"/>
  <c r="BG223" i="11"/>
  <c r="BF223" i="11"/>
  <c r="T223" i="11"/>
  <c r="R223" i="11"/>
  <c r="P223" i="11"/>
  <c r="BI222" i="11"/>
  <c r="BH222" i="11"/>
  <c r="BG222" i="11"/>
  <c r="BF222" i="11"/>
  <c r="T222" i="11"/>
  <c r="R222" i="11"/>
  <c r="P222" i="11"/>
  <c r="BI221" i="11"/>
  <c r="BH221" i="11"/>
  <c r="BG221" i="11"/>
  <c r="BF221" i="11"/>
  <c r="T221" i="11"/>
  <c r="R221" i="11"/>
  <c r="P221" i="11"/>
  <c r="BI220" i="11"/>
  <c r="BH220" i="11"/>
  <c r="BG220" i="11"/>
  <c r="BF220" i="11"/>
  <c r="T220" i="11"/>
  <c r="R220" i="11"/>
  <c r="P220" i="11"/>
  <c r="BI219" i="11"/>
  <c r="BH219" i="11"/>
  <c r="BG219" i="11"/>
  <c r="BF219" i="11"/>
  <c r="T219" i="11"/>
  <c r="R219" i="11"/>
  <c r="P219" i="11"/>
  <c r="BI218" i="11"/>
  <c r="BH218" i="11"/>
  <c r="BG218" i="11"/>
  <c r="BF218" i="11"/>
  <c r="T218" i="11"/>
  <c r="R218" i="11"/>
  <c r="P218" i="11"/>
  <c r="BI217" i="11"/>
  <c r="BH217" i="11"/>
  <c r="BG217" i="11"/>
  <c r="BF217" i="11"/>
  <c r="T217" i="11"/>
  <c r="R217" i="11"/>
  <c r="P217" i="11"/>
  <c r="BI214" i="11"/>
  <c r="BH214" i="11"/>
  <c r="BG214" i="11"/>
  <c r="BF214" i="11"/>
  <c r="T214" i="11"/>
  <c r="R214" i="11"/>
  <c r="P214" i="11"/>
  <c r="BI211" i="11"/>
  <c r="BH211" i="11"/>
  <c r="BG211" i="11"/>
  <c r="BF211" i="11"/>
  <c r="T211" i="11"/>
  <c r="R211" i="11"/>
  <c r="P211" i="11"/>
  <c r="BI210" i="11"/>
  <c r="BH210" i="11"/>
  <c r="BG210" i="11"/>
  <c r="BF210" i="11"/>
  <c r="T210" i="11"/>
  <c r="R210" i="11"/>
  <c r="P210" i="11"/>
  <c r="BI209" i="11"/>
  <c r="BH209" i="11"/>
  <c r="BG209" i="11"/>
  <c r="BF209" i="11"/>
  <c r="T209" i="11"/>
  <c r="R209" i="11"/>
  <c r="P209" i="11"/>
  <c r="BI208" i="11"/>
  <c r="BH208" i="11"/>
  <c r="BG208" i="11"/>
  <c r="BF208" i="11"/>
  <c r="T208" i="11"/>
  <c r="R208" i="11"/>
  <c r="P208" i="11"/>
  <c r="BI207" i="11"/>
  <c r="BH207" i="11"/>
  <c r="BG207" i="11"/>
  <c r="BF207" i="11"/>
  <c r="T207" i="11"/>
  <c r="R207" i="11"/>
  <c r="P207" i="11"/>
  <c r="BI206" i="11"/>
  <c r="BH206" i="11"/>
  <c r="BG206" i="11"/>
  <c r="BF206" i="11"/>
  <c r="T206" i="11"/>
  <c r="R206" i="11"/>
  <c r="P206" i="11"/>
  <c r="BI205" i="11"/>
  <c r="BH205" i="11"/>
  <c r="BG205" i="11"/>
  <c r="BF205" i="11"/>
  <c r="T205" i="11"/>
  <c r="R205" i="11"/>
  <c r="P205" i="11"/>
  <c r="BI204" i="11"/>
  <c r="BH204" i="11"/>
  <c r="BG204" i="11"/>
  <c r="BF204" i="11"/>
  <c r="T204" i="11"/>
  <c r="R204" i="11"/>
  <c r="P204" i="11"/>
  <c r="BI203" i="11"/>
  <c r="BH203" i="11"/>
  <c r="BG203" i="11"/>
  <c r="BF203" i="11"/>
  <c r="T203" i="11"/>
  <c r="R203" i="11"/>
  <c r="P203" i="11"/>
  <c r="BI202" i="11"/>
  <c r="BH202" i="11"/>
  <c r="BG202" i="11"/>
  <c r="BF202" i="11"/>
  <c r="T202" i="11"/>
  <c r="R202" i="11"/>
  <c r="P202" i="11"/>
  <c r="BI201" i="11"/>
  <c r="BH201" i="11"/>
  <c r="BG201" i="11"/>
  <c r="BF201" i="11"/>
  <c r="T201" i="11"/>
  <c r="R201" i="11"/>
  <c r="P201" i="11"/>
  <c r="BI200" i="11"/>
  <c r="BH200" i="11"/>
  <c r="BG200" i="11"/>
  <c r="BF200" i="11"/>
  <c r="T200" i="11"/>
  <c r="R200" i="11"/>
  <c r="P200" i="11"/>
  <c r="BI199" i="11"/>
  <c r="BH199" i="11"/>
  <c r="BG199" i="11"/>
  <c r="BF199" i="11"/>
  <c r="T199" i="11"/>
  <c r="R199" i="11"/>
  <c r="P199" i="11"/>
  <c r="BI198" i="11"/>
  <c r="BH198" i="11"/>
  <c r="BG198" i="11"/>
  <c r="BF198" i="11"/>
  <c r="T198" i="11"/>
  <c r="R198" i="11"/>
  <c r="P198" i="11"/>
  <c r="BI197" i="11"/>
  <c r="BH197" i="11"/>
  <c r="BG197" i="11"/>
  <c r="BF197" i="11"/>
  <c r="T197" i="11"/>
  <c r="R197" i="11"/>
  <c r="P197" i="11"/>
  <c r="BI196" i="11"/>
  <c r="BH196" i="11"/>
  <c r="BG196" i="11"/>
  <c r="BF196" i="11"/>
  <c r="T196" i="11"/>
  <c r="R196" i="11"/>
  <c r="P196" i="11"/>
  <c r="BI195" i="11"/>
  <c r="BH195" i="11"/>
  <c r="BG195" i="11"/>
  <c r="BF195" i="11"/>
  <c r="T195" i="11"/>
  <c r="R195" i="11"/>
  <c r="P195" i="11"/>
  <c r="BI194" i="11"/>
  <c r="BH194" i="11"/>
  <c r="BG194" i="11"/>
  <c r="BF194" i="11"/>
  <c r="T194" i="11"/>
  <c r="R194" i="11"/>
  <c r="P194" i="11"/>
  <c r="BI193" i="11"/>
  <c r="BH193" i="11"/>
  <c r="BG193" i="11"/>
  <c r="BF193" i="11"/>
  <c r="T193" i="11"/>
  <c r="R193" i="11"/>
  <c r="P193" i="11"/>
  <c r="BI192" i="11"/>
  <c r="BH192" i="11"/>
  <c r="BG192" i="11"/>
  <c r="BF192" i="11"/>
  <c r="T192" i="11"/>
  <c r="R192" i="11"/>
  <c r="P192" i="11"/>
  <c r="BI191" i="11"/>
  <c r="BH191" i="11"/>
  <c r="BG191" i="11"/>
  <c r="BF191" i="11"/>
  <c r="T191" i="11"/>
  <c r="R191" i="11"/>
  <c r="P191" i="11"/>
  <c r="BI190" i="11"/>
  <c r="BH190" i="11"/>
  <c r="BG190" i="11"/>
  <c r="BF190" i="11"/>
  <c r="T190" i="11"/>
  <c r="R190" i="11"/>
  <c r="P190" i="11"/>
  <c r="BI189" i="11"/>
  <c r="BH189" i="11"/>
  <c r="BG189" i="11"/>
  <c r="BF189" i="11"/>
  <c r="T189" i="11"/>
  <c r="R189" i="11"/>
  <c r="P189" i="11"/>
  <c r="BI188" i="11"/>
  <c r="BH188" i="11"/>
  <c r="BG188" i="11"/>
  <c r="BF188" i="11"/>
  <c r="T188" i="11"/>
  <c r="R188" i="11"/>
  <c r="P188" i="11"/>
  <c r="BI187" i="11"/>
  <c r="BH187" i="11"/>
  <c r="BG187" i="11"/>
  <c r="BF187" i="11"/>
  <c r="T187" i="11"/>
  <c r="R187" i="11"/>
  <c r="P187" i="11"/>
  <c r="BI185" i="11"/>
  <c r="BH185" i="11"/>
  <c r="BG185" i="11"/>
  <c r="BF185" i="11"/>
  <c r="T185" i="11"/>
  <c r="R185" i="11"/>
  <c r="P185" i="11"/>
  <c r="BI183" i="11"/>
  <c r="BH183" i="11"/>
  <c r="BG183" i="11"/>
  <c r="BF183" i="11"/>
  <c r="T183" i="11"/>
  <c r="R183" i="11"/>
  <c r="P183" i="11"/>
  <c r="BI181" i="11"/>
  <c r="BH181" i="11"/>
  <c r="BG181" i="11"/>
  <c r="BF181" i="11"/>
  <c r="T181" i="11"/>
  <c r="R181" i="11"/>
  <c r="P181" i="11"/>
  <c r="BI179" i="11"/>
  <c r="BH179" i="11"/>
  <c r="BG179" i="11"/>
  <c r="BF179" i="11"/>
  <c r="T179" i="11"/>
  <c r="R179" i="11"/>
  <c r="P179" i="11"/>
  <c r="J71" i="11"/>
  <c r="BI176" i="11"/>
  <c r="BH176" i="11"/>
  <c r="BG176" i="11"/>
  <c r="BF176" i="11"/>
  <c r="T176" i="11"/>
  <c r="R176" i="11"/>
  <c r="P176" i="11"/>
  <c r="BI175" i="11"/>
  <c r="BH175" i="11"/>
  <c r="BG175" i="11"/>
  <c r="BF175" i="11"/>
  <c r="T175" i="11"/>
  <c r="R175" i="11"/>
  <c r="P175" i="11"/>
  <c r="BI174" i="11"/>
  <c r="BH174" i="11"/>
  <c r="BG174" i="11"/>
  <c r="BF174" i="11"/>
  <c r="T174" i="11"/>
  <c r="R174" i="11"/>
  <c r="P174" i="11"/>
  <c r="BI173" i="11"/>
  <c r="BH173" i="11"/>
  <c r="BG173" i="11"/>
  <c r="BF173" i="11"/>
  <c r="T173" i="11"/>
  <c r="R173" i="11"/>
  <c r="P173" i="11"/>
  <c r="BI172" i="11"/>
  <c r="BH172" i="11"/>
  <c r="BG172" i="11"/>
  <c r="BF172" i="11"/>
  <c r="T172" i="11"/>
  <c r="R172" i="11"/>
  <c r="P172" i="11"/>
  <c r="BI170" i="11"/>
  <c r="BH170" i="11"/>
  <c r="BG170" i="11"/>
  <c r="BF170" i="11"/>
  <c r="T170" i="11"/>
  <c r="R170" i="11"/>
  <c r="P170" i="11"/>
  <c r="BI169" i="11"/>
  <c r="BH169" i="11"/>
  <c r="BG169" i="11"/>
  <c r="BF169" i="11"/>
  <c r="T169" i="11"/>
  <c r="R169" i="11"/>
  <c r="P169" i="11"/>
  <c r="BI168" i="11"/>
  <c r="BH168" i="11"/>
  <c r="BG168" i="11"/>
  <c r="BF168" i="11"/>
  <c r="T168" i="11"/>
  <c r="R168" i="11"/>
  <c r="P168" i="11"/>
  <c r="BI167" i="11"/>
  <c r="BH167" i="11"/>
  <c r="BG167" i="11"/>
  <c r="BF167" i="11"/>
  <c r="T167" i="11"/>
  <c r="R167" i="11"/>
  <c r="P167" i="11"/>
  <c r="BI166" i="11"/>
  <c r="BH166" i="11"/>
  <c r="BG166" i="11"/>
  <c r="BF166" i="11"/>
  <c r="T166" i="11"/>
  <c r="R166" i="11"/>
  <c r="P166" i="11"/>
  <c r="BI165" i="11"/>
  <c r="BH165" i="11"/>
  <c r="BG165" i="11"/>
  <c r="BF165" i="11"/>
  <c r="T165" i="11"/>
  <c r="R165" i="11"/>
  <c r="P165" i="11"/>
  <c r="BI164" i="11"/>
  <c r="BH164" i="11"/>
  <c r="BG164" i="11"/>
  <c r="BF164" i="11"/>
  <c r="T164" i="11"/>
  <c r="R164" i="11"/>
  <c r="P164" i="11"/>
  <c r="BI163" i="11"/>
  <c r="BH163" i="11"/>
  <c r="BG163" i="11"/>
  <c r="BF163" i="11"/>
  <c r="T163" i="11"/>
  <c r="R163" i="11"/>
  <c r="P163" i="11"/>
  <c r="BI162" i="11"/>
  <c r="BH162" i="11"/>
  <c r="BG162" i="11"/>
  <c r="BF162" i="11"/>
  <c r="T162" i="11"/>
  <c r="R162" i="11"/>
  <c r="P162" i="11"/>
  <c r="BI161" i="11"/>
  <c r="BH161" i="11"/>
  <c r="BG161" i="11"/>
  <c r="BF161" i="11"/>
  <c r="T161" i="11"/>
  <c r="R161" i="11"/>
  <c r="P161" i="11"/>
  <c r="BI160" i="11"/>
  <c r="BH160" i="11"/>
  <c r="BG160" i="11"/>
  <c r="BF160" i="11"/>
  <c r="T160" i="11"/>
  <c r="R160" i="11"/>
  <c r="P160" i="11"/>
  <c r="BI159" i="11"/>
  <c r="BH159" i="11"/>
  <c r="BG159" i="11"/>
  <c r="BF159" i="11"/>
  <c r="T159" i="11"/>
  <c r="R159" i="11"/>
  <c r="P159" i="11"/>
  <c r="BI158" i="11"/>
  <c r="BH158" i="11"/>
  <c r="BG158" i="11"/>
  <c r="BF158" i="11"/>
  <c r="T158" i="11"/>
  <c r="R158" i="11"/>
  <c r="P158" i="11"/>
  <c r="BI157" i="11"/>
  <c r="BH157" i="11"/>
  <c r="BG157" i="11"/>
  <c r="BF157" i="11"/>
  <c r="T157" i="11"/>
  <c r="R157" i="11"/>
  <c r="P157" i="11"/>
  <c r="BI156" i="11"/>
  <c r="BH156" i="11"/>
  <c r="BG156" i="11"/>
  <c r="BF156" i="11"/>
  <c r="T156" i="11"/>
  <c r="R156" i="11"/>
  <c r="P156" i="11"/>
  <c r="BI155" i="11"/>
  <c r="BH155" i="11"/>
  <c r="BG155" i="11"/>
  <c r="BF155" i="11"/>
  <c r="T155" i="11"/>
  <c r="R155" i="11"/>
  <c r="P155" i="11"/>
  <c r="BI154" i="11"/>
  <c r="BH154" i="11"/>
  <c r="BG154" i="11"/>
  <c r="BF154" i="11"/>
  <c r="T154" i="11"/>
  <c r="R154" i="11"/>
  <c r="P154" i="11"/>
  <c r="BI153" i="11"/>
  <c r="BH153" i="11"/>
  <c r="BG153" i="11"/>
  <c r="BF153" i="11"/>
  <c r="T153" i="11"/>
  <c r="R153" i="11"/>
  <c r="P153" i="11"/>
  <c r="BI152" i="11"/>
  <c r="BH152" i="11"/>
  <c r="BG152" i="11"/>
  <c r="BF152" i="11"/>
  <c r="T152" i="11"/>
  <c r="R152" i="11"/>
  <c r="P152" i="11"/>
  <c r="BI151" i="11"/>
  <c r="BH151" i="11"/>
  <c r="BG151" i="11"/>
  <c r="BF151" i="11"/>
  <c r="T151" i="11"/>
  <c r="R151" i="11"/>
  <c r="P151" i="11"/>
  <c r="BI150" i="11"/>
  <c r="BH150" i="11"/>
  <c r="BG150" i="11"/>
  <c r="BF150" i="11"/>
  <c r="T150" i="11"/>
  <c r="R150" i="11"/>
  <c r="P150" i="11"/>
  <c r="BI149" i="11"/>
  <c r="BH149" i="11"/>
  <c r="BG149" i="11"/>
  <c r="BF149" i="11"/>
  <c r="T149" i="11"/>
  <c r="R149" i="11"/>
  <c r="P149" i="11"/>
  <c r="BI148" i="11"/>
  <c r="BH148" i="11"/>
  <c r="BG148" i="11"/>
  <c r="BF148" i="11"/>
  <c r="T148" i="11"/>
  <c r="R148" i="11"/>
  <c r="P148" i="11"/>
  <c r="BI147" i="11"/>
  <c r="BH147" i="11"/>
  <c r="BG147" i="11"/>
  <c r="BF147" i="11"/>
  <c r="T147" i="11"/>
  <c r="R147" i="11"/>
  <c r="P147" i="11"/>
  <c r="BI146" i="11"/>
  <c r="BH146" i="11"/>
  <c r="BG146" i="11"/>
  <c r="BF146" i="11"/>
  <c r="T146" i="11"/>
  <c r="R146" i="11"/>
  <c r="P146" i="11"/>
  <c r="BI145" i="11"/>
  <c r="BH145" i="11"/>
  <c r="BG145" i="11"/>
  <c r="BF145" i="11"/>
  <c r="T145" i="11"/>
  <c r="R145" i="11"/>
  <c r="P145" i="11"/>
  <c r="BI144" i="11"/>
  <c r="BH144" i="11"/>
  <c r="BG144" i="11"/>
  <c r="BF144" i="11"/>
  <c r="T144" i="11"/>
  <c r="R144" i="11"/>
  <c r="P144" i="11"/>
  <c r="BI143" i="11"/>
  <c r="BH143" i="11"/>
  <c r="BG143" i="11"/>
  <c r="BF143" i="11"/>
  <c r="T143" i="11"/>
  <c r="R143" i="11"/>
  <c r="P143" i="11"/>
  <c r="BI142" i="11"/>
  <c r="BH142" i="11"/>
  <c r="BG142" i="11"/>
  <c r="BF142" i="11"/>
  <c r="T142" i="11"/>
  <c r="R142" i="11"/>
  <c r="P142" i="11"/>
  <c r="BI141" i="11"/>
  <c r="BH141" i="11"/>
  <c r="BG141" i="11"/>
  <c r="BF141" i="11"/>
  <c r="T141" i="11"/>
  <c r="R141" i="11"/>
  <c r="P141" i="11"/>
  <c r="BI140" i="11"/>
  <c r="BH140" i="11"/>
  <c r="BG140" i="11"/>
  <c r="BF140" i="11"/>
  <c r="T140" i="11"/>
  <c r="R140" i="11"/>
  <c r="P140" i="11"/>
  <c r="BI139" i="11"/>
  <c r="BH139" i="11"/>
  <c r="BG139" i="11"/>
  <c r="BF139" i="11"/>
  <c r="T139" i="11"/>
  <c r="R139" i="11"/>
  <c r="P139" i="11"/>
  <c r="BI138" i="11"/>
  <c r="BH138" i="11"/>
  <c r="BG138" i="11"/>
  <c r="BF138" i="11"/>
  <c r="T138" i="11"/>
  <c r="R138" i="11"/>
  <c r="P138" i="11"/>
  <c r="BI137" i="11"/>
  <c r="BH137" i="11"/>
  <c r="BG137" i="11"/>
  <c r="BF137" i="11"/>
  <c r="T137" i="11"/>
  <c r="R137" i="11"/>
  <c r="P137" i="11"/>
  <c r="BI136" i="11"/>
  <c r="BH136" i="11"/>
  <c r="BG136" i="11"/>
  <c r="BF136" i="11"/>
  <c r="T136" i="11"/>
  <c r="R136" i="11"/>
  <c r="P136" i="11"/>
  <c r="BI135" i="11"/>
  <c r="BH135" i="11"/>
  <c r="BG135" i="11"/>
  <c r="BF135" i="11"/>
  <c r="T135" i="11"/>
  <c r="R135" i="11"/>
  <c r="P135" i="11"/>
  <c r="BI134" i="11"/>
  <c r="BH134" i="11"/>
  <c r="BG134" i="11"/>
  <c r="BF134" i="11"/>
  <c r="T134" i="11"/>
  <c r="R134" i="11"/>
  <c r="P134" i="11"/>
  <c r="BI133" i="11"/>
  <c r="BH133" i="11"/>
  <c r="BG133" i="11"/>
  <c r="BF133" i="11"/>
  <c r="T133" i="11"/>
  <c r="R133" i="11"/>
  <c r="P133" i="11"/>
  <c r="BI132" i="11"/>
  <c r="BH132" i="11"/>
  <c r="BG132" i="11"/>
  <c r="BF132" i="11"/>
  <c r="T132" i="11"/>
  <c r="R132" i="11"/>
  <c r="P132" i="11"/>
  <c r="BI131" i="11"/>
  <c r="BH131" i="11"/>
  <c r="BG131" i="11"/>
  <c r="BF131" i="11"/>
  <c r="T131" i="11"/>
  <c r="R131" i="11"/>
  <c r="P131" i="11"/>
  <c r="BI130" i="11"/>
  <c r="BH130" i="11"/>
  <c r="BG130" i="11"/>
  <c r="BF130" i="11"/>
  <c r="T130" i="11"/>
  <c r="R130" i="11"/>
  <c r="P130" i="11"/>
  <c r="BI129" i="11"/>
  <c r="BH129" i="11"/>
  <c r="BG129" i="11"/>
  <c r="BF129" i="11"/>
  <c r="T129" i="11"/>
  <c r="R129" i="11"/>
  <c r="P129" i="11"/>
  <c r="BI128" i="11"/>
  <c r="BH128" i="11"/>
  <c r="BG128" i="11"/>
  <c r="BF128" i="11"/>
  <c r="T128" i="11"/>
  <c r="R128" i="11"/>
  <c r="P128" i="11"/>
  <c r="BI127" i="11"/>
  <c r="BH127" i="11"/>
  <c r="BG127" i="11"/>
  <c r="BF127" i="11"/>
  <c r="T127" i="11"/>
  <c r="R127" i="11"/>
  <c r="P127" i="11"/>
  <c r="BI126" i="11"/>
  <c r="BH126" i="11"/>
  <c r="BG126" i="11"/>
  <c r="BF126" i="11"/>
  <c r="T126" i="11"/>
  <c r="R126" i="11"/>
  <c r="P126" i="11"/>
  <c r="BI125" i="11"/>
  <c r="BH125" i="11"/>
  <c r="BG125" i="11"/>
  <c r="BF125" i="11"/>
  <c r="T125" i="11"/>
  <c r="R125" i="11"/>
  <c r="P125" i="11"/>
  <c r="BI124" i="11"/>
  <c r="BH124" i="11"/>
  <c r="BG124" i="11"/>
  <c r="BF124" i="11"/>
  <c r="T124" i="11"/>
  <c r="R124" i="11"/>
  <c r="P124" i="11"/>
  <c r="BI123" i="11"/>
  <c r="BH123" i="11"/>
  <c r="BG123" i="11"/>
  <c r="BF123" i="11"/>
  <c r="T123" i="11"/>
  <c r="R123" i="11"/>
  <c r="P123" i="11"/>
  <c r="BI122" i="11"/>
  <c r="BH122" i="11"/>
  <c r="BG122" i="11"/>
  <c r="BF122" i="11"/>
  <c r="T122" i="11"/>
  <c r="R122" i="11"/>
  <c r="P122" i="11"/>
  <c r="BI121" i="11"/>
  <c r="BH121" i="11"/>
  <c r="BG121" i="11"/>
  <c r="BF121" i="11"/>
  <c r="T121" i="11"/>
  <c r="R121" i="11"/>
  <c r="P121" i="11"/>
  <c r="BI120" i="11"/>
  <c r="BH120" i="11"/>
  <c r="BG120" i="11"/>
  <c r="BF120" i="11"/>
  <c r="T120" i="11"/>
  <c r="R120" i="11"/>
  <c r="P120" i="11"/>
  <c r="BI119" i="11"/>
  <c r="BH119" i="11"/>
  <c r="BG119" i="11"/>
  <c r="BF119" i="11"/>
  <c r="T119" i="11"/>
  <c r="R119" i="11"/>
  <c r="P119" i="11"/>
  <c r="BI118" i="11"/>
  <c r="BH118" i="11"/>
  <c r="BG118" i="11"/>
  <c r="BF118" i="11"/>
  <c r="T118" i="11"/>
  <c r="R118" i="11"/>
  <c r="P118" i="11"/>
  <c r="BI117" i="11"/>
  <c r="BH117" i="11"/>
  <c r="BG117" i="11"/>
  <c r="BF117" i="11"/>
  <c r="T117" i="11"/>
  <c r="R117" i="11"/>
  <c r="P117" i="11"/>
  <c r="BI116" i="11"/>
  <c r="BH116" i="11"/>
  <c r="BG116" i="11"/>
  <c r="BF116" i="11"/>
  <c r="T116" i="11"/>
  <c r="R116" i="11"/>
  <c r="P116" i="11"/>
  <c r="BI115" i="11"/>
  <c r="BH115" i="11"/>
  <c r="BG115" i="11"/>
  <c r="BF115" i="11"/>
  <c r="T115" i="11"/>
  <c r="R115" i="11"/>
  <c r="P115" i="11"/>
  <c r="BI114" i="11"/>
  <c r="BH114" i="11"/>
  <c r="BG114" i="11"/>
  <c r="BF114" i="11"/>
  <c r="T114" i="11"/>
  <c r="R114" i="11"/>
  <c r="P114" i="11"/>
  <c r="BI113" i="11"/>
  <c r="BH113" i="11"/>
  <c r="BG113" i="11"/>
  <c r="BF113" i="11"/>
  <c r="T113" i="11"/>
  <c r="R113" i="11"/>
  <c r="P113" i="11"/>
  <c r="BI112" i="11"/>
  <c r="BH112" i="11"/>
  <c r="BG112" i="11"/>
  <c r="BF112" i="11"/>
  <c r="T112" i="11"/>
  <c r="R112" i="11"/>
  <c r="P112" i="11"/>
  <c r="BI111" i="11"/>
  <c r="BH111" i="11"/>
  <c r="BG111" i="11"/>
  <c r="BF111" i="11"/>
  <c r="T111" i="11"/>
  <c r="R111" i="11"/>
  <c r="P111" i="11"/>
  <c r="BI110" i="11"/>
  <c r="BH110" i="11"/>
  <c r="BG110" i="11"/>
  <c r="BF110" i="11"/>
  <c r="T110" i="11"/>
  <c r="R110" i="11"/>
  <c r="P110" i="11"/>
  <c r="BI109" i="11"/>
  <c r="BH109" i="11"/>
  <c r="BG109" i="11"/>
  <c r="BF109" i="11"/>
  <c r="T109" i="11"/>
  <c r="R109" i="11"/>
  <c r="P109" i="11"/>
  <c r="BI108" i="11"/>
  <c r="BH108" i="11"/>
  <c r="BG108" i="11"/>
  <c r="BF108" i="11"/>
  <c r="T108" i="11"/>
  <c r="R108" i="11"/>
  <c r="P108" i="11"/>
  <c r="BI107" i="11"/>
  <c r="BH107" i="11"/>
  <c r="BG107" i="11"/>
  <c r="BF107" i="11"/>
  <c r="T107" i="11"/>
  <c r="R107" i="11"/>
  <c r="P107" i="11"/>
  <c r="BI106" i="11"/>
  <c r="BH106" i="11"/>
  <c r="BG106" i="11"/>
  <c r="BF106" i="11"/>
  <c r="T106" i="11"/>
  <c r="R106" i="11"/>
  <c r="P106" i="11"/>
  <c r="BI105" i="11"/>
  <c r="BH105" i="11"/>
  <c r="BG105" i="11"/>
  <c r="BF105" i="11"/>
  <c r="T105" i="11"/>
  <c r="R105" i="11"/>
  <c r="P105" i="11"/>
  <c r="BI104" i="11"/>
  <c r="BH104" i="11"/>
  <c r="BG104" i="11"/>
  <c r="BF104" i="11"/>
  <c r="T104" i="11"/>
  <c r="R104" i="11"/>
  <c r="P104" i="11"/>
  <c r="BI103" i="11"/>
  <c r="BH103" i="11"/>
  <c r="BG103" i="11"/>
  <c r="BF103" i="11"/>
  <c r="T103" i="11"/>
  <c r="R103" i="11"/>
  <c r="P103" i="11"/>
  <c r="J97" i="11"/>
  <c r="J96" i="11"/>
  <c r="F96" i="11"/>
  <c r="F94" i="11"/>
  <c r="E92" i="11"/>
  <c r="J63" i="11"/>
  <c r="J62" i="11"/>
  <c r="F62" i="11"/>
  <c r="F60" i="11"/>
  <c r="E58" i="11"/>
  <c r="J22" i="11"/>
  <c r="E22" i="11"/>
  <c r="F97" i="11"/>
  <c r="J21" i="11"/>
  <c r="J16" i="11"/>
  <c r="J94" i="11"/>
  <c r="E7" i="11"/>
  <c r="E52" i="11" s="1"/>
  <c r="J41" i="10"/>
  <c r="J40" i="10"/>
  <c r="AY68" i="1"/>
  <c r="J39" i="10"/>
  <c r="AX68" i="1" s="1"/>
  <c r="BI225" i="10"/>
  <c r="BH225" i="10"/>
  <c r="BG225" i="10"/>
  <c r="BF225" i="10"/>
  <c r="T225" i="10"/>
  <c r="T224" i="10"/>
  <c r="R225" i="10"/>
  <c r="R224" i="10" s="1"/>
  <c r="P225" i="10"/>
  <c r="P224" i="10"/>
  <c r="BI223" i="10"/>
  <c r="BH223" i="10"/>
  <c r="BG223" i="10"/>
  <c r="BF223" i="10"/>
  <c r="T223" i="10"/>
  <c r="T222" i="10" s="1"/>
  <c r="T221" i="10" s="1"/>
  <c r="R223" i="10"/>
  <c r="R222" i="10" s="1"/>
  <c r="R221" i="10" s="1"/>
  <c r="P223" i="10"/>
  <c r="P222" i="10"/>
  <c r="P221" i="10" s="1"/>
  <c r="BI216" i="10"/>
  <c r="BH216" i="10"/>
  <c r="BG216" i="10"/>
  <c r="BF216" i="10"/>
  <c r="T216" i="10"/>
  <c r="R216" i="10"/>
  <c r="P216" i="10"/>
  <c r="BI214" i="10"/>
  <c r="BH214" i="10"/>
  <c r="BG214" i="10"/>
  <c r="BF214" i="10"/>
  <c r="T214" i="10"/>
  <c r="R214" i="10"/>
  <c r="P214" i="10"/>
  <c r="BI212" i="10"/>
  <c r="BH212" i="10"/>
  <c r="BG212" i="10"/>
  <c r="BF212" i="10"/>
  <c r="T212" i="10"/>
  <c r="R212" i="10"/>
  <c r="P212" i="10"/>
  <c r="BI211" i="10"/>
  <c r="BH211" i="10"/>
  <c r="BG211" i="10"/>
  <c r="BF211" i="10"/>
  <c r="T211" i="10"/>
  <c r="R211" i="10"/>
  <c r="P211" i="10"/>
  <c r="BI210" i="10"/>
  <c r="BH210" i="10"/>
  <c r="BG210" i="10"/>
  <c r="BF210" i="10"/>
  <c r="T210" i="10"/>
  <c r="R210" i="10"/>
  <c r="P210" i="10"/>
  <c r="BI209" i="10"/>
  <c r="BH209" i="10"/>
  <c r="BG209" i="10"/>
  <c r="BF209" i="10"/>
  <c r="T209" i="10"/>
  <c r="R209" i="10"/>
  <c r="P209" i="10"/>
  <c r="BI208" i="10"/>
  <c r="BH208" i="10"/>
  <c r="BG208" i="10"/>
  <c r="BF208" i="10"/>
  <c r="T208" i="10"/>
  <c r="R208" i="10"/>
  <c r="P208" i="10"/>
  <c r="BI207" i="10"/>
  <c r="BH207" i="10"/>
  <c r="BG207" i="10"/>
  <c r="BF207" i="10"/>
  <c r="T207" i="10"/>
  <c r="R207" i="10"/>
  <c r="P207" i="10"/>
  <c r="BI205" i="10"/>
  <c r="BH205" i="10"/>
  <c r="BG205" i="10"/>
  <c r="BF205" i="10"/>
  <c r="T205" i="10"/>
  <c r="R205" i="10"/>
  <c r="P205" i="10"/>
  <c r="BI204" i="10"/>
  <c r="BH204" i="10"/>
  <c r="BG204" i="10"/>
  <c r="BF204" i="10"/>
  <c r="T204" i="10"/>
  <c r="R204" i="10"/>
  <c r="P204" i="10"/>
  <c r="BI203" i="10"/>
  <c r="BH203" i="10"/>
  <c r="BG203" i="10"/>
  <c r="BF203" i="10"/>
  <c r="T203" i="10"/>
  <c r="R203" i="10"/>
  <c r="P203" i="10"/>
  <c r="BI202" i="10"/>
  <c r="BH202" i="10"/>
  <c r="BG202" i="10"/>
  <c r="BF202" i="10"/>
  <c r="T202" i="10"/>
  <c r="R202" i="10"/>
  <c r="P202" i="10"/>
  <c r="BI200" i="10"/>
  <c r="BH200" i="10"/>
  <c r="BG200" i="10"/>
  <c r="BF200" i="10"/>
  <c r="T200" i="10"/>
  <c r="R200" i="10"/>
  <c r="P200" i="10"/>
  <c r="BI199" i="10"/>
  <c r="BH199" i="10"/>
  <c r="BG199" i="10"/>
  <c r="BF199" i="10"/>
  <c r="T199" i="10"/>
  <c r="R199" i="10"/>
  <c r="P199" i="10"/>
  <c r="BI197" i="10"/>
  <c r="BH197" i="10"/>
  <c r="BG197" i="10"/>
  <c r="BF197" i="10"/>
  <c r="T197" i="10"/>
  <c r="R197" i="10"/>
  <c r="P197" i="10"/>
  <c r="BI196" i="10"/>
  <c r="BH196" i="10"/>
  <c r="BG196" i="10"/>
  <c r="BF196" i="10"/>
  <c r="T196" i="10"/>
  <c r="R196" i="10"/>
  <c r="P196" i="10"/>
  <c r="BI195" i="10"/>
  <c r="BH195" i="10"/>
  <c r="BG195" i="10"/>
  <c r="BF195" i="10"/>
  <c r="T195" i="10"/>
  <c r="R195" i="10"/>
  <c r="P195" i="10"/>
  <c r="BI194" i="10"/>
  <c r="BH194" i="10"/>
  <c r="BG194" i="10"/>
  <c r="BF194" i="10"/>
  <c r="T194" i="10"/>
  <c r="R194" i="10"/>
  <c r="P194" i="10"/>
  <c r="BI193" i="10"/>
  <c r="BH193" i="10"/>
  <c r="BG193" i="10"/>
  <c r="BF193" i="10"/>
  <c r="T193" i="10"/>
  <c r="R193" i="10"/>
  <c r="P193" i="10"/>
  <c r="BI192" i="10"/>
  <c r="BH192" i="10"/>
  <c r="BG192" i="10"/>
  <c r="BF192" i="10"/>
  <c r="T192" i="10"/>
  <c r="R192" i="10"/>
  <c r="P192" i="10"/>
  <c r="BI191" i="10"/>
  <c r="BH191" i="10"/>
  <c r="BG191" i="10"/>
  <c r="BF191" i="10"/>
  <c r="T191" i="10"/>
  <c r="R191" i="10"/>
  <c r="P191" i="10"/>
  <c r="BI190" i="10"/>
  <c r="BH190" i="10"/>
  <c r="BG190" i="10"/>
  <c r="BF190" i="10"/>
  <c r="T190" i="10"/>
  <c r="R190" i="10"/>
  <c r="P190" i="10"/>
  <c r="BI189" i="10"/>
  <c r="BH189" i="10"/>
  <c r="BG189" i="10"/>
  <c r="BF189" i="10"/>
  <c r="T189" i="10"/>
  <c r="R189" i="10"/>
  <c r="P189" i="10"/>
  <c r="BI187" i="10"/>
  <c r="BH187" i="10"/>
  <c r="BG187" i="10"/>
  <c r="BF187" i="10"/>
  <c r="T187" i="10"/>
  <c r="R187" i="10"/>
  <c r="P187" i="10"/>
  <c r="BI186" i="10"/>
  <c r="BH186" i="10"/>
  <c r="BG186" i="10"/>
  <c r="BF186" i="10"/>
  <c r="T186" i="10"/>
  <c r="R186" i="10"/>
  <c r="P186" i="10"/>
  <c r="BI185" i="10"/>
  <c r="BH185" i="10"/>
  <c r="BG185" i="10"/>
  <c r="BF185" i="10"/>
  <c r="T185" i="10"/>
  <c r="R185" i="10"/>
  <c r="P185" i="10"/>
  <c r="BI184" i="10"/>
  <c r="BH184" i="10"/>
  <c r="BG184" i="10"/>
  <c r="BF184" i="10"/>
  <c r="T184" i="10"/>
  <c r="R184" i="10"/>
  <c r="P184" i="10"/>
  <c r="BI183" i="10"/>
  <c r="BH183" i="10"/>
  <c r="BG183" i="10"/>
  <c r="BF183" i="10"/>
  <c r="T183" i="10"/>
  <c r="R183" i="10"/>
  <c r="P183" i="10"/>
  <c r="BI182" i="10"/>
  <c r="BH182" i="10"/>
  <c r="BG182" i="10"/>
  <c r="BF182" i="10"/>
  <c r="T182" i="10"/>
  <c r="R182" i="10"/>
  <c r="P182" i="10"/>
  <c r="BI181" i="10"/>
  <c r="BH181" i="10"/>
  <c r="BG181" i="10"/>
  <c r="BF181" i="10"/>
  <c r="T181" i="10"/>
  <c r="R181" i="10"/>
  <c r="P181" i="10"/>
  <c r="BI180" i="10"/>
  <c r="BH180" i="10"/>
  <c r="BG180" i="10"/>
  <c r="BF180" i="10"/>
  <c r="T180" i="10"/>
  <c r="R180" i="10"/>
  <c r="P180" i="10"/>
  <c r="BI179" i="10"/>
  <c r="BH179" i="10"/>
  <c r="BG179" i="10"/>
  <c r="BF179" i="10"/>
  <c r="T179" i="10"/>
  <c r="R179" i="10"/>
  <c r="P179" i="10"/>
  <c r="BI178" i="10"/>
  <c r="BH178" i="10"/>
  <c r="BG178" i="10"/>
  <c r="BF178" i="10"/>
  <c r="T178" i="10"/>
  <c r="R178" i="10"/>
  <c r="P178" i="10"/>
  <c r="BI177" i="10"/>
  <c r="BH177" i="10"/>
  <c r="BG177" i="10"/>
  <c r="BF177" i="10"/>
  <c r="T177" i="10"/>
  <c r="R177" i="10"/>
  <c r="P177" i="10"/>
  <c r="BI176" i="10"/>
  <c r="BH176" i="10"/>
  <c r="BG176" i="10"/>
  <c r="BF176" i="10"/>
  <c r="T176" i="10"/>
  <c r="R176" i="10"/>
  <c r="P176" i="10"/>
  <c r="BI175" i="10"/>
  <c r="BH175" i="10"/>
  <c r="BG175" i="10"/>
  <c r="BF175" i="10"/>
  <c r="T175" i="10"/>
  <c r="R175" i="10"/>
  <c r="P175" i="10"/>
  <c r="BI174" i="10"/>
  <c r="BH174" i="10"/>
  <c r="BG174" i="10"/>
  <c r="BF174" i="10"/>
  <c r="T174" i="10"/>
  <c r="R174" i="10"/>
  <c r="P174" i="10"/>
  <c r="BI173" i="10"/>
  <c r="BH173" i="10"/>
  <c r="BG173" i="10"/>
  <c r="BF173" i="10"/>
  <c r="T173" i="10"/>
  <c r="R173" i="10"/>
  <c r="P173" i="10"/>
  <c r="BI171" i="10"/>
  <c r="BH171" i="10"/>
  <c r="BG171" i="10"/>
  <c r="BF171" i="10"/>
  <c r="T171" i="10"/>
  <c r="R171" i="10"/>
  <c r="P171" i="10"/>
  <c r="BI169" i="10"/>
  <c r="BH169" i="10"/>
  <c r="BG169" i="10"/>
  <c r="BF169" i="10"/>
  <c r="T169" i="10"/>
  <c r="R169" i="10"/>
  <c r="P169" i="10"/>
  <c r="BI168" i="10"/>
  <c r="BH168" i="10"/>
  <c r="BG168" i="10"/>
  <c r="BF168" i="10"/>
  <c r="T168" i="10"/>
  <c r="R168" i="10"/>
  <c r="P168" i="10"/>
  <c r="BI167" i="10"/>
  <c r="BH167" i="10"/>
  <c r="BG167" i="10"/>
  <c r="BF167" i="10"/>
  <c r="T167" i="10"/>
  <c r="R167" i="10"/>
  <c r="P167" i="10"/>
  <c r="BI166" i="10"/>
  <c r="BH166" i="10"/>
  <c r="BG166" i="10"/>
  <c r="BF166" i="10"/>
  <c r="T166" i="10"/>
  <c r="R166" i="10"/>
  <c r="P166" i="10"/>
  <c r="BI164" i="10"/>
  <c r="BH164" i="10"/>
  <c r="BG164" i="10"/>
  <c r="BF164" i="10"/>
  <c r="T164" i="10"/>
  <c r="R164" i="10"/>
  <c r="P164" i="10"/>
  <c r="BI163" i="10"/>
  <c r="BH163" i="10"/>
  <c r="BG163" i="10"/>
  <c r="BF163" i="10"/>
  <c r="T163" i="10"/>
  <c r="R163" i="10"/>
  <c r="P163" i="10"/>
  <c r="BI161" i="10"/>
  <c r="BH161" i="10"/>
  <c r="BG161" i="10"/>
  <c r="BF161" i="10"/>
  <c r="T161" i="10"/>
  <c r="R161" i="10"/>
  <c r="P161" i="10"/>
  <c r="BI160" i="10"/>
  <c r="BH160" i="10"/>
  <c r="BG160" i="10"/>
  <c r="BF160" i="10"/>
  <c r="T160" i="10"/>
  <c r="R160" i="10"/>
  <c r="P160" i="10"/>
  <c r="BI159" i="10"/>
  <c r="BH159" i="10"/>
  <c r="BG159" i="10"/>
  <c r="BF159" i="10"/>
  <c r="T159" i="10"/>
  <c r="R159" i="10"/>
  <c r="P159" i="10"/>
  <c r="BI158" i="10"/>
  <c r="BH158" i="10"/>
  <c r="BG158" i="10"/>
  <c r="BF158" i="10"/>
  <c r="T158" i="10"/>
  <c r="R158" i="10"/>
  <c r="P158" i="10"/>
  <c r="BI157" i="10"/>
  <c r="BH157" i="10"/>
  <c r="BG157" i="10"/>
  <c r="BF157" i="10"/>
  <c r="T157" i="10"/>
  <c r="R157" i="10"/>
  <c r="P157" i="10"/>
  <c r="BI156" i="10"/>
  <c r="BH156" i="10"/>
  <c r="BG156" i="10"/>
  <c r="BF156" i="10"/>
  <c r="T156" i="10"/>
  <c r="R156" i="10"/>
  <c r="P156" i="10"/>
  <c r="BI155" i="10"/>
  <c r="BH155" i="10"/>
  <c r="BG155" i="10"/>
  <c r="BF155" i="10"/>
  <c r="T155" i="10"/>
  <c r="R155" i="10"/>
  <c r="P155" i="10"/>
  <c r="BI154" i="10"/>
  <c r="BH154" i="10"/>
  <c r="BG154" i="10"/>
  <c r="BF154" i="10"/>
  <c r="T154" i="10"/>
  <c r="R154" i="10"/>
  <c r="P154" i="10"/>
  <c r="BI153" i="10"/>
  <c r="BH153" i="10"/>
  <c r="BG153" i="10"/>
  <c r="BF153" i="10"/>
  <c r="T153" i="10"/>
  <c r="R153" i="10"/>
  <c r="P153" i="10"/>
  <c r="BI152" i="10"/>
  <c r="BH152" i="10"/>
  <c r="BG152" i="10"/>
  <c r="BF152" i="10"/>
  <c r="T152" i="10"/>
  <c r="R152" i="10"/>
  <c r="P152" i="10"/>
  <c r="BI151" i="10"/>
  <c r="BH151" i="10"/>
  <c r="BG151" i="10"/>
  <c r="BF151" i="10"/>
  <c r="T151" i="10"/>
  <c r="R151" i="10"/>
  <c r="P151" i="10"/>
  <c r="BI150" i="10"/>
  <c r="BH150" i="10"/>
  <c r="BG150" i="10"/>
  <c r="BF150" i="10"/>
  <c r="T150" i="10"/>
  <c r="R150" i="10"/>
  <c r="P150" i="10"/>
  <c r="BI149" i="10"/>
  <c r="BH149" i="10"/>
  <c r="BG149" i="10"/>
  <c r="BF149" i="10"/>
  <c r="T149" i="10"/>
  <c r="R149" i="10"/>
  <c r="P149" i="10"/>
  <c r="BI148" i="10"/>
  <c r="BH148" i="10"/>
  <c r="BG148" i="10"/>
  <c r="BF148" i="10"/>
  <c r="T148" i="10"/>
  <c r="R148" i="10"/>
  <c r="P148" i="10"/>
  <c r="BI146" i="10"/>
  <c r="BH146" i="10"/>
  <c r="BG146" i="10"/>
  <c r="BF146" i="10"/>
  <c r="T146" i="10"/>
  <c r="R146" i="10"/>
  <c r="P146" i="10"/>
  <c r="BI144" i="10"/>
  <c r="BH144" i="10"/>
  <c r="BG144" i="10"/>
  <c r="BF144" i="10"/>
  <c r="T144" i="10"/>
  <c r="R144" i="10"/>
  <c r="P144" i="10"/>
  <c r="BI143" i="10"/>
  <c r="BH143" i="10"/>
  <c r="BG143" i="10"/>
  <c r="BF143" i="10"/>
  <c r="T143" i="10"/>
  <c r="R143" i="10"/>
  <c r="P143" i="10"/>
  <c r="BI141" i="10"/>
  <c r="BH141" i="10"/>
  <c r="BG141" i="10"/>
  <c r="BF141" i="10"/>
  <c r="T141" i="10"/>
  <c r="R141" i="10"/>
  <c r="P141" i="10"/>
  <c r="BI140" i="10"/>
  <c r="BH140" i="10"/>
  <c r="BG140" i="10"/>
  <c r="BF140" i="10"/>
  <c r="T140" i="10"/>
  <c r="R140" i="10"/>
  <c r="P140" i="10"/>
  <c r="BI139" i="10"/>
  <c r="BH139" i="10"/>
  <c r="BG139" i="10"/>
  <c r="BF139" i="10"/>
  <c r="T139" i="10"/>
  <c r="R139" i="10"/>
  <c r="P139" i="10"/>
  <c r="BI138" i="10"/>
  <c r="BH138" i="10"/>
  <c r="BG138" i="10"/>
  <c r="BF138" i="10"/>
  <c r="T138" i="10"/>
  <c r="R138" i="10"/>
  <c r="P138" i="10"/>
  <c r="BI137" i="10"/>
  <c r="BH137" i="10"/>
  <c r="BG137" i="10"/>
  <c r="BF137" i="10"/>
  <c r="T137" i="10"/>
  <c r="R137" i="10"/>
  <c r="P137" i="10"/>
  <c r="BI136" i="10"/>
  <c r="BH136" i="10"/>
  <c r="BG136" i="10"/>
  <c r="BF136" i="10"/>
  <c r="T136" i="10"/>
  <c r="R136" i="10"/>
  <c r="P136" i="10"/>
  <c r="BI134" i="10"/>
  <c r="BH134" i="10"/>
  <c r="BG134" i="10"/>
  <c r="BF134" i="10"/>
  <c r="T134" i="10"/>
  <c r="R134" i="10"/>
  <c r="P134" i="10"/>
  <c r="BI132" i="10"/>
  <c r="BH132" i="10"/>
  <c r="BG132" i="10"/>
  <c r="BF132" i="10"/>
  <c r="T132" i="10"/>
  <c r="R132" i="10"/>
  <c r="P132" i="10"/>
  <c r="BI131" i="10"/>
  <c r="BH131" i="10"/>
  <c r="BG131" i="10"/>
  <c r="BF131" i="10"/>
  <c r="T131" i="10"/>
  <c r="R131" i="10"/>
  <c r="P131" i="10"/>
  <c r="BI130" i="10"/>
  <c r="BH130" i="10"/>
  <c r="BG130" i="10"/>
  <c r="BF130" i="10"/>
  <c r="T130" i="10"/>
  <c r="R130" i="10"/>
  <c r="P130" i="10"/>
  <c r="BI129" i="10"/>
  <c r="BH129" i="10"/>
  <c r="BG129" i="10"/>
  <c r="BF129" i="10"/>
  <c r="T129" i="10"/>
  <c r="R129" i="10"/>
  <c r="P129" i="10"/>
  <c r="BI128" i="10"/>
  <c r="BH128" i="10"/>
  <c r="BG128" i="10"/>
  <c r="BF128" i="10"/>
  <c r="T128" i="10"/>
  <c r="R128" i="10"/>
  <c r="P128" i="10"/>
  <c r="BI127" i="10"/>
  <c r="BH127" i="10"/>
  <c r="BG127" i="10"/>
  <c r="BF127" i="10"/>
  <c r="T127" i="10"/>
  <c r="R127" i="10"/>
  <c r="P127" i="10"/>
  <c r="BI125" i="10"/>
  <c r="BH125" i="10"/>
  <c r="BG125" i="10"/>
  <c r="BF125" i="10"/>
  <c r="T125" i="10"/>
  <c r="T124" i="10" s="1"/>
  <c r="R125" i="10"/>
  <c r="R124" i="10" s="1"/>
  <c r="P125" i="10"/>
  <c r="P124" i="10" s="1"/>
  <c r="BI123" i="10"/>
  <c r="BH123" i="10"/>
  <c r="BG123" i="10"/>
  <c r="BF123" i="10"/>
  <c r="T123" i="10"/>
  <c r="R123" i="10"/>
  <c r="P123" i="10"/>
  <c r="BI122" i="10"/>
  <c r="BH122" i="10"/>
  <c r="BG122" i="10"/>
  <c r="BF122" i="10"/>
  <c r="T122" i="10"/>
  <c r="R122" i="10"/>
  <c r="P122" i="10"/>
  <c r="BI121" i="10"/>
  <c r="BH121" i="10"/>
  <c r="BG121" i="10"/>
  <c r="BF121" i="10"/>
  <c r="T121" i="10"/>
  <c r="R121" i="10"/>
  <c r="P121" i="10"/>
  <c r="BI120" i="10"/>
  <c r="BH120" i="10"/>
  <c r="BG120" i="10"/>
  <c r="BF120" i="10"/>
  <c r="T120" i="10"/>
  <c r="R120" i="10"/>
  <c r="P120" i="10"/>
  <c r="BI119" i="10"/>
  <c r="BH119" i="10"/>
  <c r="BG119" i="10"/>
  <c r="BF119" i="10"/>
  <c r="T119" i="10"/>
  <c r="R119" i="10"/>
  <c r="P119" i="10"/>
  <c r="BI118" i="10"/>
  <c r="BH118" i="10"/>
  <c r="BG118" i="10"/>
  <c r="BF118" i="10"/>
  <c r="T118" i="10"/>
  <c r="R118" i="10"/>
  <c r="P118" i="10"/>
  <c r="BI116" i="10"/>
  <c r="BH116" i="10"/>
  <c r="BG116" i="10"/>
  <c r="BF116" i="10"/>
  <c r="T116" i="10"/>
  <c r="R116" i="10"/>
  <c r="P116" i="10"/>
  <c r="BI115" i="10"/>
  <c r="BH115" i="10"/>
  <c r="BG115" i="10"/>
  <c r="BF115" i="10"/>
  <c r="T115" i="10"/>
  <c r="R115" i="10"/>
  <c r="P115" i="10"/>
  <c r="BI114" i="10"/>
  <c r="BH114" i="10"/>
  <c r="BG114" i="10"/>
  <c r="BF114" i="10"/>
  <c r="T114" i="10"/>
  <c r="R114" i="10"/>
  <c r="P114" i="10"/>
  <c r="BI113" i="10"/>
  <c r="BH113" i="10"/>
  <c r="BG113" i="10"/>
  <c r="BF113" i="10"/>
  <c r="T113" i="10"/>
  <c r="R113" i="10"/>
  <c r="P113" i="10"/>
  <c r="BI112" i="10"/>
  <c r="BH112" i="10"/>
  <c r="BG112" i="10"/>
  <c r="BF112" i="10"/>
  <c r="T112" i="10"/>
  <c r="R112" i="10"/>
  <c r="P112" i="10"/>
  <c r="BI110" i="10"/>
  <c r="BH110" i="10"/>
  <c r="BG110" i="10"/>
  <c r="BF110" i="10"/>
  <c r="T110" i="10"/>
  <c r="R110" i="10"/>
  <c r="P110" i="10"/>
  <c r="J104" i="10"/>
  <c r="J103" i="10"/>
  <c r="F103" i="10"/>
  <c r="F101" i="10"/>
  <c r="E99" i="10"/>
  <c r="J63" i="10"/>
  <c r="J62" i="10"/>
  <c r="F62" i="10"/>
  <c r="F60" i="10"/>
  <c r="E58" i="10"/>
  <c r="J22" i="10"/>
  <c r="E22" i="10"/>
  <c r="F104" i="10" s="1"/>
  <c r="J21" i="10"/>
  <c r="J16" i="10"/>
  <c r="J101" i="10" s="1"/>
  <c r="E7" i="10"/>
  <c r="E93" i="10" s="1"/>
  <c r="J98" i="9"/>
  <c r="J68" i="9" s="1"/>
  <c r="J41" i="9"/>
  <c r="J40" i="9"/>
  <c r="AY66" i="1" s="1"/>
  <c r="J39" i="9"/>
  <c r="AX66" i="1" s="1"/>
  <c r="BI232" i="9"/>
  <c r="BH232" i="9"/>
  <c r="BG232" i="9"/>
  <c r="BF232" i="9"/>
  <c r="T232" i="9"/>
  <c r="R232" i="9"/>
  <c r="P232" i="9"/>
  <c r="BI231" i="9"/>
  <c r="BH231" i="9"/>
  <c r="BG231" i="9"/>
  <c r="BF231" i="9"/>
  <c r="T231" i="9"/>
  <c r="R231" i="9"/>
  <c r="P231" i="9"/>
  <c r="BI230" i="9"/>
  <c r="BH230" i="9"/>
  <c r="BG230" i="9"/>
  <c r="BF230" i="9"/>
  <c r="T230" i="9"/>
  <c r="R230" i="9"/>
  <c r="P230" i="9"/>
  <c r="BI229" i="9"/>
  <c r="BH229" i="9"/>
  <c r="BG229" i="9"/>
  <c r="BF229" i="9"/>
  <c r="T229" i="9"/>
  <c r="R229" i="9"/>
  <c r="P229" i="9"/>
  <c r="BI228" i="9"/>
  <c r="BH228" i="9"/>
  <c r="BG228" i="9"/>
  <c r="BF228" i="9"/>
  <c r="T228" i="9"/>
  <c r="R228" i="9"/>
  <c r="P228" i="9"/>
  <c r="BI227" i="9"/>
  <c r="BH227" i="9"/>
  <c r="BG227" i="9"/>
  <c r="BF227" i="9"/>
  <c r="T227" i="9"/>
  <c r="R227" i="9"/>
  <c r="P227" i="9"/>
  <c r="BI226" i="9"/>
  <c r="BH226" i="9"/>
  <c r="BG226" i="9"/>
  <c r="BF226" i="9"/>
  <c r="T226" i="9"/>
  <c r="R226" i="9"/>
  <c r="P226" i="9"/>
  <c r="BI225" i="9"/>
  <c r="BH225" i="9"/>
  <c r="BG225" i="9"/>
  <c r="BF225" i="9"/>
  <c r="T225" i="9"/>
  <c r="R225" i="9"/>
  <c r="P225" i="9"/>
  <c r="BI223" i="9"/>
  <c r="BH223" i="9"/>
  <c r="BG223" i="9"/>
  <c r="BF223" i="9"/>
  <c r="T223" i="9"/>
  <c r="R223" i="9"/>
  <c r="P223" i="9"/>
  <c r="BI222" i="9"/>
  <c r="BH222" i="9"/>
  <c r="BG222" i="9"/>
  <c r="BF222" i="9"/>
  <c r="T222" i="9"/>
  <c r="R222" i="9"/>
  <c r="P222" i="9"/>
  <c r="BI221" i="9"/>
  <c r="BH221" i="9"/>
  <c r="BG221" i="9"/>
  <c r="BF221" i="9"/>
  <c r="T221" i="9"/>
  <c r="R221" i="9"/>
  <c r="P221" i="9"/>
  <c r="BI220" i="9"/>
  <c r="BH220" i="9"/>
  <c r="BG220" i="9"/>
  <c r="BF220" i="9"/>
  <c r="T220" i="9"/>
  <c r="R220" i="9"/>
  <c r="P220" i="9"/>
  <c r="BI219" i="9"/>
  <c r="BH219" i="9"/>
  <c r="BG219" i="9"/>
  <c r="BF219" i="9"/>
  <c r="T219" i="9"/>
  <c r="R219" i="9"/>
  <c r="P219" i="9"/>
  <c r="BI216" i="9"/>
  <c r="BH216" i="9"/>
  <c r="BG216" i="9"/>
  <c r="BF216" i="9"/>
  <c r="T216" i="9"/>
  <c r="R216" i="9"/>
  <c r="P216" i="9"/>
  <c r="BI215" i="9"/>
  <c r="BH215" i="9"/>
  <c r="BG215" i="9"/>
  <c r="BF215" i="9"/>
  <c r="T215" i="9"/>
  <c r="R215" i="9"/>
  <c r="P215" i="9"/>
  <c r="BI214" i="9"/>
  <c r="BH214" i="9"/>
  <c r="BG214" i="9"/>
  <c r="BF214" i="9"/>
  <c r="T214" i="9"/>
  <c r="R214" i="9"/>
  <c r="P214" i="9"/>
  <c r="BI213" i="9"/>
  <c r="BH213" i="9"/>
  <c r="BG213" i="9"/>
  <c r="BF213" i="9"/>
  <c r="T213" i="9"/>
  <c r="R213" i="9"/>
  <c r="P213" i="9"/>
  <c r="BI212" i="9"/>
  <c r="BH212" i="9"/>
  <c r="BG212" i="9"/>
  <c r="BF212" i="9"/>
  <c r="T212" i="9"/>
  <c r="R212" i="9"/>
  <c r="P212" i="9"/>
  <c r="BI211" i="9"/>
  <c r="BH211" i="9"/>
  <c r="BG211" i="9"/>
  <c r="BF211" i="9"/>
  <c r="T211" i="9"/>
  <c r="R211" i="9"/>
  <c r="P211" i="9"/>
  <c r="BI210" i="9"/>
  <c r="BH210" i="9"/>
  <c r="BG210" i="9"/>
  <c r="BF210" i="9"/>
  <c r="T210" i="9"/>
  <c r="R210" i="9"/>
  <c r="P210" i="9"/>
  <c r="BI209" i="9"/>
  <c r="BH209" i="9"/>
  <c r="BG209" i="9"/>
  <c r="BF209" i="9"/>
  <c r="T209" i="9"/>
  <c r="R209" i="9"/>
  <c r="P209" i="9"/>
  <c r="BI208" i="9"/>
  <c r="BH208" i="9"/>
  <c r="BG208" i="9"/>
  <c r="BF208" i="9"/>
  <c r="T208" i="9"/>
  <c r="R208" i="9"/>
  <c r="P208" i="9"/>
  <c r="BI207" i="9"/>
  <c r="BH207" i="9"/>
  <c r="BG207" i="9"/>
  <c r="BF207" i="9"/>
  <c r="T207" i="9"/>
  <c r="R207" i="9"/>
  <c r="P207" i="9"/>
  <c r="BI206" i="9"/>
  <c r="BH206" i="9"/>
  <c r="BG206" i="9"/>
  <c r="BF206" i="9"/>
  <c r="T206" i="9"/>
  <c r="R206" i="9"/>
  <c r="P206" i="9"/>
  <c r="BI205" i="9"/>
  <c r="BH205" i="9"/>
  <c r="BG205" i="9"/>
  <c r="BF205" i="9"/>
  <c r="T205" i="9"/>
  <c r="R205" i="9"/>
  <c r="P205" i="9"/>
  <c r="BI203" i="9"/>
  <c r="BH203" i="9"/>
  <c r="BG203" i="9"/>
  <c r="BF203" i="9"/>
  <c r="T203" i="9"/>
  <c r="R203" i="9"/>
  <c r="P203" i="9"/>
  <c r="BI202" i="9"/>
  <c r="BH202" i="9"/>
  <c r="BG202" i="9"/>
  <c r="BF202" i="9"/>
  <c r="T202" i="9"/>
  <c r="R202" i="9"/>
  <c r="P202" i="9"/>
  <c r="BI200" i="9"/>
  <c r="BH200" i="9"/>
  <c r="BG200" i="9"/>
  <c r="BF200" i="9"/>
  <c r="T200" i="9"/>
  <c r="R200" i="9"/>
  <c r="P200" i="9"/>
  <c r="BI199" i="9"/>
  <c r="BH199" i="9"/>
  <c r="BG199" i="9"/>
  <c r="BF199" i="9"/>
  <c r="T199" i="9"/>
  <c r="R199" i="9"/>
  <c r="P199" i="9"/>
  <c r="BI198" i="9"/>
  <c r="BH198" i="9"/>
  <c r="BG198" i="9"/>
  <c r="BF198" i="9"/>
  <c r="T198" i="9"/>
  <c r="R198" i="9"/>
  <c r="P198" i="9"/>
  <c r="BI197" i="9"/>
  <c r="BH197" i="9"/>
  <c r="BG197" i="9"/>
  <c r="BF197" i="9"/>
  <c r="T197" i="9"/>
  <c r="R197" i="9"/>
  <c r="P197" i="9"/>
  <c r="BI196" i="9"/>
  <c r="BH196" i="9"/>
  <c r="BG196" i="9"/>
  <c r="BF196" i="9"/>
  <c r="T196" i="9"/>
  <c r="R196" i="9"/>
  <c r="P196" i="9"/>
  <c r="BI195" i="9"/>
  <c r="BH195" i="9"/>
  <c r="BG195" i="9"/>
  <c r="BF195" i="9"/>
  <c r="T195" i="9"/>
  <c r="R195" i="9"/>
  <c r="P195" i="9"/>
  <c r="BI194" i="9"/>
  <c r="BH194" i="9"/>
  <c r="BG194" i="9"/>
  <c r="BF194" i="9"/>
  <c r="T194" i="9"/>
  <c r="R194" i="9"/>
  <c r="P194" i="9"/>
  <c r="BI193" i="9"/>
  <c r="BH193" i="9"/>
  <c r="BG193" i="9"/>
  <c r="BF193" i="9"/>
  <c r="T193" i="9"/>
  <c r="R193" i="9"/>
  <c r="P193" i="9"/>
  <c r="BI192" i="9"/>
  <c r="BH192" i="9"/>
  <c r="BG192" i="9"/>
  <c r="BF192" i="9"/>
  <c r="T192" i="9"/>
  <c r="R192" i="9"/>
  <c r="P192" i="9"/>
  <c r="BI191" i="9"/>
  <c r="BH191" i="9"/>
  <c r="BG191" i="9"/>
  <c r="BF191" i="9"/>
  <c r="T191" i="9"/>
  <c r="R191" i="9"/>
  <c r="P191" i="9"/>
  <c r="BI190" i="9"/>
  <c r="BH190" i="9"/>
  <c r="BG190" i="9"/>
  <c r="BF190" i="9"/>
  <c r="T190" i="9"/>
  <c r="R190" i="9"/>
  <c r="P190" i="9"/>
  <c r="BI189" i="9"/>
  <c r="BH189" i="9"/>
  <c r="BG189" i="9"/>
  <c r="BF189" i="9"/>
  <c r="T189" i="9"/>
  <c r="R189" i="9"/>
  <c r="P189" i="9"/>
  <c r="BI188" i="9"/>
  <c r="BH188" i="9"/>
  <c r="BG188" i="9"/>
  <c r="BF188" i="9"/>
  <c r="T188" i="9"/>
  <c r="R188" i="9"/>
  <c r="P188" i="9"/>
  <c r="BI187" i="9"/>
  <c r="BH187" i="9"/>
  <c r="BG187" i="9"/>
  <c r="BF187" i="9"/>
  <c r="T187" i="9"/>
  <c r="R187" i="9"/>
  <c r="P187" i="9"/>
  <c r="BI186" i="9"/>
  <c r="BH186" i="9"/>
  <c r="BG186" i="9"/>
  <c r="BF186" i="9"/>
  <c r="T186" i="9"/>
  <c r="R186" i="9"/>
  <c r="P186" i="9"/>
  <c r="BI185" i="9"/>
  <c r="BH185" i="9"/>
  <c r="BG185" i="9"/>
  <c r="BF185" i="9"/>
  <c r="T185" i="9"/>
  <c r="R185" i="9"/>
  <c r="P185" i="9"/>
  <c r="BI184" i="9"/>
  <c r="BH184" i="9"/>
  <c r="BG184" i="9"/>
  <c r="BF184" i="9"/>
  <c r="T184" i="9"/>
  <c r="R184" i="9"/>
  <c r="P184" i="9"/>
  <c r="BI183" i="9"/>
  <c r="BH183" i="9"/>
  <c r="BG183" i="9"/>
  <c r="BF183" i="9"/>
  <c r="T183" i="9"/>
  <c r="R183" i="9"/>
  <c r="P183" i="9"/>
  <c r="BI182" i="9"/>
  <c r="BH182" i="9"/>
  <c r="BG182" i="9"/>
  <c r="BF182" i="9"/>
  <c r="T182" i="9"/>
  <c r="R182" i="9"/>
  <c r="P182" i="9"/>
  <c r="BI181" i="9"/>
  <c r="BH181" i="9"/>
  <c r="BG181" i="9"/>
  <c r="BF181" i="9"/>
  <c r="T181" i="9"/>
  <c r="R181" i="9"/>
  <c r="P181" i="9"/>
  <c r="BI180" i="9"/>
  <c r="BH180" i="9"/>
  <c r="BG180" i="9"/>
  <c r="BF180" i="9"/>
  <c r="T180" i="9"/>
  <c r="R180" i="9"/>
  <c r="P180" i="9"/>
  <c r="BI179" i="9"/>
  <c r="BH179" i="9"/>
  <c r="BG179" i="9"/>
  <c r="BF179" i="9"/>
  <c r="T179" i="9"/>
  <c r="R179" i="9"/>
  <c r="P179" i="9"/>
  <c r="BI178" i="9"/>
  <c r="BH178" i="9"/>
  <c r="BG178" i="9"/>
  <c r="BF178" i="9"/>
  <c r="T178" i="9"/>
  <c r="R178" i="9"/>
  <c r="P178" i="9"/>
  <c r="BI177" i="9"/>
  <c r="BH177" i="9"/>
  <c r="BG177" i="9"/>
  <c r="BF177" i="9"/>
  <c r="T177" i="9"/>
  <c r="R177" i="9"/>
  <c r="P177" i="9"/>
  <c r="BI176" i="9"/>
  <c r="BH176" i="9"/>
  <c r="BG176" i="9"/>
  <c r="BF176" i="9"/>
  <c r="T176" i="9"/>
  <c r="R176" i="9"/>
  <c r="P176" i="9"/>
  <c r="BI175" i="9"/>
  <c r="BH175" i="9"/>
  <c r="BG175" i="9"/>
  <c r="BF175" i="9"/>
  <c r="T175" i="9"/>
  <c r="R175" i="9"/>
  <c r="P175" i="9"/>
  <c r="BI174" i="9"/>
  <c r="BH174" i="9"/>
  <c r="BG174" i="9"/>
  <c r="BF174" i="9"/>
  <c r="T174" i="9"/>
  <c r="R174" i="9"/>
  <c r="P174" i="9"/>
  <c r="BI173" i="9"/>
  <c r="BH173" i="9"/>
  <c r="BG173" i="9"/>
  <c r="BF173" i="9"/>
  <c r="T173" i="9"/>
  <c r="R173" i="9"/>
  <c r="P173" i="9"/>
  <c r="BI172" i="9"/>
  <c r="BH172" i="9"/>
  <c r="BG172" i="9"/>
  <c r="BF172" i="9"/>
  <c r="T172" i="9"/>
  <c r="R172" i="9"/>
  <c r="P172" i="9"/>
  <c r="BI171" i="9"/>
  <c r="BH171" i="9"/>
  <c r="BG171" i="9"/>
  <c r="BF171" i="9"/>
  <c r="T171" i="9"/>
  <c r="R171" i="9"/>
  <c r="P171" i="9"/>
  <c r="BI170" i="9"/>
  <c r="BH170" i="9"/>
  <c r="BG170" i="9"/>
  <c r="BF170" i="9"/>
  <c r="T170" i="9"/>
  <c r="R170" i="9"/>
  <c r="P170" i="9"/>
  <c r="BI169" i="9"/>
  <c r="BH169" i="9"/>
  <c r="BG169" i="9"/>
  <c r="BF169" i="9"/>
  <c r="T169" i="9"/>
  <c r="R169" i="9"/>
  <c r="P169" i="9"/>
  <c r="BI168" i="9"/>
  <c r="BH168" i="9"/>
  <c r="BG168" i="9"/>
  <c r="BF168" i="9"/>
  <c r="T168" i="9"/>
  <c r="R168" i="9"/>
  <c r="P168" i="9"/>
  <c r="BI167" i="9"/>
  <c r="BH167" i="9"/>
  <c r="BG167" i="9"/>
  <c r="BF167" i="9"/>
  <c r="T167" i="9"/>
  <c r="R167" i="9"/>
  <c r="P167" i="9"/>
  <c r="BI166" i="9"/>
  <c r="BH166" i="9"/>
  <c r="BG166" i="9"/>
  <c r="BF166" i="9"/>
  <c r="T166" i="9"/>
  <c r="R166" i="9"/>
  <c r="P166" i="9"/>
  <c r="BI165" i="9"/>
  <c r="BH165" i="9"/>
  <c r="BG165" i="9"/>
  <c r="BF165" i="9"/>
  <c r="T165" i="9"/>
  <c r="R165" i="9"/>
  <c r="P165" i="9"/>
  <c r="BI164" i="9"/>
  <c r="BH164" i="9"/>
  <c r="BG164" i="9"/>
  <c r="BF164" i="9"/>
  <c r="T164" i="9"/>
  <c r="R164" i="9"/>
  <c r="P164" i="9"/>
  <c r="BI163" i="9"/>
  <c r="BH163" i="9"/>
  <c r="BG163" i="9"/>
  <c r="BF163" i="9"/>
  <c r="T163" i="9"/>
  <c r="R163" i="9"/>
  <c r="P163" i="9"/>
  <c r="BI162" i="9"/>
  <c r="BH162" i="9"/>
  <c r="BG162" i="9"/>
  <c r="BF162" i="9"/>
  <c r="T162" i="9"/>
  <c r="R162" i="9"/>
  <c r="P162" i="9"/>
  <c r="BI161" i="9"/>
  <c r="BH161" i="9"/>
  <c r="BG161" i="9"/>
  <c r="BF161" i="9"/>
  <c r="T161" i="9"/>
  <c r="R161" i="9"/>
  <c r="P161" i="9"/>
  <c r="BI160" i="9"/>
  <c r="BH160" i="9"/>
  <c r="BG160" i="9"/>
  <c r="BF160" i="9"/>
  <c r="T160" i="9"/>
  <c r="R160" i="9"/>
  <c r="P160" i="9"/>
  <c r="BI159" i="9"/>
  <c r="BH159" i="9"/>
  <c r="BG159" i="9"/>
  <c r="BF159" i="9"/>
  <c r="T159" i="9"/>
  <c r="R159" i="9"/>
  <c r="P159" i="9"/>
  <c r="BI158" i="9"/>
  <c r="BH158" i="9"/>
  <c r="BG158" i="9"/>
  <c r="BF158" i="9"/>
  <c r="T158" i="9"/>
  <c r="R158" i="9"/>
  <c r="P158" i="9"/>
  <c r="BI157" i="9"/>
  <c r="BH157" i="9"/>
  <c r="BG157" i="9"/>
  <c r="BF157" i="9"/>
  <c r="T157" i="9"/>
  <c r="R157" i="9"/>
  <c r="P157" i="9"/>
  <c r="BI156" i="9"/>
  <c r="BH156" i="9"/>
  <c r="BG156" i="9"/>
  <c r="BF156" i="9"/>
  <c r="T156" i="9"/>
  <c r="R156" i="9"/>
  <c r="P156" i="9"/>
  <c r="BI155" i="9"/>
  <c r="BH155" i="9"/>
  <c r="BG155" i="9"/>
  <c r="BF155" i="9"/>
  <c r="T155" i="9"/>
  <c r="R155" i="9"/>
  <c r="P155" i="9"/>
  <c r="BI154" i="9"/>
  <c r="BH154" i="9"/>
  <c r="BG154" i="9"/>
  <c r="BF154" i="9"/>
  <c r="T154" i="9"/>
  <c r="R154" i="9"/>
  <c r="P154" i="9"/>
  <c r="BI153" i="9"/>
  <c r="BH153" i="9"/>
  <c r="BG153" i="9"/>
  <c r="BF153" i="9"/>
  <c r="T153" i="9"/>
  <c r="R153" i="9"/>
  <c r="P153" i="9"/>
  <c r="BI152" i="9"/>
  <c r="BH152" i="9"/>
  <c r="BG152" i="9"/>
  <c r="BF152" i="9"/>
  <c r="T152" i="9"/>
  <c r="R152" i="9"/>
  <c r="P152" i="9"/>
  <c r="BI151" i="9"/>
  <c r="BH151" i="9"/>
  <c r="BG151" i="9"/>
  <c r="BF151" i="9"/>
  <c r="T151" i="9"/>
  <c r="R151" i="9"/>
  <c r="P151" i="9"/>
  <c r="BI150" i="9"/>
  <c r="BH150" i="9"/>
  <c r="BG150" i="9"/>
  <c r="BF150" i="9"/>
  <c r="T150" i="9"/>
  <c r="R150" i="9"/>
  <c r="P150" i="9"/>
  <c r="BI149" i="9"/>
  <c r="BH149" i="9"/>
  <c r="BG149" i="9"/>
  <c r="BF149" i="9"/>
  <c r="T149" i="9"/>
  <c r="R149" i="9"/>
  <c r="P149" i="9"/>
  <c r="BI148" i="9"/>
  <c r="BH148" i="9"/>
  <c r="BG148" i="9"/>
  <c r="BF148" i="9"/>
  <c r="T148" i="9"/>
  <c r="R148" i="9"/>
  <c r="P148" i="9"/>
  <c r="BI147" i="9"/>
  <c r="BH147" i="9"/>
  <c r="BG147" i="9"/>
  <c r="BF147" i="9"/>
  <c r="T147" i="9"/>
  <c r="R147" i="9"/>
  <c r="P147" i="9"/>
  <c r="BI146" i="9"/>
  <c r="BH146" i="9"/>
  <c r="BG146" i="9"/>
  <c r="BF146" i="9"/>
  <c r="T146" i="9"/>
  <c r="R146" i="9"/>
  <c r="P146" i="9"/>
  <c r="BI145" i="9"/>
  <c r="BH145" i="9"/>
  <c r="BG145" i="9"/>
  <c r="BF145" i="9"/>
  <c r="T145" i="9"/>
  <c r="R145" i="9"/>
  <c r="P145" i="9"/>
  <c r="BI144" i="9"/>
  <c r="BH144" i="9"/>
  <c r="BG144" i="9"/>
  <c r="BF144" i="9"/>
  <c r="T144" i="9"/>
  <c r="R144" i="9"/>
  <c r="P144" i="9"/>
  <c r="BI143" i="9"/>
  <c r="BH143" i="9"/>
  <c r="BG143" i="9"/>
  <c r="BF143" i="9"/>
  <c r="T143" i="9"/>
  <c r="R143" i="9"/>
  <c r="P143" i="9"/>
  <c r="BI142" i="9"/>
  <c r="BH142" i="9"/>
  <c r="BG142" i="9"/>
  <c r="BF142" i="9"/>
  <c r="T142" i="9"/>
  <c r="R142" i="9"/>
  <c r="P142" i="9"/>
  <c r="BI141" i="9"/>
  <c r="BH141" i="9"/>
  <c r="BG141" i="9"/>
  <c r="BF141" i="9"/>
  <c r="T141" i="9"/>
  <c r="R141" i="9"/>
  <c r="P141" i="9"/>
  <c r="BI140" i="9"/>
  <c r="BH140" i="9"/>
  <c r="BG140" i="9"/>
  <c r="BF140" i="9"/>
  <c r="T140" i="9"/>
  <c r="R140" i="9"/>
  <c r="P140" i="9"/>
  <c r="BI139" i="9"/>
  <c r="BH139" i="9"/>
  <c r="BG139" i="9"/>
  <c r="BF139" i="9"/>
  <c r="T139" i="9"/>
  <c r="R139" i="9"/>
  <c r="P139" i="9"/>
  <c r="BI138" i="9"/>
  <c r="BH138" i="9"/>
  <c r="BG138" i="9"/>
  <c r="BF138" i="9"/>
  <c r="T138" i="9"/>
  <c r="R138" i="9"/>
  <c r="P138" i="9"/>
  <c r="BI137" i="9"/>
  <c r="BH137" i="9"/>
  <c r="BG137" i="9"/>
  <c r="BF137" i="9"/>
  <c r="T137" i="9"/>
  <c r="R137" i="9"/>
  <c r="P137" i="9"/>
  <c r="BI136" i="9"/>
  <c r="BH136" i="9"/>
  <c r="BG136" i="9"/>
  <c r="BF136" i="9"/>
  <c r="T136" i="9"/>
  <c r="R136" i="9"/>
  <c r="P136" i="9"/>
  <c r="BI135" i="9"/>
  <c r="BH135" i="9"/>
  <c r="BG135" i="9"/>
  <c r="BF135" i="9"/>
  <c r="T135" i="9"/>
  <c r="R135" i="9"/>
  <c r="P135" i="9"/>
  <c r="BI134" i="9"/>
  <c r="BH134" i="9"/>
  <c r="BG134" i="9"/>
  <c r="BF134" i="9"/>
  <c r="T134" i="9"/>
  <c r="R134" i="9"/>
  <c r="P134" i="9"/>
  <c r="BI133" i="9"/>
  <c r="BH133" i="9"/>
  <c r="BG133" i="9"/>
  <c r="BF133" i="9"/>
  <c r="T133" i="9"/>
  <c r="R133" i="9"/>
  <c r="P133" i="9"/>
  <c r="BI132" i="9"/>
  <c r="BH132" i="9"/>
  <c r="BG132" i="9"/>
  <c r="BF132" i="9"/>
  <c r="T132" i="9"/>
  <c r="R132" i="9"/>
  <c r="P132" i="9"/>
  <c r="BI131" i="9"/>
  <c r="BH131" i="9"/>
  <c r="BG131" i="9"/>
  <c r="BF131" i="9"/>
  <c r="T131" i="9"/>
  <c r="R131" i="9"/>
  <c r="P131" i="9"/>
  <c r="BI130" i="9"/>
  <c r="BH130" i="9"/>
  <c r="BG130" i="9"/>
  <c r="BF130" i="9"/>
  <c r="T130" i="9"/>
  <c r="R130" i="9"/>
  <c r="P130" i="9"/>
  <c r="BI129" i="9"/>
  <c r="BH129" i="9"/>
  <c r="BG129" i="9"/>
  <c r="BF129" i="9"/>
  <c r="T129" i="9"/>
  <c r="R129" i="9"/>
  <c r="P129" i="9"/>
  <c r="BI128" i="9"/>
  <c r="BH128" i="9"/>
  <c r="BG128" i="9"/>
  <c r="BF128" i="9"/>
  <c r="T128" i="9"/>
  <c r="R128" i="9"/>
  <c r="P128" i="9"/>
  <c r="BI127" i="9"/>
  <c r="BH127" i="9"/>
  <c r="BG127" i="9"/>
  <c r="BF127" i="9"/>
  <c r="T127" i="9"/>
  <c r="R127" i="9"/>
  <c r="P127" i="9"/>
  <c r="BI126" i="9"/>
  <c r="BH126" i="9"/>
  <c r="BG126" i="9"/>
  <c r="BF126" i="9"/>
  <c r="T126" i="9"/>
  <c r="R126" i="9"/>
  <c r="P126" i="9"/>
  <c r="BI125" i="9"/>
  <c r="BH125" i="9"/>
  <c r="BG125" i="9"/>
  <c r="BF125" i="9"/>
  <c r="T125" i="9"/>
  <c r="R125" i="9"/>
  <c r="P125" i="9"/>
  <c r="BI124" i="9"/>
  <c r="BH124" i="9"/>
  <c r="BG124" i="9"/>
  <c r="BF124" i="9"/>
  <c r="T124" i="9"/>
  <c r="R124" i="9"/>
  <c r="P124" i="9"/>
  <c r="BI123" i="9"/>
  <c r="BH123" i="9"/>
  <c r="BG123" i="9"/>
  <c r="BF123" i="9"/>
  <c r="T123" i="9"/>
  <c r="R123" i="9"/>
  <c r="P123" i="9"/>
  <c r="BI122" i="9"/>
  <c r="BH122" i="9"/>
  <c r="BG122" i="9"/>
  <c r="BF122" i="9"/>
  <c r="T122" i="9"/>
  <c r="R122" i="9"/>
  <c r="P122" i="9"/>
  <c r="BI121" i="9"/>
  <c r="BH121" i="9"/>
  <c r="BG121" i="9"/>
  <c r="BF121" i="9"/>
  <c r="T121" i="9"/>
  <c r="R121" i="9"/>
  <c r="P121" i="9"/>
  <c r="BI120" i="9"/>
  <c r="BH120" i="9"/>
  <c r="BG120" i="9"/>
  <c r="BF120" i="9"/>
  <c r="T120" i="9"/>
  <c r="R120" i="9"/>
  <c r="P120" i="9"/>
  <c r="BI119" i="9"/>
  <c r="BH119" i="9"/>
  <c r="BG119" i="9"/>
  <c r="BF119" i="9"/>
  <c r="T119" i="9"/>
  <c r="R119" i="9"/>
  <c r="P119" i="9"/>
  <c r="BI118" i="9"/>
  <c r="BH118" i="9"/>
  <c r="BG118" i="9"/>
  <c r="BF118" i="9"/>
  <c r="T118" i="9"/>
  <c r="R118" i="9"/>
  <c r="P118" i="9"/>
  <c r="BI117" i="9"/>
  <c r="BH117" i="9"/>
  <c r="BG117" i="9"/>
  <c r="BF117" i="9"/>
  <c r="T117" i="9"/>
  <c r="R117" i="9"/>
  <c r="P117" i="9"/>
  <c r="BI116" i="9"/>
  <c r="BH116" i="9"/>
  <c r="BG116" i="9"/>
  <c r="BF116" i="9"/>
  <c r="T116" i="9"/>
  <c r="R116" i="9"/>
  <c r="P116" i="9"/>
  <c r="BI115" i="9"/>
  <c r="BH115" i="9"/>
  <c r="BG115" i="9"/>
  <c r="BF115" i="9"/>
  <c r="T115" i="9"/>
  <c r="R115" i="9"/>
  <c r="P115" i="9"/>
  <c r="BI114" i="9"/>
  <c r="BH114" i="9"/>
  <c r="BG114" i="9"/>
  <c r="BF114" i="9"/>
  <c r="T114" i="9"/>
  <c r="R114" i="9"/>
  <c r="P114" i="9"/>
  <c r="BI113" i="9"/>
  <c r="BH113" i="9"/>
  <c r="BG113" i="9"/>
  <c r="BF113" i="9"/>
  <c r="T113" i="9"/>
  <c r="R113" i="9"/>
  <c r="P113" i="9"/>
  <c r="BI112" i="9"/>
  <c r="BH112" i="9"/>
  <c r="BG112" i="9"/>
  <c r="BF112" i="9"/>
  <c r="T112" i="9"/>
  <c r="R112" i="9"/>
  <c r="P112" i="9"/>
  <c r="BI111" i="9"/>
  <c r="BH111" i="9"/>
  <c r="BG111" i="9"/>
  <c r="BF111" i="9"/>
  <c r="T111" i="9"/>
  <c r="R111" i="9"/>
  <c r="P111" i="9"/>
  <c r="BI110" i="9"/>
  <c r="BH110" i="9"/>
  <c r="BG110" i="9"/>
  <c r="BF110" i="9"/>
  <c r="T110" i="9"/>
  <c r="R110" i="9"/>
  <c r="P110" i="9"/>
  <c r="BI109" i="9"/>
  <c r="BH109" i="9"/>
  <c r="BG109" i="9"/>
  <c r="BF109" i="9"/>
  <c r="T109" i="9"/>
  <c r="R109" i="9"/>
  <c r="P109" i="9"/>
  <c r="BI108" i="9"/>
  <c r="BH108" i="9"/>
  <c r="BG108" i="9"/>
  <c r="BF108" i="9"/>
  <c r="T108" i="9"/>
  <c r="R108" i="9"/>
  <c r="P108" i="9"/>
  <c r="BI107" i="9"/>
  <c r="BH107" i="9"/>
  <c r="BG107" i="9"/>
  <c r="BF107" i="9"/>
  <c r="T107" i="9"/>
  <c r="R107" i="9"/>
  <c r="P107" i="9"/>
  <c r="BI106" i="9"/>
  <c r="BH106" i="9"/>
  <c r="BG106" i="9"/>
  <c r="BF106" i="9"/>
  <c r="T106" i="9"/>
  <c r="R106" i="9"/>
  <c r="P106" i="9"/>
  <c r="BI105" i="9"/>
  <c r="BH105" i="9"/>
  <c r="BG105" i="9"/>
  <c r="BF105" i="9"/>
  <c r="T105" i="9"/>
  <c r="R105" i="9"/>
  <c r="P105" i="9"/>
  <c r="BI104" i="9"/>
  <c r="BH104" i="9"/>
  <c r="BG104" i="9"/>
  <c r="BF104" i="9"/>
  <c r="T104" i="9"/>
  <c r="R104" i="9"/>
  <c r="P104" i="9"/>
  <c r="BI103" i="9"/>
  <c r="BH103" i="9"/>
  <c r="BG103" i="9"/>
  <c r="BF103" i="9"/>
  <c r="T103" i="9"/>
  <c r="R103" i="9"/>
  <c r="P103" i="9"/>
  <c r="BI102" i="9"/>
  <c r="BH102" i="9"/>
  <c r="BG102" i="9"/>
  <c r="BF102" i="9"/>
  <c r="T102" i="9"/>
  <c r="R102" i="9"/>
  <c r="P102" i="9"/>
  <c r="BI101" i="9"/>
  <c r="BH101" i="9"/>
  <c r="BG101" i="9"/>
  <c r="BF101" i="9"/>
  <c r="T101" i="9"/>
  <c r="R101" i="9"/>
  <c r="P101" i="9"/>
  <c r="J94" i="9"/>
  <c r="J93" i="9"/>
  <c r="F93" i="9"/>
  <c r="F91" i="9"/>
  <c r="E89" i="9"/>
  <c r="J63" i="9"/>
  <c r="J62" i="9"/>
  <c r="F62" i="9"/>
  <c r="F60" i="9"/>
  <c r="E58" i="9"/>
  <c r="J22" i="9"/>
  <c r="E22" i="9"/>
  <c r="F94" i="9"/>
  <c r="J21" i="9"/>
  <c r="J16" i="9"/>
  <c r="J60" i="9" s="1"/>
  <c r="E7" i="9"/>
  <c r="E52" i="9" s="1"/>
  <c r="J41" i="8"/>
  <c r="J40" i="8"/>
  <c r="AY65" i="1"/>
  <c r="J39" i="8"/>
  <c r="AX65" i="1" s="1"/>
  <c r="BI313" i="8"/>
  <c r="BH313" i="8"/>
  <c r="BG313" i="8"/>
  <c r="BF313" i="8"/>
  <c r="T313" i="8"/>
  <c r="R313" i="8"/>
  <c r="P313" i="8"/>
  <c r="BI311" i="8"/>
  <c r="BH311" i="8"/>
  <c r="BG311" i="8"/>
  <c r="BF311" i="8"/>
  <c r="T311" i="8"/>
  <c r="R311" i="8"/>
  <c r="P311" i="8"/>
  <c r="BI308" i="8"/>
  <c r="BH308" i="8"/>
  <c r="BG308" i="8"/>
  <c r="BF308" i="8"/>
  <c r="T308" i="8"/>
  <c r="R308" i="8"/>
  <c r="P308" i="8"/>
  <c r="BI306" i="8"/>
  <c r="BH306" i="8"/>
  <c r="BG306" i="8"/>
  <c r="BF306" i="8"/>
  <c r="T306" i="8"/>
  <c r="R306" i="8"/>
  <c r="P306" i="8"/>
  <c r="BI304" i="8"/>
  <c r="BH304" i="8"/>
  <c r="BG304" i="8"/>
  <c r="BF304" i="8"/>
  <c r="T304" i="8"/>
  <c r="R304" i="8"/>
  <c r="P304" i="8"/>
  <c r="BI302" i="8"/>
  <c r="BH302" i="8"/>
  <c r="BG302" i="8"/>
  <c r="BF302" i="8"/>
  <c r="T302" i="8"/>
  <c r="R302" i="8"/>
  <c r="P302" i="8"/>
  <c r="BI299" i="8"/>
  <c r="BH299" i="8"/>
  <c r="BG299" i="8"/>
  <c r="BF299" i="8"/>
  <c r="T299" i="8"/>
  <c r="R299" i="8"/>
  <c r="P299" i="8"/>
  <c r="BI296" i="8"/>
  <c r="BH296" i="8"/>
  <c r="BG296" i="8"/>
  <c r="BF296" i="8"/>
  <c r="T296" i="8"/>
  <c r="R296" i="8"/>
  <c r="P296" i="8"/>
  <c r="BI293" i="8"/>
  <c r="BH293" i="8"/>
  <c r="BG293" i="8"/>
  <c r="BF293" i="8"/>
  <c r="T293" i="8"/>
  <c r="R293" i="8"/>
  <c r="P293" i="8"/>
  <c r="BI290" i="8"/>
  <c r="BH290" i="8"/>
  <c r="BG290" i="8"/>
  <c r="BF290" i="8"/>
  <c r="T290" i="8"/>
  <c r="R290" i="8"/>
  <c r="P290" i="8"/>
  <c r="BI287" i="8"/>
  <c r="BH287" i="8"/>
  <c r="BG287" i="8"/>
  <c r="BF287" i="8"/>
  <c r="T287" i="8"/>
  <c r="R287" i="8"/>
  <c r="P287" i="8"/>
  <c r="BI285" i="8"/>
  <c r="BH285" i="8"/>
  <c r="BG285" i="8"/>
  <c r="BF285" i="8"/>
  <c r="T285" i="8"/>
  <c r="R285" i="8"/>
  <c r="P285" i="8"/>
  <c r="BI284" i="8"/>
  <c r="BH284" i="8"/>
  <c r="BG284" i="8"/>
  <c r="BF284" i="8"/>
  <c r="T284" i="8"/>
  <c r="R284" i="8"/>
  <c r="P284" i="8"/>
  <c r="BI282" i="8"/>
  <c r="BH282" i="8"/>
  <c r="BG282" i="8"/>
  <c r="BF282" i="8"/>
  <c r="T282" i="8"/>
  <c r="R282" i="8"/>
  <c r="P282" i="8"/>
  <c r="BI279" i="8"/>
  <c r="BH279" i="8"/>
  <c r="BG279" i="8"/>
  <c r="BF279" i="8"/>
  <c r="T279" i="8"/>
  <c r="R279" i="8"/>
  <c r="P279" i="8"/>
  <c r="BI276" i="8"/>
  <c r="BH276" i="8"/>
  <c r="BG276" i="8"/>
  <c r="BF276" i="8"/>
  <c r="T276" i="8"/>
  <c r="R276" i="8"/>
  <c r="P276" i="8"/>
  <c r="BI273" i="8"/>
  <c r="BH273" i="8"/>
  <c r="BG273" i="8"/>
  <c r="BF273" i="8"/>
  <c r="T273" i="8"/>
  <c r="R273" i="8"/>
  <c r="P273" i="8"/>
  <c r="BI270" i="8"/>
  <c r="BH270" i="8"/>
  <c r="BG270" i="8"/>
  <c r="BF270" i="8"/>
  <c r="T270" i="8"/>
  <c r="R270" i="8"/>
  <c r="P270" i="8"/>
  <c r="BI268" i="8"/>
  <c r="BH268" i="8"/>
  <c r="BG268" i="8"/>
  <c r="BF268" i="8"/>
  <c r="T268" i="8"/>
  <c r="R268" i="8"/>
  <c r="P268" i="8"/>
  <c r="BI265" i="8"/>
  <c r="BH265" i="8"/>
  <c r="BG265" i="8"/>
  <c r="BF265" i="8"/>
  <c r="T265" i="8"/>
  <c r="R265" i="8"/>
  <c r="P265" i="8"/>
  <c r="BI262" i="8"/>
  <c r="BH262" i="8"/>
  <c r="BG262" i="8"/>
  <c r="BF262" i="8"/>
  <c r="T262" i="8"/>
  <c r="R262" i="8"/>
  <c r="P262" i="8"/>
  <c r="BI261" i="8"/>
  <c r="BH261" i="8"/>
  <c r="BG261" i="8"/>
  <c r="BF261" i="8"/>
  <c r="T261" i="8"/>
  <c r="R261" i="8"/>
  <c r="P261" i="8"/>
  <c r="BI260" i="8"/>
  <c r="BH260" i="8"/>
  <c r="BG260" i="8"/>
  <c r="BF260" i="8"/>
  <c r="T260" i="8"/>
  <c r="R260" i="8"/>
  <c r="P260" i="8"/>
  <c r="BI259" i="8"/>
  <c r="BH259" i="8"/>
  <c r="BG259" i="8"/>
  <c r="BF259" i="8"/>
  <c r="T259" i="8"/>
  <c r="R259" i="8"/>
  <c r="P259" i="8"/>
  <c r="BI257" i="8"/>
  <c r="BH257" i="8"/>
  <c r="BG257" i="8"/>
  <c r="BF257" i="8"/>
  <c r="T257" i="8"/>
  <c r="R257" i="8"/>
  <c r="P257" i="8"/>
  <c r="BI255" i="8"/>
  <c r="BH255" i="8"/>
  <c r="BG255" i="8"/>
  <c r="BF255" i="8"/>
  <c r="T255" i="8"/>
  <c r="R255" i="8"/>
  <c r="P255" i="8"/>
  <c r="BI252" i="8"/>
  <c r="BH252" i="8"/>
  <c r="BG252" i="8"/>
  <c r="BF252" i="8"/>
  <c r="T252" i="8"/>
  <c r="R252" i="8"/>
  <c r="P252" i="8"/>
  <c r="BI250" i="8"/>
  <c r="BH250" i="8"/>
  <c r="BG250" i="8"/>
  <c r="BF250" i="8"/>
  <c r="T250" i="8"/>
  <c r="R250" i="8"/>
  <c r="P250" i="8"/>
  <c r="BI248" i="8"/>
  <c r="BH248" i="8"/>
  <c r="BG248" i="8"/>
  <c r="BF248" i="8"/>
  <c r="T248" i="8"/>
  <c r="R248" i="8"/>
  <c r="P248" i="8"/>
  <c r="BI245" i="8"/>
  <c r="BH245" i="8"/>
  <c r="BG245" i="8"/>
  <c r="BF245" i="8"/>
  <c r="T245" i="8"/>
  <c r="R245" i="8"/>
  <c r="P245" i="8"/>
  <c r="BI241" i="8"/>
  <c r="BH241" i="8"/>
  <c r="BG241" i="8"/>
  <c r="BF241" i="8"/>
  <c r="T241" i="8"/>
  <c r="R241" i="8"/>
  <c r="P241" i="8"/>
  <c r="BI240" i="8"/>
  <c r="BH240" i="8"/>
  <c r="BG240" i="8"/>
  <c r="BF240" i="8"/>
  <c r="T240" i="8"/>
  <c r="R240" i="8"/>
  <c r="P240" i="8"/>
  <c r="BI238" i="8"/>
  <c r="BH238" i="8"/>
  <c r="BG238" i="8"/>
  <c r="BF238" i="8"/>
  <c r="T238" i="8"/>
  <c r="R238" i="8"/>
  <c r="P238" i="8"/>
  <c r="BI236" i="8"/>
  <c r="BH236" i="8"/>
  <c r="BG236" i="8"/>
  <c r="BF236" i="8"/>
  <c r="T236" i="8"/>
  <c r="R236" i="8"/>
  <c r="P236" i="8"/>
  <c r="BI235" i="8"/>
  <c r="BH235" i="8"/>
  <c r="BG235" i="8"/>
  <c r="BF235" i="8"/>
  <c r="T235" i="8"/>
  <c r="R235" i="8"/>
  <c r="P235" i="8"/>
  <c r="BI234" i="8"/>
  <c r="BH234" i="8"/>
  <c r="BG234" i="8"/>
  <c r="BF234" i="8"/>
  <c r="T234" i="8"/>
  <c r="R234" i="8"/>
  <c r="P234" i="8"/>
  <c r="BI233" i="8"/>
  <c r="BH233" i="8"/>
  <c r="BG233" i="8"/>
  <c r="BF233" i="8"/>
  <c r="T233" i="8"/>
  <c r="R233" i="8"/>
  <c r="P233" i="8"/>
  <c r="BI228" i="8"/>
  <c r="BH228" i="8"/>
  <c r="BG228" i="8"/>
  <c r="BF228" i="8"/>
  <c r="T228" i="8"/>
  <c r="R228" i="8"/>
  <c r="P228" i="8"/>
  <c r="BI223" i="8"/>
  <c r="BH223" i="8"/>
  <c r="BG223" i="8"/>
  <c r="BF223" i="8"/>
  <c r="T223" i="8"/>
  <c r="R223" i="8"/>
  <c r="P223" i="8"/>
  <c r="BI218" i="8"/>
  <c r="BH218" i="8"/>
  <c r="BG218" i="8"/>
  <c r="BF218" i="8"/>
  <c r="T218" i="8"/>
  <c r="R218" i="8"/>
  <c r="P218" i="8"/>
  <c r="BI213" i="8"/>
  <c r="BH213" i="8"/>
  <c r="BG213" i="8"/>
  <c r="BF213" i="8"/>
  <c r="T213" i="8"/>
  <c r="R213" i="8"/>
  <c r="P213" i="8"/>
  <c r="BI208" i="8"/>
  <c r="BH208" i="8"/>
  <c r="BG208" i="8"/>
  <c r="BF208" i="8"/>
  <c r="T208" i="8"/>
  <c r="R208" i="8"/>
  <c r="P208" i="8"/>
  <c r="BI203" i="8"/>
  <c r="BH203" i="8"/>
  <c r="BG203" i="8"/>
  <c r="BF203" i="8"/>
  <c r="T203" i="8"/>
  <c r="R203" i="8"/>
  <c r="P203" i="8"/>
  <c r="BI198" i="8"/>
  <c r="BH198" i="8"/>
  <c r="BG198" i="8"/>
  <c r="BF198" i="8"/>
  <c r="T198" i="8"/>
  <c r="R198" i="8"/>
  <c r="P198" i="8"/>
  <c r="BI193" i="8"/>
  <c r="BH193" i="8"/>
  <c r="BG193" i="8"/>
  <c r="BF193" i="8"/>
  <c r="T193" i="8"/>
  <c r="R193" i="8"/>
  <c r="P193" i="8"/>
  <c r="BI191" i="8"/>
  <c r="BH191" i="8"/>
  <c r="BG191" i="8"/>
  <c r="BF191" i="8"/>
  <c r="T191" i="8"/>
  <c r="R191" i="8"/>
  <c r="P191" i="8"/>
  <c r="BI187" i="8"/>
  <c r="BH187" i="8"/>
  <c r="BG187" i="8"/>
  <c r="BF187" i="8"/>
  <c r="T187" i="8"/>
  <c r="R187" i="8"/>
  <c r="P187" i="8"/>
  <c r="BI182" i="8"/>
  <c r="BH182" i="8"/>
  <c r="BG182" i="8"/>
  <c r="BF182" i="8"/>
  <c r="T182" i="8"/>
  <c r="R182" i="8"/>
  <c r="P182" i="8"/>
  <c r="BI178" i="8"/>
  <c r="BH178" i="8"/>
  <c r="BG178" i="8"/>
  <c r="BF178" i="8"/>
  <c r="T178" i="8"/>
  <c r="T177" i="8"/>
  <c r="R178" i="8"/>
  <c r="R177" i="8" s="1"/>
  <c r="P178" i="8"/>
  <c r="P177" i="8"/>
  <c r="BI176" i="8"/>
  <c r="BH176" i="8"/>
  <c r="BG176" i="8"/>
  <c r="BF176" i="8"/>
  <c r="T176" i="8"/>
  <c r="R176" i="8"/>
  <c r="P176" i="8"/>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7" i="8"/>
  <c r="BH167" i="8"/>
  <c r="BG167" i="8"/>
  <c r="BF167" i="8"/>
  <c r="T167" i="8"/>
  <c r="R167" i="8"/>
  <c r="P167" i="8"/>
  <c r="BI165" i="8"/>
  <c r="BH165" i="8"/>
  <c r="BG165" i="8"/>
  <c r="BF165" i="8"/>
  <c r="T165" i="8"/>
  <c r="R165" i="8"/>
  <c r="P165" i="8"/>
  <c r="BI164" i="8"/>
  <c r="BH164" i="8"/>
  <c r="BG164" i="8"/>
  <c r="BF164" i="8"/>
  <c r="T164" i="8"/>
  <c r="R164" i="8"/>
  <c r="P164" i="8"/>
  <c r="BI159" i="8"/>
  <c r="BH159" i="8"/>
  <c r="BG159" i="8"/>
  <c r="BF159" i="8"/>
  <c r="T159" i="8"/>
  <c r="R159" i="8"/>
  <c r="P159" i="8"/>
  <c r="BI152" i="8"/>
  <c r="BH152" i="8"/>
  <c r="BG152" i="8"/>
  <c r="BF152" i="8"/>
  <c r="T152" i="8"/>
  <c r="T151" i="8" s="1"/>
  <c r="R152" i="8"/>
  <c r="R151" i="8" s="1"/>
  <c r="P152" i="8"/>
  <c r="P151" i="8" s="1"/>
  <c r="BI148" i="8"/>
  <c r="BH148" i="8"/>
  <c r="BG148" i="8"/>
  <c r="BF148" i="8"/>
  <c r="T148" i="8"/>
  <c r="R148" i="8"/>
  <c r="P148" i="8"/>
  <c r="BI142" i="8"/>
  <c r="BH142" i="8"/>
  <c r="BG142" i="8"/>
  <c r="BF142" i="8"/>
  <c r="T142" i="8"/>
  <c r="R142" i="8"/>
  <c r="P142" i="8"/>
  <c r="BI139" i="8"/>
  <c r="BH139" i="8"/>
  <c r="BG139" i="8"/>
  <c r="BF139" i="8"/>
  <c r="T139" i="8"/>
  <c r="R139" i="8"/>
  <c r="P139" i="8"/>
  <c r="BI136" i="8"/>
  <c r="BH136" i="8"/>
  <c r="BG136" i="8"/>
  <c r="BF136" i="8"/>
  <c r="T136" i="8"/>
  <c r="R136" i="8"/>
  <c r="P136" i="8"/>
  <c r="BI133" i="8"/>
  <c r="BH133" i="8"/>
  <c r="BG133" i="8"/>
  <c r="BF133" i="8"/>
  <c r="T133" i="8"/>
  <c r="R133" i="8"/>
  <c r="P133" i="8"/>
  <c r="BI131" i="8"/>
  <c r="BH131" i="8"/>
  <c r="BG131" i="8"/>
  <c r="BF131" i="8"/>
  <c r="T131" i="8"/>
  <c r="R131" i="8"/>
  <c r="P131" i="8"/>
  <c r="BI128" i="8"/>
  <c r="BH128" i="8"/>
  <c r="BG128" i="8"/>
  <c r="BF128" i="8"/>
  <c r="T128" i="8"/>
  <c r="R128" i="8"/>
  <c r="P128" i="8"/>
  <c r="BI124" i="8"/>
  <c r="BH124" i="8"/>
  <c r="BG124" i="8"/>
  <c r="BF124" i="8"/>
  <c r="T124" i="8"/>
  <c r="R124" i="8"/>
  <c r="P124" i="8"/>
  <c r="BI122" i="8"/>
  <c r="BH122" i="8"/>
  <c r="BG122" i="8"/>
  <c r="BF122" i="8"/>
  <c r="T122" i="8"/>
  <c r="R122" i="8"/>
  <c r="P122" i="8"/>
  <c r="BI117" i="8"/>
  <c r="BH117" i="8"/>
  <c r="BG117" i="8"/>
  <c r="BF117" i="8"/>
  <c r="T117" i="8"/>
  <c r="R117" i="8"/>
  <c r="P117" i="8"/>
  <c r="BI111" i="8"/>
  <c r="BH111" i="8"/>
  <c r="BG111" i="8"/>
  <c r="BF111" i="8"/>
  <c r="T111" i="8"/>
  <c r="R111" i="8"/>
  <c r="P111" i="8"/>
  <c r="BI106" i="8"/>
  <c r="BH106" i="8"/>
  <c r="BG106" i="8"/>
  <c r="BF106" i="8"/>
  <c r="T106" i="8"/>
  <c r="R106" i="8"/>
  <c r="P106" i="8"/>
  <c r="J100" i="8"/>
  <c r="J99" i="8"/>
  <c r="F99" i="8"/>
  <c r="F97" i="8"/>
  <c r="E95" i="8"/>
  <c r="J63" i="8"/>
  <c r="J62" i="8"/>
  <c r="F62" i="8"/>
  <c r="F60" i="8"/>
  <c r="E58" i="8"/>
  <c r="J22" i="8"/>
  <c r="E22" i="8"/>
  <c r="F100" i="8" s="1"/>
  <c r="J21" i="8"/>
  <c r="J16" i="8"/>
  <c r="J97" i="8" s="1"/>
  <c r="E7" i="8"/>
  <c r="E89" i="8" s="1"/>
  <c r="J41" i="7"/>
  <c r="J40" i="7"/>
  <c r="AY64" i="1" s="1"/>
  <c r="J39" i="7"/>
  <c r="AX64" i="1"/>
  <c r="BI474" i="7"/>
  <c r="BH474" i="7"/>
  <c r="BG474" i="7"/>
  <c r="BF474" i="7"/>
  <c r="T474" i="7"/>
  <c r="T473" i="7" s="1"/>
  <c r="R474" i="7"/>
  <c r="R473" i="7"/>
  <c r="P474" i="7"/>
  <c r="P473" i="7" s="1"/>
  <c r="BI472" i="7"/>
  <c r="BH472" i="7"/>
  <c r="BG472" i="7"/>
  <c r="BF472" i="7"/>
  <c r="T472" i="7"/>
  <c r="R472" i="7"/>
  <c r="P472" i="7"/>
  <c r="BI471" i="7"/>
  <c r="BH471" i="7"/>
  <c r="BG471" i="7"/>
  <c r="BF471" i="7"/>
  <c r="T471" i="7"/>
  <c r="R471" i="7"/>
  <c r="P471" i="7"/>
  <c r="BI469" i="7"/>
  <c r="BH469" i="7"/>
  <c r="BG469" i="7"/>
  <c r="BF469" i="7"/>
  <c r="T469" i="7"/>
  <c r="R469" i="7"/>
  <c r="P469" i="7"/>
  <c r="BI468" i="7"/>
  <c r="BH468" i="7"/>
  <c r="BG468" i="7"/>
  <c r="BF468" i="7"/>
  <c r="T468" i="7"/>
  <c r="R468" i="7"/>
  <c r="P468" i="7"/>
  <c r="BI467" i="7"/>
  <c r="BH467" i="7"/>
  <c r="BG467" i="7"/>
  <c r="BF467" i="7"/>
  <c r="T467" i="7"/>
  <c r="R467" i="7"/>
  <c r="P467" i="7"/>
  <c r="BI460" i="7"/>
  <c r="BH460" i="7"/>
  <c r="BG460" i="7"/>
  <c r="BF460" i="7"/>
  <c r="T460" i="7"/>
  <c r="T459" i="7" s="1"/>
  <c r="R460" i="7"/>
  <c r="R459" i="7" s="1"/>
  <c r="P460" i="7"/>
  <c r="P459" i="7" s="1"/>
  <c r="BI458" i="7"/>
  <c r="BH458" i="7"/>
  <c r="BG458" i="7"/>
  <c r="BF458" i="7"/>
  <c r="T458" i="7"/>
  <c r="R458" i="7"/>
  <c r="P458" i="7"/>
  <c r="BI457" i="7"/>
  <c r="BH457" i="7"/>
  <c r="BG457" i="7"/>
  <c r="BF457" i="7"/>
  <c r="T457" i="7"/>
  <c r="R457" i="7"/>
  <c r="P457" i="7"/>
  <c r="BI456" i="7"/>
  <c r="BH456" i="7"/>
  <c r="BG456" i="7"/>
  <c r="BF456" i="7"/>
  <c r="T456" i="7"/>
  <c r="R456" i="7"/>
  <c r="P456" i="7"/>
  <c r="BI454" i="7"/>
  <c r="BH454" i="7"/>
  <c r="BG454" i="7"/>
  <c r="BF454" i="7"/>
  <c r="T454" i="7"/>
  <c r="R454" i="7"/>
  <c r="P454" i="7"/>
  <c r="BI452" i="7"/>
  <c r="BH452" i="7"/>
  <c r="BG452" i="7"/>
  <c r="BF452" i="7"/>
  <c r="T452" i="7"/>
  <c r="R452" i="7"/>
  <c r="P452" i="7"/>
  <c r="BI446" i="7"/>
  <c r="BH446" i="7"/>
  <c r="BG446" i="7"/>
  <c r="BF446" i="7"/>
  <c r="T446" i="7"/>
  <c r="R446" i="7"/>
  <c r="P446" i="7"/>
  <c r="BI445" i="7"/>
  <c r="BH445" i="7"/>
  <c r="BG445" i="7"/>
  <c r="BF445" i="7"/>
  <c r="T445" i="7"/>
  <c r="R445" i="7"/>
  <c r="P445" i="7"/>
  <c r="BI444" i="7"/>
  <c r="BH444" i="7"/>
  <c r="BG444" i="7"/>
  <c r="BF444" i="7"/>
  <c r="T444" i="7"/>
  <c r="R444" i="7"/>
  <c r="P444" i="7"/>
  <c r="BI442" i="7"/>
  <c r="BH442" i="7"/>
  <c r="BG442" i="7"/>
  <c r="BF442" i="7"/>
  <c r="T442" i="7"/>
  <c r="R442" i="7"/>
  <c r="P442" i="7"/>
  <c r="BI440" i="7"/>
  <c r="BH440" i="7"/>
  <c r="BG440" i="7"/>
  <c r="BF440" i="7"/>
  <c r="T440" i="7"/>
  <c r="R440" i="7"/>
  <c r="P440" i="7"/>
  <c r="BI437" i="7"/>
  <c r="BH437" i="7"/>
  <c r="BG437" i="7"/>
  <c r="BF437" i="7"/>
  <c r="T437" i="7"/>
  <c r="R437" i="7"/>
  <c r="P437" i="7"/>
  <c r="BI432" i="7"/>
  <c r="BH432" i="7"/>
  <c r="BG432" i="7"/>
  <c r="BF432" i="7"/>
  <c r="T432" i="7"/>
  <c r="R432" i="7"/>
  <c r="P432" i="7"/>
  <c r="BI427" i="7"/>
  <c r="BH427" i="7"/>
  <c r="BG427" i="7"/>
  <c r="BF427" i="7"/>
  <c r="T427" i="7"/>
  <c r="R427" i="7"/>
  <c r="P427" i="7"/>
  <c r="BI426" i="7"/>
  <c r="BH426" i="7"/>
  <c r="BG426" i="7"/>
  <c r="BF426" i="7"/>
  <c r="T426" i="7"/>
  <c r="R426" i="7"/>
  <c r="P426" i="7"/>
  <c r="BI424" i="7"/>
  <c r="BH424" i="7"/>
  <c r="BG424" i="7"/>
  <c r="BF424" i="7"/>
  <c r="T424" i="7"/>
  <c r="R424" i="7"/>
  <c r="P424" i="7"/>
  <c r="BI422" i="7"/>
  <c r="BH422" i="7"/>
  <c r="BG422" i="7"/>
  <c r="BF422" i="7"/>
  <c r="T422" i="7"/>
  <c r="R422" i="7"/>
  <c r="P422" i="7"/>
  <c r="BI416" i="7"/>
  <c r="BH416" i="7"/>
  <c r="BG416" i="7"/>
  <c r="BF416" i="7"/>
  <c r="T416" i="7"/>
  <c r="R416" i="7"/>
  <c r="P416" i="7"/>
  <c r="BI414" i="7"/>
  <c r="BH414" i="7"/>
  <c r="BG414" i="7"/>
  <c r="BF414" i="7"/>
  <c r="T414" i="7"/>
  <c r="R414" i="7"/>
  <c r="P414" i="7"/>
  <c r="BI413" i="7"/>
  <c r="BH413" i="7"/>
  <c r="BG413" i="7"/>
  <c r="BF413" i="7"/>
  <c r="T413" i="7"/>
  <c r="R413" i="7"/>
  <c r="P413" i="7"/>
  <c r="BI406" i="7"/>
  <c r="BH406" i="7"/>
  <c r="BG406" i="7"/>
  <c r="BF406" i="7"/>
  <c r="T406" i="7"/>
  <c r="R406" i="7"/>
  <c r="P406" i="7"/>
  <c r="BI404" i="7"/>
  <c r="BH404" i="7"/>
  <c r="BG404" i="7"/>
  <c r="BF404" i="7"/>
  <c r="T404" i="7"/>
  <c r="R404" i="7"/>
  <c r="P404" i="7"/>
  <c r="BI401" i="7"/>
  <c r="BH401" i="7"/>
  <c r="BG401" i="7"/>
  <c r="BF401" i="7"/>
  <c r="T401" i="7"/>
  <c r="R401" i="7"/>
  <c r="P401" i="7"/>
  <c r="BI400" i="7"/>
  <c r="BH400" i="7"/>
  <c r="BG400" i="7"/>
  <c r="BF400" i="7"/>
  <c r="T400" i="7"/>
  <c r="R400" i="7"/>
  <c r="P400" i="7"/>
  <c r="BI396" i="7"/>
  <c r="BH396" i="7"/>
  <c r="BG396" i="7"/>
  <c r="BF396" i="7"/>
  <c r="T396" i="7"/>
  <c r="R396" i="7"/>
  <c r="P396" i="7"/>
  <c r="BI393" i="7"/>
  <c r="BH393" i="7"/>
  <c r="BG393" i="7"/>
  <c r="BF393" i="7"/>
  <c r="T393" i="7"/>
  <c r="R393" i="7"/>
  <c r="P393" i="7"/>
  <c r="BI392" i="7"/>
  <c r="BH392" i="7"/>
  <c r="BG392" i="7"/>
  <c r="BF392" i="7"/>
  <c r="T392" i="7"/>
  <c r="R392" i="7"/>
  <c r="P392" i="7"/>
  <c r="BI389" i="7"/>
  <c r="BH389" i="7"/>
  <c r="BG389" i="7"/>
  <c r="BF389" i="7"/>
  <c r="T389" i="7"/>
  <c r="R389" i="7"/>
  <c r="P389" i="7"/>
  <c r="BI387" i="7"/>
  <c r="BH387" i="7"/>
  <c r="BG387" i="7"/>
  <c r="BF387" i="7"/>
  <c r="T387" i="7"/>
  <c r="R387" i="7"/>
  <c r="P387" i="7"/>
  <c r="BI386" i="7"/>
  <c r="BH386" i="7"/>
  <c r="BG386" i="7"/>
  <c r="BF386" i="7"/>
  <c r="T386" i="7"/>
  <c r="R386" i="7"/>
  <c r="P386" i="7"/>
  <c r="BI385" i="7"/>
  <c r="BH385" i="7"/>
  <c r="BG385" i="7"/>
  <c r="BF385" i="7"/>
  <c r="T385" i="7"/>
  <c r="R385" i="7"/>
  <c r="P385" i="7"/>
  <c r="BI384" i="7"/>
  <c r="BH384" i="7"/>
  <c r="BG384" i="7"/>
  <c r="BF384" i="7"/>
  <c r="T384" i="7"/>
  <c r="R384" i="7"/>
  <c r="P384" i="7"/>
  <c r="BI383" i="7"/>
  <c r="BH383" i="7"/>
  <c r="BG383" i="7"/>
  <c r="BF383" i="7"/>
  <c r="T383" i="7"/>
  <c r="R383" i="7"/>
  <c r="P383" i="7"/>
  <c r="BI382" i="7"/>
  <c r="BH382" i="7"/>
  <c r="BG382" i="7"/>
  <c r="BF382" i="7"/>
  <c r="T382" i="7"/>
  <c r="R382" i="7"/>
  <c r="P382" i="7"/>
  <c r="BI380" i="7"/>
  <c r="BH380" i="7"/>
  <c r="BG380" i="7"/>
  <c r="BF380" i="7"/>
  <c r="T380" i="7"/>
  <c r="R380" i="7"/>
  <c r="P380" i="7"/>
  <c r="BI376" i="7"/>
  <c r="BH376" i="7"/>
  <c r="BG376" i="7"/>
  <c r="BF376" i="7"/>
  <c r="T376" i="7"/>
  <c r="R376" i="7"/>
  <c r="P376" i="7"/>
  <c r="BI371" i="7"/>
  <c r="BH371" i="7"/>
  <c r="BG371" i="7"/>
  <c r="BF371" i="7"/>
  <c r="T371" i="7"/>
  <c r="R371" i="7"/>
  <c r="P371" i="7"/>
  <c r="BI370" i="7"/>
  <c r="BH370" i="7"/>
  <c r="BG370" i="7"/>
  <c r="BF370" i="7"/>
  <c r="T370" i="7"/>
  <c r="R370" i="7"/>
  <c r="P370" i="7"/>
  <c r="BI363" i="7"/>
  <c r="BH363" i="7"/>
  <c r="BG363" i="7"/>
  <c r="BF363" i="7"/>
  <c r="T363" i="7"/>
  <c r="R363" i="7"/>
  <c r="P363" i="7"/>
  <c r="BI362" i="7"/>
  <c r="BH362" i="7"/>
  <c r="BG362" i="7"/>
  <c r="BF362" i="7"/>
  <c r="T362" i="7"/>
  <c r="R362" i="7"/>
  <c r="P362" i="7"/>
  <c r="BI357" i="7"/>
  <c r="BH357" i="7"/>
  <c r="BG357" i="7"/>
  <c r="BF357" i="7"/>
  <c r="T357" i="7"/>
  <c r="R357" i="7"/>
  <c r="P357" i="7"/>
  <c r="BI356" i="7"/>
  <c r="BH356" i="7"/>
  <c r="BG356" i="7"/>
  <c r="BF356" i="7"/>
  <c r="T356" i="7"/>
  <c r="R356" i="7"/>
  <c r="P356" i="7"/>
  <c r="BI354" i="7"/>
  <c r="BH354" i="7"/>
  <c r="BG354" i="7"/>
  <c r="BF354" i="7"/>
  <c r="T354" i="7"/>
  <c r="R354" i="7"/>
  <c r="P354" i="7"/>
  <c r="BI345" i="7"/>
  <c r="BH345" i="7"/>
  <c r="BG345" i="7"/>
  <c r="BF345" i="7"/>
  <c r="T345" i="7"/>
  <c r="R345" i="7"/>
  <c r="P345" i="7"/>
  <c r="BI344" i="7"/>
  <c r="BH344" i="7"/>
  <c r="BG344" i="7"/>
  <c r="BF344" i="7"/>
  <c r="T344" i="7"/>
  <c r="R344" i="7"/>
  <c r="P344" i="7"/>
  <c r="BI342" i="7"/>
  <c r="BH342" i="7"/>
  <c r="BG342" i="7"/>
  <c r="BF342" i="7"/>
  <c r="T342" i="7"/>
  <c r="R342" i="7"/>
  <c r="P342" i="7"/>
  <c r="BI339" i="7"/>
  <c r="BH339" i="7"/>
  <c r="BG339" i="7"/>
  <c r="BF339" i="7"/>
  <c r="T339" i="7"/>
  <c r="R339" i="7"/>
  <c r="P339" i="7"/>
  <c r="BI335" i="7"/>
  <c r="BH335" i="7"/>
  <c r="BG335" i="7"/>
  <c r="BF335" i="7"/>
  <c r="T335" i="7"/>
  <c r="R335" i="7"/>
  <c r="P335" i="7"/>
  <c r="BI334" i="7"/>
  <c r="BH334" i="7"/>
  <c r="BG334" i="7"/>
  <c r="BF334" i="7"/>
  <c r="T334" i="7"/>
  <c r="R334" i="7"/>
  <c r="P334" i="7"/>
  <c r="BI331" i="7"/>
  <c r="BH331" i="7"/>
  <c r="BG331" i="7"/>
  <c r="BF331" i="7"/>
  <c r="T331" i="7"/>
  <c r="R331" i="7"/>
  <c r="P331" i="7"/>
  <c r="BI329" i="7"/>
  <c r="BH329" i="7"/>
  <c r="BG329" i="7"/>
  <c r="BF329" i="7"/>
  <c r="T329" i="7"/>
  <c r="R329" i="7"/>
  <c r="P329" i="7"/>
  <c r="BI326" i="7"/>
  <c r="BH326" i="7"/>
  <c r="BG326" i="7"/>
  <c r="BF326" i="7"/>
  <c r="T326" i="7"/>
  <c r="R326" i="7"/>
  <c r="P326" i="7"/>
  <c r="BI322" i="7"/>
  <c r="BH322" i="7"/>
  <c r="BG322" i="7"/>
  <c r="BF322" i="7"/>
  <c r="T322" i="7"/>
  <c r="R322" i="7"/>
  <c r="P322" i="7"/>
  <c r="BI318" i="7"/>
  <c r="BH318" i="7"/>
  <c r="BG318" i="7"/>
  <c r="BF318" i="7"/>
  <c r="T318" i="7"/>
  <c r="R318" i="7"/>
  <c r="P318" i="7"/>
  <c r="BI315" i="7"/>
  <c r="BH315" i="7"/>
  <c r="BG315" i="7"/>
  <c r="BF315" i="7"/>
  <c r="T315" i="7"/>
  <c r="R315" i="7"/>
  <c r="P315" i="7"/>
  <c r="BI309" i="7"/>
  <c r="BH309" i="7"/>
  <c r="BG309" i="7"/>
  <c r="BF309" i="7"/>
  <c r="T309" i="7"/>
  <c r="R309" i="7"/>
  <c r="P309" i="7"/>
  <c r="BI307" i="7"/>
  <c r="BH307" i="7"/>
  <c r="BG307" i="7"/>
  <c r="BF307" i="7"/>
  <c r="T307" i="7"/>
  <c r="R307" i="7"/>
  <c r="P307" i="7"/>
  <c r="BI302" i="7"/>
  <c r="BH302" i="7"/>
  <c r="BG302" i="7"/>
  <c r="BF302" i="7"/>
  <c r="T302" i="7"/>
  <c r="R302" i="7"/>
  <c r="P302" i="7"/>
  <c r="BI300" i="7"/>
  <c r="BH300" i="7"/>
  <c r="BG300" i="7"/>
  <c r="BF300" i="7"/>
  <c r="T300" i="7"/>
  <c r="R300" i="7"/>
  <c r="P300" i="7"/>
  <c r="BI297" i="7"/>
  <c r="BH297" i="7"/>
  <c r="BG297" i="7"/>
  <c r="BF297" i="7"/>
  <c r="T297" i="7"/>
  <c r="R297" i="7"/>
  <c r="P297" i="7"/>
  <c r="BI295" i="7"/>
  <c r="BH295" i="7"/>
  <c r="BG295" i="7"/>
  <c r="BF295" i="7"/>
  <c r="T295" i="7"/>
  <c r="R295" i="7"/>
  <c r="P295" i="7"/>
  <c r="BI293" i="7"/>
  <c r="BH293" i="7"/>
  <c r="BG293" i="7"/>
  <c r="BF293" i="7"/>
  <c r="T293" i="7"/>
  <c r="R293" i="7"/>
  <c r="P293" i="7"/>
  <c r="BI292" i="7"/>
  <c r="BH292" i="7"/>
  <c r="BG292" i="7"/>
  <c r="BF292" i="7"/>
  <c r="T292" i="7"/>
  <c r="R292" i="7"/>
  <c r="P292" i="7"/>
  <c r="BI287" i="7"/>
  <c r="BH287" i="7"/>
  <c r="BG287" i="7"/>
  <c r="BF287" i="7"/>
  <c r="T287" i="7"/>
  <c r="R287" i="7"/>
  <c r="P287" i="7"/>
  <c r="BI282" i="7"/>
  <c r="BH282" i="7"/>
  <c r="BG282" i="7"/>
  <c r="BF282" i="7"/>
  <c r="T282" i="7"/>
  <c r="R282" i="7"/>
  <c r="P282" i="7"/>
  <c r="BI280" i="7"/>
  <c r="BH280" i="7"/>
  <c r="BG280" i="7"/>
  <c r="BF280" i="7"/>
  <c r="T280" i="7"/>
  <c r="R280" i="7"/>
  <c r="P280" i="7"/>
  <c r="BI279" i="7"/>
  <c r="BH279" i="7"/>
  <c r="BG279" i="7"/>
  <c r="BF279" i="7"/>
  <c r="T279" i="7"/>
  <c r="R279" i="7"/>
  <c r="P279" i="7"/>
  <c r="BI277" i="7"/>
  <c r="BH277" i="7"/>
  <c r="BG277" i="7"/>
  <c r="BF277" i="7"/>
  <c r="T277" i="7"/>
  <c r="R277" i="7"/>
  <c r="P277" i="7"/>
  <c r="BI276" i="7"/>
  <c r="BH276" i="7"/>
  <c r="BG276" i="7"/>
  <c r="BF276" i="7"/>
  <c r="T276" i="7"/>
  <c r="R276" i="7"/>
  <c r="P276" i="7"/>
  <c r="BI274" i="7"/>
  <c r="BH274" i="7"/>
  <c r="BG274" i="7"/>
  <c r="BF274" i="7"/>
  <c r="T274" i="7"/>
  <c r="R274" i="7"/>
  <c r="P274" i="7"/>
  <c r="BI273" i="7"/>
  <c r="BH273" i="7"/>
  <c r="BG273" i="7"/>
  <c r="BF273" i="7"/>
  <c r="T273" i="7"/>
  <c r="R273" i="7"/>
  <c r="P273" i="7"/>
  <c r="BI271" i="7"/>
  <c r="BH271" i="7"/>
  <c r="BG271" i="7"/>
  <c r="BF271" i="7"/>
  <c r="T271" i="7"/>
  <c r="R271" i="7"/>
  <c r="P271" i="7"/>
  <c r="BI268" i="7"/>
  <c r="BH268" i="7"/>
  <c r="BG268" i="7"/>
  <c r="BF268" i="7"/>
  <c r="T268" i="7"/>
  <c r="R268" i="7"/>
  <c r="P268" i="7"/>
  <c r="BI264" i="7"/>
  <c r="BH264" i="7"/>
  <c r="BG264" i="7"/>
  <c r="BF264" i="7"/>
  <c r="T264" i="7"/>
  <c r="R264" i="7"/>
  <c r="P264" i="7"/>
  <c r="BI259" i="7"/>
  <c r="BH259" i="7"/>
  <c r="BG259" i="7"/>
  <c r="BF259" i="7"/>
  <c r="T259" i="7"/>
  <c r="R259" i="7"/>
  <c r="P259" i="7"/>
  <c r="BI257" i="7"/>
  <c r="BH257" i="7"/>
  <c r="BG257" i="7"/>
  <c r="BF257" i="7"/>
  <c r="T257" i="7"/>
  <c r="R257" i="7"/>
  <c r="P257" i="7"/>
  <c r="BI253" i="7"/>
  <c r="BH253" i="7"/>
  <c r="BG253" i="7"/>
  <c r="BF253" i="7"/>
  <c r="T253" i="7"/>
  <c r="R253" i="7"/>
  <c r="P253" i="7"/>
  <c r="BI249" i="7"/>
  <c r="BH249" i="7"/>
  <c r="BG249" i="7"/>
  <c r="BF249" i="7"/>
  <c r="T249" i="7"/>
  <c r="T248" i="7" s="1"/>
  <c r="R249" i="7"/>
  <c r="R248" i="7" s="1"/>
  <c r="P249" i="7"/>
  <c r="P248" i="7" s="1"/>
  <c r="BI243" i="7"/>
  <c r="BH243" i="7"/>
  <c r="BG243" i="7"/>
  <c r="BF243" i="7"/>
  <c r="T243" i="7"/>
  <c r="R243" i="7"/>
  <c r="P243" i="7"/>
  <c r="BI242" i="7"/>
  <c r="BH242" i="7"/>
  <c r="BG242" i="7"/>
  <c r="BF242" i="7"/>
  <c r="T242" i="7"/>
  <c r="R242" i="7"/>
  <c r="P242" i="7"/>
  <c r="BI238" i="7"/>
  <c r="BH238" i="7"/>
  <c r="BG238" i="7"/>
  <c r="BF238" i="7"/>
  <c r="T238" i="7"/>
  <c r="R238" i="7"/>
  <c r="P238" i="7"/>
  <c r="BI229" i="7"/>
  <c r="BH229" i="7"/>
  <c r="BG229" i="7"/>
  <c r="BF229" i="7"/>
  <c r="T229" i="7"/>
  <c r="R229" i="7"/>
  <c r="P229" i="7"/>
  <c r="BI227" i="7"/>
  <c r="BH227" i="7"/>
  <c r="BG227" i="7"/>
  <c r="BF227" i="7"/>
  <c r="T227" i="7"/>
  <c r="R227" i="7"/>
  <c r="P227" i="7"/>
  <c r="BI225" i="7"/>
  <c r="BH225" i="7"/>
  <c r="BG225" i="7"/>
  <c r="BF225" i="7"/>
  <c r="T225" i="7"/>
  <c r="R225" i="7"/>
  <c r="P225" i="7"/>
  <c r="BI223" i="7"/>
  <c r="BH223" i="7"/>
  <c r="BG223" i="7"/>
  <c r="BF223" i="7"/>
  <c r="T223" i="7"/>
  <c r="R223" i="7"/>
  <c r="P223" i="7"/>
  <c r="BI221" i="7"/>
  <c r="BH221" i="7"/>
  <c r="BG221" i="7"/>
  <c r="BF221" i="7"/>
  <c r="T221" i="7"/>
  <c r="R221" i="7"/>
  <c r="P221" i="7"/>
  <c r="BI219" i="7"/>
  <c r="BH219" i="7"/>
  <c r="BG219" i="7"/>
  <c r="BF219" i="7"/>
  <c r="T219" i="7"/>
  <c r="R219" i="7"/>
  <c r="P219" i="7"/>
  <c r="BI218" i="7"/>
  <c r="BH218" i="7"/>
  <c r="BG218" i="7"/>
  <c r="BF218" i="7"/>
  <c r="T218" i="7"/>
  <c r="R218" i="7"/>
  <c r="P218" i="7"/>
  <c r="BI213" i="7"/>
  <c r="BH213" i="7"/>
  <c r="BG213" i="7"/>
  <c r="BF213" i="7"/>
  <c r="T213" i="7"/>
  <c r="R213" i="7"/>
  <c r="P213" i="7"/>
  <c r="BI212" i="7"/>
  <c r="BH212" i="7"/>
  <c r="BG212" i="7"/>
  <c r="BF212" i="7"/>
  <c r="T212" i="7"/>
  <c r="R212" i="7"/>
  <c r="P212" i="7"/>
  <c r="BI211" i="7"/>
  <c r="BH211" i="7"/>
  <c r="BG211" i="7"/>
  <c r="BF211" i="7"/>
  <c r="T211" i="7"/>
  <c r="R211" i="7"/>
  <c r="P211" i="7"/>
  <c r="BI209" i="7"/>
  <c r="BH209" i="7"/>
  <c r="BG209" i="7"/>
  <c r="BF209" i="7"/>
  <c r="T209" i="7"/>
  <c r="R209" i="7"/>
  <c r="P209" i="7"/>
  <c r="BI207" i="7"/>
  <c r="BH207" i="7"/>
  <c r="BG207" i="7"/>
  <c r="BF207" i="7"/>
  <c r="T207" i="7"/>
  <c r="R207" i="7"/>
  <c r="P207" i="7"/>
  <c r="BI201" i="7"/>
  <c r="BH201" i="7"/>
  <c r="BG201" i="7"/>
  <c r="BF201" i="7"/>
  <c r="T201" i="7"/>
  <c r="R201" i="7"/>
  <c r="P201" i="7"/>
  <c r="BI200" i="7"/>
  <c r="BH200" i="7"/>
  <c r="BG200" i="7"/>
  <c r="BF200" i="7"/>
  <c r="T200" i="7"/>
  <c r="R200" i="7"/>
  <c r="P200" i="7"/>
  <c r="BI198" i="7"/>
  <c r="BH198" i="7"/>
  <c r="BG198" i="7"/>
  <c r="BF198" i="7"/>
  <c r="T198" i="7"/>
  <c r="R198" i="7"/>
  <c r="P198" i="7"/>
  <c r="BI197" i="7"/>
  <c r="BH197" i="7"/>
  <c r="BG197" i="7"/>
  <c r="BF197" i="7"/>
  <c r="T197" i="7"/>
  <c r="R197" i="7"/>
  <c r="P197" i="7"/>
  <c r="BI195" i="7"/>
  <c r="BH195" i="7"/>
  <c r="BG195" i="7"/>
  <c r="BF195" i="7"/>
  <c r="T195" i="7"/>
  <c r="R195" i="7"/>
  <c r="P195" i="7"/>
  <c r="BI193" i="7"/>
  <c r="BH193" i="7"/>
  <c r="BG193" i="7"/>
  <c r="BF193" i="7"/>
  <c r="T193" i="7"/>
  <c r="R193" i="7"/>
  <c r="P193" i="7"/>
  <c r="BI192" i="7"/>
  <c r="BH192" i="7"/>
  <c r="BG192" i="7"/>
  <c r="BF192" i="7"/>
  <c r="T192" i="7"/>
  <c r="R192" i="7"/>
  <c r="P192" i="7"/>
  <c r="BI184" i="7"/>
  <c r="BH184" i="7"/>
  <c r="BG184" i="7"/>
  <c r="BF184" i="7"/>
  <c r="T184" i="7"/>
  <c r="R184" i="7"/>
  <c r="P184" i="7"/>
  <c r="BI183" i="7"/>
  <c r="BH183" i="7"/>
  <c r="BG183" i="7"/>
  <c r="BF183" i="7"/>
  <c r="T183" i="7"/>
  <c r="R183" i="7"/>
  <c r="P183" i="7"/>
  <c r="BI181" i="7"/>
  <c r="BH181" i="7"/>
  <c r="BG181" i="7"/>
  <c r="BF181" i="7"/>
  <c r="T181" i="7"/>
  <c r="R181" i="7"/>
  <c r="P181" i="7"/>
  <c r="BI180" i="7"/>
  <c r="BH180" i="7"/>
  <c r="BG180" i="7"/>
  <c r="BF180" i="7"/>
  <c r="T180" i="7"/>
  <c r="R180" i="7"/>
  <c r="P180" i="7"/>
  <c r="BI179" i="7"/>
  <c r="BH179" i="7"/>
  <c r="BG179" i="7"/>
  <c r="BF179" i="7"/>
  <c r="T179" i="7"/>
  <c r="R179" i="7"/>
  <c r="P179" i="7"/>
  <c r="BI178" i="7"/>
  <c r="BH178" i="7"/>
  <c r="BG178" i="7"/>
  <c r="BF178" i="7"/>
  <c r="T178" i="7"/>
  <c r="R178" i="7"/>
  <c r="P178" i="7"/>
  <c r="BI176" i="7"/>
  <c r="BH176" i="7"/>
  <c r="BG176" i="7"/>
  <c r="BF176" i="7"/>
  <c r="T176" i="7"/>
  <c r="R176" i="7"/>
  <c r="P176" i="7"/>
  <c r="BI172" i="7"/>
  <c r="BH172" i="7"/>
  <c r="BG172" i="7"/>
  <c r="BF172" i="7"/>
  <c r="T172" i="7"/>
  <c r="R172" i="7"/>
  <c r="P172" i="7"/>
  <c r="BI168" i="7"/>
  <c r="BH168" i="7"/>
  <c r="BG168" i="7"/>
  <c r="BF168" i="7"/>
  <c r="T168" i="7"/>
  <c r="R168" i="7"/>
  <c r="P168" i="7"/>
  <c r="BI163" i="7"/>
  <c r="BH163" i="7"/>
  <c r="BG163" i="7"/>
  <c r="BF163" i="7"/>
  <c r="T163" i="7"/>
  <c r="R163" i="7"/>
  <c r="P163" i="7"/>
  <c r="BI160" i="7"/>
  <c r="BH160" i="7"/>
  <c r="BG160" i="7"/>
  <c r="BF160" i="7"/>
  <c r="T160" i="7"/>
  <c r="R160" i="7"/>
  <c r="P160" i="7"/>
  <c r="BI158" i="7"/>
  <c r="BH158" i="7"/>
  <c r="BG158" i="7"/>
  <c r="BF158" i="7"/>
  <c r="T158" i="7"/>
  <c r="R158" i="7"/>
  <c r="P158" i="7"/>
  <c r="BI156" i="7"/>
  <c r="BH156" i="7"/>
  <c r="BG156" i="7"/>
  <c r="BF156" i="7"/>
  <c r="T156" i="7"/>
  <c r="R156" i="7"/>
  <c r="P156" i="7"/>
  <c r="BI152" i="7"/>
  <c r="BH152" i="7"/>
  <c r="BG152" i="7"/>
  <c r="BF152" i="7"/>
  <c r="T152" i="7"/>
  <c r="R152" i="7"/>
  <c r="P152" i="7"/>
  <c r="BI147" i="7"/>
  <c r="BH147" i="7"/>
  <c r="BG147" i="7"/>
  <c r="BF147" i="7"/>
  <c r="T147" i="7"/>
  <c r="R147" i="7"/>
  <c r="P147" i="7"/>
  <c r="BI140" i="7"/>
  <c r="BH140" i="7"/>
  <c r="BG140" i="7"/>
  <c r="BF140" i="7"/>
  <c r="T140" i="7"/>
  <c r="R140" i="7"/>
  <c r="P140" i="7"/>
  <c r="BI135" i="7"/>
  <c r="BH135" i="7"/>
  <c r="BG135" i="7"/>
  <c r="BF135" i="7"/>
  <c r="T135" i="7"/>
  <c r="R135" i="7"/>
  <c r="P135" i="7"/>
  <c r="BI130" i="7"/>
  <c r="BH130" i="7"/>
  <c r="BG130" i="7"/>
  <c r="BF130" i="7"/>
  <c r="T130" i="7"/>
  <c r="R130" i="7"/>
  <c r="P130" i="7"/>
  <c r="BI123" i="7"/>
  <c r="BH123" i="7"/>
  <c r="BG123" i="7"/>
  <c r="BF123" i="7"/>
  <c r="T123" i="7"/>
  <c r="R123" i="7"/>
  <c r="P123" i="7"/>
  <c r="BI121" i="7"/>
  <c r="BH121" i="7"/>
  <c r="BG121" i="7"/>
  <c r="BF121" i="7"/>
  <c r="T121" i="7"/>
  <c r="R121" i="7"/>
  <c r="P121" i="7"/>
  <c r="BI119" i="7"/>
  <c r="BH119" i="7"/>
  <c r="BG119" i="7"/>
  <c r="BF119" i="7"/>
  <c r="T119" i="7"/>
  <c r="R119" i="7"/>
  <c r="P119" i="7"/>
  <c r="BI117" i="7"/>
  <c r="BH117" i="7"/>
  <c r="BG117" i="7"/>
  <c r="BF117" i="7"/>
  <c r="T117" i="7"/>
  <c r="R117" i="7"/>
  <c r="P117" i="7"/>
  <c r="J111" i="7"/>
  <c r="J110" i="7"/>
  <c r="F110" i="7"/>
  <c r="F108" i="7"/>
  <c r="E106" i="7"/>
  <c r="J63" i="7"/>
  <c r="J62" i="7"/>
  <c r="F62" i="7"/>
  <c r="F60" i="7"/>
  <c r="E58" i="7"/>
  <c r="J22" i="7"/>
  <c r="E22" i="7"/>
  <c r="F111" i="7" s="1"/>
  <c r="J21" i="7"/>
  <c r="J16" i="7"/>
  <c r="J60" i="7" s="1"/>
  <c r="E7" i="7"/>
  <c r="E100" i="7" s="1"/>
  <c r="J41" i="6"/>
  <c r="J40" i="6"/>
  <c r="AY61" i="1" s="1"/>
  <c r="J39" i="6"/>
  <c r="AX61" i="1"/>
  <c r="BI145" i="6"/>
  <c r="BH145" i="6"/>
  <c r="BG145" i="6"/>
  <c r="BF145" i="6"/>
  <c r="T145" i="6"/>
  <c r="T144" i="6" s="1"/>
  <c r="R145" i="6"/>
  <c r="R144" i="6"/>
  <c r="P145" i="6"/>
  <c r="P144" i="6" s="1"/>
  <c r="BI141" i="6"/>
  <c r="BH141" i="6"/>
  <c r="BG141" i="6"/>
  <c r="BF141" i="6"/>
  <c r="T141" i="6"/>
  <c r="R141" i="6"/>
  <c r="P141" i="6"/>
  <c r="BI139" i="6"/>
  <c r="BH139" i="6"/>
  <c r="BG139" i="6"/>
  <c r="BF139" i="6"/>
  <c r="T139" i="6"/>
  <c r="R139" i="6"/>
  <c r="P139" i="6"/>
  <c r="BI137" i="6"/>
  <c r="BH137" i="6"/>
  <c r="BG137" i="6"/>
  <c r="BF137" i="6"/>
  <c r="T137" i="6"/>
  <c r="R137" i="6"/>
  <c r="P137" i="6"/>
  <c r="BI135" i="6"/>
  <c r="BH135" i="6"/>
  <c r="BG135" i="6"/>
  <c r="BF135" i="6"/>
  <c r="T135" i="6"/>
  <c r="R135" i="6"/>
  <c r="P135" i="6"/>
  <c r="BI131" i="6"/>
  <c r="BH131" i="6"/>
  <c r="BG131" i="6"/>
  <c r="BF131" i="6"/>
  <c r="T131" i="6"/>
  <c r="R131" i="6"/>
  <c r="P131" i="6"/>
  <c r="BI129" i="6"/>
  <c r="BH129" i="6"/>
  <c r="BG129" i="6"/>
  <c r="BF129" i="6"/>
  <c r="T129" i="6"/>
  <c r="R129" i="6"/>
  <c r="P129" i="6"/>
  <c r="BI126" i="6"/>
  <c r="BH126" i="6"/>
  <c r="BG126" i="6"/>
  <c r="BF126" i="6"/>
  <c r="T126" i="6"/>
  <c r="R126" i="6"/>
  <c r="P126" i="6"/>
  <c r="BI124" i="6"/>
  <c r="BH124" i="6"/>
  <c r="BG124" i="6"/>
  <c r="BF124" i="6"/>
  <c r="T124" i="6"/>
  <c r="R124" i="6"/>
  <c r="P124" i="6"/>
  <c r="BI122" i="6"/>
  <c r="BH122" i="6"/>
  <c r="BG122" i="6"/>
  <c r="BF122" i="6"/>
  <c r="T122" i="6"/>
  <c r="R122" i="6"/>
  <c r="P122" i="6"/>
  <c r="BI121" i="6"/>
  <c r="BH121" i="6"/>
  <c r="BG121" i="6"/>
  <c r="BF121" i="6"/>
  <c r="T121" i="6"/>
  <c r="R121" i="6"/>
  <c r="P121" i="6"/>
  <c r="BI118" i="6"/>
  <c r="BH118" i="6"/>
  <c r="BG118" i="6"/>
  <c r="BF118" i="6"/>
  <c r="T118" i="6"/>
  <c r="R118" i="6"/>
  <c r="P118" i="6"/>
  <c r="BI116" i="6"/>
  <c r="BH116" i="6"/>
  <c r="BG116" i="6"/>
  <c r="BF116" i="6"/>
  <c r="T116" i="6"/>
  <c r="R116" i="6"/>
  <c r="P116" i="6"/>
  <c r="BI113" i="6"/>
  <c r="BH113" i="6"/>
  <c r="BG113" i="6"/>
  <c r="BF113" i="6"/>
  <c r="T113" i="6"/>
  <c r="R113" i="6"/>
  <c r="P113" i="6"/>
  <c r="BI110" i="6"/>
  <c r="BH110" i="6"/>
  <c r="BG110" i="6"/>
  <c r="BF110" i="6"/>
  <c r="T110" i="6"/>
  <c r="R110" i="6"/>
  <c r="P110" i="6"/>
  <c r="BI108" i="6"/>
  <c r="BH108" i="6"/>
  <c r="BG108" i="6"/>
  <c r="BF108" i="6"/>
  <c r="T108" i="6"/>
  <c r="R108" i="6"/>
  <c r="P108" i="6"/>
  <c r="BI105" i="6"/>
  <c r="BH105" i="6"/>
  <c r="BG105" i="6"/>
  <c r="BF105" i="6"/>
  <c r="T105" i="6"/>
  <c r="R105" i="6"/>
  <c r="P105" i="6"/>
  <c r="BI102" i="6"/>
  <c r="BH102" i="6"/>
  <c r="BG102" i="6"/>
  <c r="BF102" i="6"/>
  <c r="T102" i="6"/>
  <c r="R102" i="6"/>
  <c r="P102" i="6"/>
  <c r="BI99" i="6"/>
  <c r="BH99" i="6"/>
  <c r="BG99" i="6"/>
  <c r="BF99" i="6"/>
  <c r="T99" i="6"/>
  <c r="R99" i="6"/>
  <c r="P99" i="6"/>
  <c r="J93" i="6"/>
  <c r="J92" i="6"/>
  <c r="F92" i="6"/>
  <c r="F90" i="6"/>
  <c r="E88" i="6"/>
  <c r="J63" i="6"/>
  <c r="J62" i="6"/>
  <c r="F62" i="6"/>
  <c r="F60" i="6"/>
  <c r="E58" i="6"/>
  <c r="J22" i="6"/>
  <c r="E22" i="6"/>
  <c r="F93" i="6" s="1"/>
  <c r="J21" i="6"/>
  <c r="J16" i="6"/>
  <c r="J90" i="6"/>
  <c r="E7" i="6"/>
  <c r="E82" i="6" s="1"/>
  <c r="J41" i="5"/>
  <c r="J40" i="5"/>
  <c r="AY60" i="1" s="1"/>
  <c r="J39" i="5"/>
  <c r="AX60" i="1" s="1"/>
  <c r="BI286" i="5"/>
  <c r="BH286" i="5"/>
  <c r="BG286" i="5"/>
  <c r="BF286" i="5"/>
  <c r="T286" i="5"/>
  <c r="R286" i="5"/>
  <c r="P286" i="5"/>
  <c r="BI285" i="5"/>
  <c r="BH285" i="5"/>
  <c r="BG285" i="5"/>
  <c r="BF285" i="5"/>
  <c r="T285" i="5"/>
  <c r="R285" i="5"/>
  <c r="P285" i="5"/>
  <c r="BI284" i="5"/>
  <c r="BH284" i="5"/>
  <c r="BG284" i="5"/>
  <c r="BF284" i="5"/>
  <c r="T284" i="5"/>
  <c r="R284" i="5"/>
  <c r="P284" i="5"/>
  <c r="BI283" i="5"/>
  <c r="BH283" i="5"/>
  <c r="BG283" i="5"/>
  <c r="BF283" i="5"/>
  <c r="T283" i="5"/>
  <c r="R283" i="5"/>
  <c r="P283" i="5"/>
  <c r="BI280" i="5"/>
  <c r="BH280" i="5"/>
  <c r="BG280" i="5"/>
  <c r="BF280" i="5"/>
  <c r="T280" i="5"/>
  <c r="R280" i="5"/>
  <c r="P280" i="5"/>
  <c r="BI279" i="5"/>
  <c r="BH279" i="5"/>
  <c r="BG279" i="5"/>
  <c r="BF279" i="5"/>
  <c r="T279" i="5"/>
  <c r="R279" i="5"/>
  <c r="P279" i="5"/>
  <c r="BI278" i="5"/>
  <c r="BH278" i="5"/>
  <c r="BG278" i="5"/>
  <c r="BF278" i="5"/>
  <c r="T278" i="5"/>
  <c r="R278" i="5"/>
  <c r="P278" i="5"/>
  <c r="BI277" i="5"/>
  <c r="BH277" i="5"/>
  <c r="BG277" i="5"/>
  <c r="BF277" i="5"/>
  <c r="T277" i="5"/>
  <c r="R277" i="5"/>
  <c r="P277" i="5"/>
  <c r="BI276" i="5"/>
  <c r="BH276" i="5"/>
  <c r="BG276" i="5"/>
  <c r="BF276" i="5"/>
  <c r="T276" i="5"/>
  <c r="R276" i="5"/>
  <c r="P276" i="5"/>
  <c r="BI270" i="5"/>
  <c r="BH270" i="5"/>
  <c r="BG270" i="5"/>
  <c r="BF270" i="5"/>
  <c r="T270" i="5"/>
  <c r="R270" i="5"/>
  <c r="P270" i="5"/>
  <c r="BI269" i="5"/>
  <c r="BH269" i="5"/>
  <c r="BG269" i="5"/>
  <c r="BF269" i="5"/>
  <c r="T269" i="5"/>
  <c r="R269" i="5"/>
  <c r="P269" i="5"/>
  <c r="BI268" i="5"/>
  <c r="BH268" i="5"/>
  <c r="BG268" i="5"/>
  <c r="BF268" i="5"/>
  <c r="T268" i="5"/>
  <c r="R268" i="5"/>
  <c r="P268" i="5"/>
  <c r="BI267" i="5"/>
  <c r="BH267" i="5"/>
  <c r="BG267" i="5"/>
  <c r="BF267" i="5"/>
  <c r="T267" i="5"/>
  <c r="R267" i="5"/>
  <c r="P267" i="5"/>
  <c r="BI262" i="5"/>
  <c r="BH262" i="5"/>
  <c r="BG262" i="5"/>
  <c r="BF262" i="5"/>
  <c r="T262" i="5"/>
  <c r="R262" i="5"/>
  <c r="P262" i="5"/>
  <c r="BI261" i="5"/>
  <c r="BH261" i="5"/>
  <c r="BG261" i="5"/>
  <c r="BF261" i="5"/>
  <c r="T261" i="5"/>
  <c r="R261" i="5"/>
  <c r="P261" i="5"/>
  <c r="BI254" i="5"/>
  <c r="BH254" i="5"/>
  <c r="BG254" i="5"/>
  <c r="BF254" i="5"/>
  <c r="T254" i="5"/>
  <c r="T253" i="5" s="1"/>
  <c r="R254" i="5"/>
  <c r="R253" i="5"/>
  <c r="P254" i="5"/>
  <c r="P253" i="5" s="1"/>
  <c r="BI251" i="5"/>
  <c r="BH251" i="5"/>
  <c r="BG251" i="5"/>
  <c r="BF251" i="5"/>
  <c r="T251" i="5"/>
  <c r="R251" i="5"/>
  <c r="P251" i="5"/>
  <c r="BI247" i="5"/>
  <c r="BH247" i="5"/>
  <c r="BG247" i="5"/>
  <c r="BF247" i="5"/>
  <c r="T247" i="5"/>
  <c r="R247" i="5"/>
  <c r="P247" i="5"/>
  <c r="BI245" i="5"/>
  <c r="BH245" i="5"/>
  <c r="BG245" i="5"/>
  <c r="BF245" i="5"/>
  <c r="T245" i="5"/>
  <c r="R245" i="5"/>
  <c r="P245" i="5"/>
  <c r="BI242" i="5"/>
  <c r="BH242" i="5"/>
  <c r="BG242" i="5"/>
  <c r="BF242" i="5"/>
  <c r="T242" i="5"/>
  <c r="R242" i="5"/>
  <c r="P242" i="5"/>
  <c r="BI238" i="5"/>
  <c r="BH238" i="5"/>
  <c r="BG238" i="5"/>
  <c r="BF238" i="5"/>
  <c r="T238" i="5"/>
  <c r="R238" i="5"/>
  <c r="P238" i="5"/>
  <c r="BI235" i="5"/>
  <c r="BH235" i="5"/>
  <c r="BG235" i="5"/>
  <c r="BF235" i="5"/>
  <c r="T235" i="5"/>
  <c r="R235" i="5"/>
  <c r="P235" i="5"/>
  <c r="BI231" i="5"/>
  <c r="BH231" i="5"/>
  <c r="BG231" i="5"/>
  <c r="BF231" i="5"/>
  <c r="T231" i="5"/>
  <c r="R231" i="5"/>
  <c r="P231" i="5"/>
  <c r="BI229" i="5"/>
  <c r="BH229" i="5"/>
  <c r="BG229" i="5"/>
  <c r="BF229" i="5"/>
  <c r="T229" i="5"/>
  <c r="R229" i="5"/>
  <c r="P229" i="5"/>
  <c r="BI226" i="5"/>
  <c r="BH226" i="5"/>
  <c r="BG226" i="5"/>
  <c r="BF226" i="5"/>
  <c r="T226" i="5"/>
  <c r="R226" i="5"/>
  <c r="P226" i="5"/>
  <c r="BI223" i="5"/>
  <c r="BH223" i="5"/>
  <c r="BG223" i="5"/>
  <c r="BF223" i="5"/>
  <c r="T223" i="5"/>
  <c r="R223" i="5"/>
  <c r="P223" i="5"/>
  <c r="BI220" i="5"/>
  <c r="BH220" i="5"/>
  <c r="BG220" i="5"/>
  <c r="BF220" i="5"/>
  <c r="T220" i="5"/>
  <c r="R220" i="5"/>
  <c r="P220" i="5"/>
  <c r="BI219" i="5"/>
  <c r="BH219" i="5"/>
  <c r="BG219" i="5"/>
  <c r="BF219" i="5"/>
  <c r="T219" i="5"/>
  <c r="R219" i="5"/>
  <c r="P219" i="5"/>
  <c r="BI217" i="5"/>
  <c r="BH217" i="5"/>
  <c r="BG217" i="5"/>
  <c r="BF217" i="5"/>
  <c r="T217" i="5"/>
  <c r="R217" i="5"/>
  <c r="P217" i="5"/>
  <c r="BI216" i="5"/>
  <c r="BH216" i="5"/>
  <c r="BG216" i="5"/>
  <c r="BF216" i="5"/>
  <c r="T216" i="5"/>
  <c r="R216" i="5"/>
  <c r="P216" i="5"/>
  <c r="BI213" i="5"/>
  <c r="BH213" i="5"/>
  <c r="BG213" i="5"/>
  <c r="BF213" i="5"/>
  <c r="T213" i="5"/>
  <c r="R213" i="5"/>
  <c r="P213" i="5"/>
  <c r="BI212" i="5"/>
  <c r="BH212" i="5"/>
  <c r="BG212" i="5"/>
  <c r="BF212" i="5"/>
  <c r="T212" i="5"/>
  <c r="R212" i="5"/>
  <c r="P212" i="5"/>
  <c r="BI209" i="5"/>
  <c r="BH209" i="5"/>
  <c r="BG209" i="5"/>
  <c r="BF209" i="5"/>
  <c r="T209" i="5"/>
  <c r="R209" i="5"/>
  <c r="P209" i="5"/>
  <c r="BI208" i="5"/>
  <c r="BH208" i="5"/>
  <c r="BG208" i="5"/>
  <c r="BF208" i="5"/>
  <c r="T208" i="5"/>
  <c r="R208" i="5"/>
  <c r="P208" i="5"/>
  <c r="BI205" i="5"/>
  <c r="BH205" i="5"/>
  <c r="BG205" i="5"/>
  <c r="BF205" i="5"/>
  <c r="T205" i="5"/>
  <c r="R205" i="5"/>
  <c r="P205" i="5"/>
  <c r="BI204" i="5"/>
  <c r="BH204" i="5"/>
  <c r="BG204" i="5"/>
  <c r="BF204" i="5"/>
  <c r="T204" i="5"/>
  <c r="R204" i="5"/>
  <c r="P204" i="5"/>
  <c r="BI201" i="5"/>
  <c r="BH201" i="5"/>
  <c r="BG201" i="5"/>
  <c r="BF201" i="5"/>
  <c r="T201" i="5"/>
  <c r="R201" i="5"/>
  <c r="P201" i="5"/>
  <c r="BI197" i="5"/>
  <c r="BH197" i="5"/>
  <c r="BG197" i="5"/>
  <c r="BF197" i="5"/>
  <c r="T197" i="5"/>
  <c r="R197" i="5"/>
  <c r="P197" i="5"/>
  <c r="BI195" i="5"/>
  <c r="BH195" i="5"/>
  <c r="BG195" i="5"/>
  <c r="BF195" i="5"/>
  <c r="T195" i="5"/>
  <c r="R195" i="5"/>
  <c r="P195" i="5"/>
  <c r="BI193" i="5"/>
  <c r="BH193" i="5"/>
  <c r="BG193" i="5"/>
  <c r="BF193" i="5"/>
  <c r="T193" i="5"/>
  <c r="R193" i="5"/>
  <c r="P193" i="5"/>
  <c r="BI187" i="5"/>
  <c r="BH187" i="5"/>
  <c r="BG187" i="5"/>
  <c r="BF187" i="5"/>
  <c r="T187" i="5"/>
  <c r="T186" i="5"/>
  <c r="R187" i="5"/>
  <c r="R186" i="5" s="1"/>
  <c r="P187" i="5"/>
  <c r="P186" i="5"/>
  <c r="BI182" i="5"/>
  <c r="BH182" i="5"/>
  <c r="BG182" i="5"/>
  <c r="BF182" i="5"/>
  <c r="T182" i="5"/>
  <c r="R182" i="5"/>
  <c r="P182" i="5"/>
  <c r="BI179" i="5"/>
  <c r="BH179" i="5"/>
  <c r="BG179" i="5"/>
  <c r="BF179" i="5"/>
  <c r="T179" i="5"/>
  <c r="R179" i="5"/>
  <c r="P179" i="5"/>
  <c r="BI170" i="5"/>
  <c r="BH170" i="5"/>
  <c r="BG170" i="5"/>
  <c r="BF170" i="5"/>
  <c r="T170" i="5"/>
  <c r="R170" i="5"/>
  <c r="P170" i="5"/>
  <c r="BI162" i="5"/>
  <c r="BH162" i="5"/>
  <c r="BG162" i="5"/>
  <c r="BF162" i="5"/>
  <c r="T162" i="5"/>
  <c r="R162" i="5"/>
  <c r="P162" i="5"/>
  <c r="BI158" i="5"/>
  <c r="BH158" i="5"/>
  <c r="BG158" i="5"/>
  <c r="BF158" i="5"/>
  <c r="T158" i="5"/>
  <c r="R158" i="5"/>
  <c r="P158" i="5"/>
  <c r="BI155" i="5"/>
  <c r="BH155" i="5"/>
  <c r="BG155" i="5"/>
  <c r="BF155" i="5"/>
  <c r="T155" i="5"/>
  <c r="R155" i="5"/>
  <c r="P155" i="5"/>
  <c r="BI153" i="5"/>
  <c r="BH153" i="5"/>
  <c r="BG153" i="5"/>
  <c r="BF153" i="5"/>
  <c r="T153" i="5"/>
  <c r="R153" i="5"/>
  <c r="P153" i="5"/>
  <c r="BI145" i="5"/>
  <c r="BH145" i="5"/>
  <c r="BG145" i="5"/>
  <c r="BF145" i="5"/>
  <c r="T145" i="5"/>
  <c r="R145" i="5"/>
  <c r="P145" i="5"/>
  <c r="BI143" i="5"/>
  <c r="BH143" i="5"/>
  <c r="BG143" i="5"/>
  <c r="BF143" i="5"/>
  <c r="T143" i="5"/>
  <c r="R143" i="5"/>
  <c r="P143" i="5"/>
  <c r="BI138" i="5"/>
  <c r="BH138" i="5"/>
  <c r="BG138" i="5"/>
  <c r="BF138" i="5"/>
  <c r="T138" i="5"/>
  <c r="R138" i="5"/>
  <c r="P138" i="5"/>
  <c r="BI132" i="5"/>
  <c r="BH132" i="5"/>
  <c r="BG132" i="5"/>
  <c r="BF132" i="5"/>
  <c r="T132" i="5"/>
  <c r="R132" i="5"/>
  <c r="P132" i="5"/>
  <c r="BI127" i="5"/>
  <c r="BH127" i="5"/>
  <c r="BG127" i="5"/>
  <c r="BF127" i="5"/>
  <c r="T127" i="5"/>
  <c r="R127" i="5"/>
  <c r="P127" i="5"/>
  <c r="BI122" i="5"/>
  <c r="BH122" i="5"/>
  <c r="BG122" i="5"/>
  <c r="BF122" i="5"/>
  <c r="T122" i="5"/>
  <c r="R122" i="5"/>
  <c r="P122" i="5"/>
  <c r="BI119" i="5"/>
  <c r="BH119" i="5"/>
  <c r="BG119" i="5"/>
  <c r="BF119" i="5"/>
  <c r="T119" i="5"/>
  <c r="R119" i="5"/>
  <c r="P119" i="5"/>
  <c r="BI114" i="5"/>
  <c r="BH114" i="5"/>
  <c r="BG114" i="5"/>
  <c r="BF114" i="5"/>
  <c r="T114" i="5"/>
  <c r="R114" i="5"/>
  <c r="P114" i="5"/>
  <c r="BI109" i="5"/>
  <c r="BH109" i="5"/>
  <c r="BG109" i="5"/>
  <c r="BF109" i="5"/>
  <c r="T109" i="5"/>
  <c r="R109" i="5"/>
  <c r="P109" i="5"/>
  <c r="BI104" i="5"/>
  <c r="BH104" i="5"/>
  <c r="BG104" i="5"/>
  <c r="BF104" i="5"/>
  <c r="T104" i="5"/>
  <c r="R104" i="5"/>
  <c r="P104" i="5"/>
  <c r="J98" i="5"/>
  <c r="J97" i="5"/>
  <c r="F97" i="5"/>
  <c r="F95" i="5"/>
  <c r="E93" i="5"/>
  <c r="J63" i="5"/>
  <c r="J62" i="5"/>
  <c r="F62" i="5"/>
  <c r="F60" i="5"/>
  <c r="E58" i="5"/>
  <c r="J22" i="5"/>
  <c r="E22" i="5"/>
  <c r="F98" i="5"/>
  <c r="J21" i="5"/>
  <c r="J16" i="5"/>
  <c r="J95" i="5" s="1"/>
  <c r="E7" i="5"/>
  <c r="E87" i="5" s="1"/>
  <c r="J41" i="4"/>
  <c r="J40" i="4"/>
  <c r="AY59" i="1"/>
  <c r="J39" i="4"/>
  <c r="AX59" i="1" s="1"/>
  <c r="BI204" i="4"/>
  <c r="BH204" i="4"/>
  <c r="BG204" i="4"/>
  <c r="BF204" i="4"/>
  <c r="T204" i="4"/>
  <c r="R204" i="4"/>
  <c r="P204" i="4"/>
  <c r="BI202" i="4"/>
  <c r="BH202" i="4"/>
  <c r="BG202" i="4"/>
  <c r="BF202" i="4"/>
  <c r="T202" i="4"/>
  <c r="R202" i="4"/>
  <c r="P202" i="4"/>
  <c r="BI200" i="4"/>
  <c r="BH200" i="4"/>
  <c r="BG200" i="4"/>
  <c r="BF200" i="4"/>
  <c r="T200" i="4"/>
  <c r="R200" i="4"/>
  <c r="P200" i="4"/>
  <c r="BI196" i="4"/>
  <c r="BH196" i="4"/>
  <c r="BG196" i="4"/>
  <c r="BF196" i="4"/>
  <c r="T196" i="4"/>
  <c r="R196" i="4"/>
  <c r="P196" i="4"/>
  <c r="BI193" i="4"/>
  <c r="BH193" i="4"/>
  <c r="BG193" i="4"/>
  <c r="BF193" i="4"/>
  <c r="T193" i="4"/>
  <c r="R193" i="4"/>
  <c r="P193" i="4"/>
  <c r="BI190" i="4"/>
  <c r="BH190" i="4"/>
  <c r="BG190" i="4"/>
  <c r="BF190" i="4"/>
  <c r="T190" i="4"/>
  <c r="R190" i="4"/>
  <c r="P190" i="4"/>
  <c r="BI189" i="4"/>
  <c r="BH189" i="4"/>
  <c r="BG189" i="4"/>
  <c r="BF189" i="4"/>
  <c r="T189" i="4"/>
  <c r="R189" i="4"/>
  <c r="P189" i="4"/>
  <c r="BI187" i="4"/>
  <c r="BH187" i="4"/>
  <c r="BG187" i="4"/>
  <c r="BF187" i="4"/>
  <c r="T187" i="4"/>
  <c r="R187" i="4"/>
  <c r="P187" i="4"/>
  <c r="BI186" i="4"/>
  <c r="BH186" i="4"/>
  <c r="BG186" i="4"/>
  <c r="BF186" i="4"/>
  <c r="T186" i="4"/>
  <c r="R186" i="4"/>
  <c r="P186" i="4"/>
  <c r="BI184" i="4"/>
  <c r="BH184" i="4"/>
  <c r="BG184" i="4"/>
  <c r="BF184" i="4"/>
  <c r="T184" i="4"/>
  <c r="R184" i="4"/>
  <c r="P184" i="4"/>
  <c r="BI183" i="4"/>
  <c r="BH183" i="4"/>
  <c r="BG183" i="4"/>
  <c r="BF183" i="4"/>
  <c r="T183" i="4"/>
  <c r="R183" i="4"/>
  <c r="P183" i="4"/>
  <c r="BI177" i="4"/>
  <c r="BH177" i="4"/>
  <c r="BG177" i="4"/>
  <c r="BF177" i="4"/>
  <c r="T177" i="4"/>
  <c r="T176" i="4" s="1"/>
  <c r="R177" i="4"/>
  <c r="R176" i="4" s="1"/>
  <c r="P177" i="4"/>
  <c r="P176" i="4" s="1"/>
  <c r="BI172" i="4"/>
  <c r="BH172" i="4"/>
  <c r="BG172" i="4"/>
  <c r="BF172" i="4"/>
  <c r="T172" i="4"/>
  <c r="R172" i="4"/>
  <c r="P172" i="4"/>
  <c r="BI168" i="4"/>
  <c r="BH168" i="4"/>
  <c r="BG168" i="4"/>
  <c r="BF168" i="4"/>
  <c r="T168" i="4"/>
  <c r="R168" i="4"/>
  <c r="P168" i="4"/>
  <c r="BI164" i="4"/>
  <c r="BH164" i="4"/>
  <c r="BG164" i="4"/>
  <c r="BF164" i="4"/>
  <c r="T164" i="4"/>
  <c r="R164" i="4"/>
  <c r="P164" i="4"/>
  <c r="BI160" i="4"/>
  <c r="BH160" i="4"/>
  <c r="BG160" i="4"/>
  <c r="BF160" i="4"/>
  <c r="T160" i="4"/>
  <c r="R160" i="4"/>
  <c r="P160" i="4"/>
  <c r="BI157" i="4"/>
  <c r="BH157" i="4"/>
  <c r="BG157" i="4"/>
  <c r="BF157" i="4"/>
  <c r="T157" i="4"/>
  <c r="R157" i="4"/>
  <c r="P157" i="4"/>
  <c r="BI155" i="4"/>
  <c r="BH155" i="4"/>
  <c r="BG155" i="4"/>
  <c r="BF155" i="4"/>
  <c r="T155" i="4"/>
  <c r="T154" i="4" s="1"/>
  <c r="R155" i="4"/>
  <c r="R154" i="4"/>
  <c r="P155" i="4"/>
  <c r="P154" i="4" s="1"/>
  <c r="BI152" i="4"/>
  <c r="BH152" i="4"/>
  <c r="BG152" i="4"/>
  <c r="BF152" i="4"/>
  <c r="T152" i="4"/>
  <c r="R152" i="4"/>
  <c r="P152" i="4"/>
  <c r="BI149" i="4"/>
  <c r="BH149" i="4"/>
  <c r="BG149" i="4"/>
  <c r="BF149" i="4"/>
  <c r="T149" i="4"/>
  <c r="R149" i="4"/>
  <c r="P149" i="4"/>
  <c r="BI146" i="4"/>
  <c r="BH146" i="4"/>
  <c r="BG146" i="4"/>
  <c r="BF146" i="4"/>
  <c r="T146" i="4"/>
  <c r="R146" i="4"/>
  <c r="P146" i="4"/>
  <c r="BI143" i="4"/>
  <c r="BH143" i="4"/>
  <c r="BG143" i="4"/>
  <c r="BF143" i="4"/>
  <c r="T143" i="4"/>
  <c r="R143" i="4"/>
  <c r="P143" i="4"/>
  <c r="BI140" i="4"/>
  <c r="BH140" i="4"/>
  <c r="BG140" i="4"/>
  <c r="BF140" i="4"/>
  <c r="T140" i="4"/>
  <c r="R140" i="4"/>
  <c r="P140" i="4"/>
  <c r="BI137" i="4"/>
  <c r="BH137" i="4"/>
  <c r="BG137" i="4"/>
  <c r="BF137" i="4"/>
  <c r="T137" i="4"/>
  <c r="R137" i="4"/>
  <c r="P137" i="4"/>
  <c r="BI134" i="4"/>
  <c r="BH134" i="4"/>
  <c r="BG134" i="4"/>
  <c r="BF134" i="4"/>
  <c r="T134" i="4"/>
  <c r="R134" i="4"/>
  <c r="P134" i="4"/>
  <c r="BI130" i="4"/>
  <c r="BH130" i="4"/>
  <c r="BG130" i="4"/>
  <c r="BF130" i="4"/>
  <c r="T130" i="4"/>
  <c r="R130" i="4"/>
  <c r="P130" i="4"/>
  <c r="BI126" i="4"/>
  <c r="BH126" i="4"/>
  <c r="BG126" i="4"/>
  <c r="BF126" i="4"/>
  <c r="T126" i="4"/>
  <c r="R126" i="4"/>
  <c r="P126" i="4"/>
  <c r="BI122" i="4"/>
  <c r="BH122" i="4"/>
  <c r="BG122" i="4"/>
  <c r="BF122" i="4"/>
  <c r="T122" i="4"/>
  <c r="R122" i="4"/>
  <c r="P122" i="4"/>
  <c r="BI118" i="4"/>
  <c r="BH118" i="4"/>
  <c r="BG118" i="4"/>
  <c r="BF118" i="4"/>
  <c r="T118" i="4"/>
  <c r="R118" i="4"/>
  <c r="P118" i="4"/>
  <c r="BI114" i="4"/>
  <c r="BH114" i="4"/>
  <c r="BG114" i="4"/>
  <c r="BF114" i="4"/>
  <c r="T114" i="4"/>
  <c r="R114" i="4"/>
  <c r="P114" i="4"/>
  <c r="BI111" i="4"/>
  <c r="BH111" i="4"/>
  <c r="BG111" i="4"/>
  <c r="BF111" i="4"/>
  <c r="T111" i="4"/>
  <c r="R111" i="4"/>
  <c r="P111" i="4"/>
  <c r="BI108" i="4"/>
  <c r="BH108" i="4"/>
  <c r="BG108" i="4"/>
  <c r="BF108" i="4"/>
  <c r="T108" i="4"/>
  <c r="R108" i="4"/>
  <c r="P108" i="4"/>
  <c r="BI105" i="4"/>
  <c r="BH105" i="4"/>
  <c r="BG105" i="4"/>
  <c r="BF105" i="4"/>
  <c r="T105" i="4"/>
  <c r="R105" i="4"/>
  <c r="P105" i="4"/>
  <c r="J99" i="4"/>
  <c r="J98" i="4"/>
  <c r="F98" i="4"/>
  <c r="F96" i="4"/>
  <c r="E94" i="4"/>
  <c r="J63" i="4"/>
  <c r="J62" i="4"/>
  <c r="F62" i="4"/>
  <c r="F60" i="4"/>
  <c r="E58" i="4"/>
  <c r="J22" i="4"/>
  <c r="E22" i="4"/>
  <c r="F99" i="4"/>
  <c r="J21" i="4"/>
  <c r="J16" i="4"/>
  <c r="J60" i="4" s="1"/>
  <c r="E7" i="4"/>
  <c r="E52" i="4" s="1"/>
  <c r="J41" i="3"/>
  <c r="J40" i="3"/>
  <c r="AY58" i="1"/>
  <c r="J39" i="3"/>
  <c r="AX58" i="1" s="1"/>
  <c r="BI446" i="3"/>
  <c r="BH446" i="3"/>
  <c r="BG446" i="3"/>
  <c r="BF446" i="3"/>
  <c r="T446" i="3"/>
  <c r="T445" i="3"/>
  <c r="R446" i="3"/>
  <c r="R445" i="3" s="1"/>
  <c r="P446" i="3"/>
  <c r="P445" i="3"/>
  <c r="BI444" i="3"/>
  <c r="BH444" i="3"/>
  <c r="BG444" i="3"/>
  <c r="BF444" i="3"/>
  <c r="T444" i="3"/>
  <c r="R444" i="3"/>
  <c r="P444" i="3"/>
  <c r="BI443" i="3"/>
  <c r="BH443" i="3"/>
  <c r="BG443" i="3"/>
  <c r="BF443" i="3"/>
  <c r="T443" i="3"/>
  <c r="R443" i="3"/>
  <c r="P443" i="3"/>
  <c r="BI441" i="3"/>
  <c r="BH441" i="3"/>
  <c r="BG441" i="3"/>
  <c r="BF441" i="3"/>
  <c r="T441" i="3"/>
  <c r="R441" i="3"/>
  <c r="P441" i="3"/>
  <c r="BI440" i="3"/>
  <c r="BH440" i="3"/>
  <c r="BG440" i="3"/>
  <c r="BF440" i="3"/>
  <c r="T440" i="3"/>
  <c r="R440" i="3"/>
  <c r="P440" i="3"/>
  <c r="BI438" i="3"/>
  <c r="BH438" i="3"/>
  <c r="BG438" i="3"/>
  <c r="BF438" i="3"/>
  <c r="T438" i="3"/>
  <c r="T437" i="3" s="1"/>
  <c r="R438" i="3"/>
  <c r="R437" i="3"/>
  <c r="P438" i="3"/>
  <c r="P437" i="3" s="1"/>
  <c r="BI436" i="3"/>
  <c r="BH436" i="3"/>
  <c r="BG436" i="3"/>
  <c r="BF436" i="3"/>
  <c r="T436" i="3"/>
  <c r="R436" i="3"/>
  <c r="P436" i="3"/>
  <c r="BI435" i="3"/>
  <c r="BH435" i="3"/>
  <c r="BG435" i="3"/>
  <c r="BF435" i="3"/>
  <c r="T435" i="3"/>
  <c r="R435" i="3"/>
  <c r="P435" i="3"/>
  <c r="BI430" i="3"/>
  <c r="BH430" i="3"/>
  <c r="BG430" i="3"/>
  <c r="BF430" i="3"/>
  <c r="T430" i="3"/>
  <c r="T429" i="3" s="1"/>
  <c r="R430" i="3"/>
  <c r="R429" i="3"/>
  <c r="P430" i="3"/>
  <c r="P429" i="3" s="1"/>
  <c r="BI428" i="3"/>
  <c r="BH428" i="3"/>
  <c r="BG428" i="3"/>
  <c r="BF428" i="3"/>
  <c r="T428" i="3"/>
  <c r="R428" i="3"/>
  <c r="P428" i="3"/>
  <c r="BI426" i="3"/>
  <c r="BH426" i="3"/>
  <c r="BG426" i="3"/>
  <c r="BF426" i="3"/>
  <c r="T426" i="3"/>
  <c r="R426" i="3"/>
  <c r="P426" i="3"/>
  <c r="BI425" i="3"/>
  <c r="BH425" i="3"/>
  <c r="BG425" i="3"/>
  <c r="BF425" i="3"/>
  <c r="T425" i="3"/>
  <c r="R425" i="3"/>
  <c r="P425" i="3"/>
  <c r="BI424" i="3"/>
  <c r="BH424" i="3"/>
  <c r="BG424" i="3"/>
  <c r="BF424" i="3"/>
  <c r="T424" i="3"/>
  <c r="R424" i="3"/>
  <c r="P424" i="3"/>
  <c r="BI422" i="3"/>
  <c r="BH422" i="3"/>
  <c r="BG422" i="3"/>
  <c r="BF422" i="3"/>
  <c r="T422" i="3"/>
  <c r="R422" i="3"/>
  <c r="P422" i="3"/>
  <c r="BI421" i="3"/>
  <c r="BH421" i="3"/>
  <c r="BG421" i="3"/>
  <c r="BF421" i="3"/>
  <c r="T421" i="3"/>
  <c r="R421" i="3"/>
  <c r="P421" i="3"/>
  <c r="BI419" i="3"/>
  <c r="BH419" i="3"/>
  <c r="BG419" i="3"/>
  <c r="BF419" i="3"/>
  <c r="T419" i="3"/>
  <c r="R419" i="3"/>
  <c r="P419" i="3"/>
  <c r="BI418" i="3"/>
  <c r="BH418" i="3"/>
  <c r="BG418" i="3"/>
  <c r="BF418" i="3"/>
  <c r="T418" i="3"/>
  <c r="R418" i="3"/>
  <c r="P418" i="3"/>
  <c r="BI417" i="3"/>
  <c r="BH417" i="3"/>
  <c r="BG417" i="3"/>
  <c r="BF417" i="3"/>
  <c r="T417" i="3"/>
  <c r="R417" i="3"/>
  <c r="P417" i="3"/>
  <c r="BI416" i="3"/>
  <c r="BH416" i="3"/>
  <c r="BG416" i="3"/>
  <c r="BF416" i="3"/>
  <c r="T416" i="3"/>
  <c r="R416" i="3"/>
  <c r="P416" i="3"/>
  <c r="BI415" i="3"/>
  <c r="BH415" i="3"/>
  <c r="BG415" i="3"/>
  <c r="BF415" i="3"/>
  <c r="T415" i="3"/>
  <c r="R415" i="3"/>
  <c r="P415" i="3"/>
  <c r="BI413" i="3"/>
  <c r="BH413" i="3"/>
  <c r="BG413" i="3"/>
  <c r="BF413" i="3"/>
  <c r="T413" i="3"/>
  <c r="R413" i="3"/>
  <c r="P413" i="3"/>
  <c r="BI410" i="3"/>
  <c r="BH410" i="3"/>
  <c r="BG410" i="3"/>
  <c r="BF410" i="3"/>
  <c r="T410" i="3"/>
  <c r="R410" i="3"/>
  <c r="P410" i="3"/>
  <c r="BI408" i="3"/>
  <c r="BH408" i="3"/>
  <c r="BG408" i="3"/>
  <c r="BF408" i="3"/>
  <c r="T408" i="3"/>
  <c r="R408" i="3"/>
  <c r="P408" i="3"/>
  <c r="BI406" i="3"/>
  <c r="BH406" i="3"/>
  <c r="BG406" i="3"/>
  <c r="BF406" i="3"/>
  <c r="T406" i="3"/>
  <c r="R406" i="3"/>
  <c r="P406" i="3"/>
  <c r="BI405" i="3"/>
  <c r="BH405" i="3"/>
  <c r="BG405" i="3"/>
  <c r="BF405" i="3"/>
  <c r="T405" i="3"/>
  <c r="R405" i="3"/>
  <c r="P405" i="3"/>
  <c r="BI404" i="3"/>
  <c r="BH404" i="3"/>
  <c r="BG404" i="3"/>
  <c r="BF404" i="3"/>
  <c r="T404" i="3"/>
  <c r="R404" i="3"/>
  <c r="P404" i="3"/>
  <c r="BI403" i="3"/>
  <c r="BH403" i="3"/>
  <c r="BG403" i="3"/>
  <c r="BF403" i="3"/>
  <c r="T403" i="3"/>
  <c r="R403" i="3"/>
  <c r="P403" i="3"/>
  <c r="BI402" i="3"/>
  <c r="BH402" i="3"/>
  <c r="BG402" i="3"/>
  <c r="BF402" i="3"/>
  <c r="T402" i="3"/>
  <c r="R402" i="3"/>
  <c r="P402" i="3"/>
  <c r="BI401" i="3"/>
  <c r="BH401" i="3"/>
  <c r="BG401" i="3"/>
  <c r="BF401" i="3"/>
  <c r="T401" i="3"/>
  <c r="R401" i="3"/>
  <c r="P401" i="3"/>
  <c r="BI398" i="3"/>
  <c r="BH398" i="3"/>
  <c r="BG398" i="3"/>
  <c r="BF398" i="3"/>
  <c r="T398" i="3"/>
  <c r="R398" i="3"/>
  <c r="P398" i="3"/>
  <c r="BI395" i="3"/>
  <c r="BH395" i="3"/>
  <c r="BG395" i="3"/>
  <c r="BF395" i="3"/>
  <c r="T395" i="3"/>
  <c r="R395" i="3"/>
  <c r="P395" i="3"/>
  <c r="BI392" i="3"/>
  <c r="BH392" i="3"/>
  <c r="BG392" i="3"/>
  <c r="BF392" i="3"/>
  <c r="T392" i="3"/>
  <c r="R392" i="3"/>
  <c r="P392" i="3"/>
  <c r="BI391" i="3"/>
  <c r="BH391" i="3"/>
  <c r="BG391" i="3"/>
  <c r="BF391" i="3"/>
  <c r="T391" i="3"/>
  <c r="R391" i="3"/>
  <c r="P391" i="3"/>
  <c r="BI388" i="3"/>
  <c r="BH388" i="3"/>
  <c r="BG388" i="3"/>
  <c r="BF388" i="3"/>
  <c r="T388" i="3"/>
  <c r="R388" i="3"/>
  <c r="P388" i="3"/>
  <c r="BI382" i="3"/>
  <c r="BH382" i="3"/>
  <c r="BG382" i="3"/>
  <c r="BF382" i="3"/>
  <c r="T382" i="3"/>
  <c r="R382" i="3"/>
  <c r="P382" i="3"/>
  <c r="BI377" i="3"/>
  <c r="BH377" i="3"/>
  <c r="BG377" i="3"/>
  <c r="BF377" i="3"/>
  <c r="T377" i="3"/>
  <c r="R377" i="3"/>
  <c r="P377" i="3"/>
  <c r="BI376" i="3"/>
  <c r="BH376" i="3"/>
  <c r="BG376" i="3"/>
  <c r="BF376" i="3"/>
  <c r="T376" i="3"/>
  <c r="R376" i="3"/>
  <c r="P376" i="3"/>
  <c r="BI373" i="3"/>
  <c r="BH373" i="3"/>
  <c r="BG373" i="3"/>
  <c r="BF373" i="3"/>
  <c r="T373" i="3"/>
  <c r="R373" i="3"/>
  <c r="P373" i="3"/>
  <c r="BI370" i="3"/>
  <c r="BH370" i="3"/>
  <c r="BG370" i="3"/>
  <c r="BF370" i="3"/>
  <c r="T370" i="3"/>
  <c r="R370" i="3"/>
  <c r="P370" i="3"/>
  <c r="BI367" i="3"/>
  <c r="BH367" i="3"/>
  <c r="BG367" i="3"/>
  <c r="BF367" i="3"/>
  <c r="T367" i="3"/>
  <c r="R367" i="3"/>
  <c r="P367" i="3"/>
  <c r="BI359" i="3"/>
  <c r="BH359" i="3"/>
  <c r="BG359" i="3"/>
  <c r="BF359" i="3"/>
  <c r="T359" i="3"/>
  <c r="R359" i="3"/>
  <c r="P359" i="3"/>
  <c r="BI344" i="3"/>
  <c r="BH344" i="3"/>
  <c r="BG344" i="3"/>
  <c r="BF344" i="3"/>
  <c r="T344" i="3"/>
  <c r="R344" i="3"/>
  <c r="P344" i="3"/>
  <c r="BI338" i="3"/>
  <c r="BH338" i="3"/>
  <c r="BG338" i="3"/>
  <c r="BF338" i="3"/>
  <c r="T338" i="3"/>
  <c r="R338" i="3"/>
  <c r="P338" i="3"/>
  <c r="BI333" i="3"/>
  <c r="BH333" i="3"/>
  <c r="BG333" i="3"/>
  <c r="BF333" i="3"/>
  <c r="T333" i="3"/>
  <c r="R333" i="3"/>
  <c r="P333" i="3"/>
  <c r="BI327" i="3"/>
  <c r="BH327" i="3"/>
  <c r="BG327" i="3"/>
  <c r="BF327" i="3"/>
  <c r="T327" i="3"/>
  <c r="R327" i="3"/>
  <c r="P327" i="3"/>
  <c r="BI326" i="3"/>
  <c r="BH326" i="3"/>
  <c r="BG326" i="3"/>
  <c r="BF326" i="3"/>
  <c r="T326" i="3"/>
  <c r="R326" i="3"/>
  <c r="P326" i="3"/>
  <c r="BI324" i="3"/>
  <c r="BH324" i="3"/>
  <c r="BG324" i="3"/>
  <c r="BF324" i="3"/>
  <c r="T324" i="3"/>
  <c r="R324" i="3"/>
  <c r="P324" i="3"/>
  <c r="BI321" i="3"/>
  <c r="BH321" i="3"/>
  <c r="BG321" i="3"/>
  <c r="BF321" i="3"/>
  <c r="T321" i="3"/>
  <c r="R321" i="3"/>
  <c r="P321" i="3"/>
  <c r="BI320" i="3"/>
  <c r="BH320" i="3"/>
  <c r="BG320" i="3"/>
  <c r="BF320" i="3"/>
  <c r="T320" i="3"/>
  <c r="R320" i="3"/>
  <c r="P320" i="3"/>
  <c r="BI317" i="3"/>
  <c r="BH317" i="3"/>
  <c r="BG317" i="3"/>
  <c r="BF317" i="3"/>
  <c r="T317" i="3"/>
  <c r="R317" i="3"/>
  <c r="P317" i="3"/>
  <c r="BI308" i="3"/>
  <c r="BH308" i="3"/>
  <c r="BG308" i="3"/>
  <c r="BF308" i="3"/>
  <c r="T308" i="3"/>
  <c r="R308" i="3"/>
  <c r="P308" i="3"/>
  <c r="BI301" i="3"/>
  <c r="BH301" i="3"/>
  <c r="BG301" i="3"/>
  <c r="BF301" i="3"/>
  <c r="T301" i="3"/>
  <c r="R301" i="3"/>
  <c r="P301" i="3"/>
  <c r="BI296" i="3"/>
  <c r="BH296" i="3"/>
  <c r="BG296" i="3"/>
  <c r="BF296" i="3"/>
  <c r="T296" i="3"/>
  <c r="R296" i="3"/>
  <c r="P296" i="3"/>
  <c r="BI293" i="3"/>
  <c r="BH293" i="3"/>
  <c r="BG293" i="3"/>
  <c r="BF293" i="3"/>
  <c r="T293" i="3"/>
  <c r="R293" i="3"/>
  <c r="P293" i="3"/>
  <c r="BI282" i="3"/>
  <c r="BH282" i="3"/>
  <c r="BG282" i="3"/>
  <c r="BF282" i="3"/>
  <c r="T282" i="3"/>
  <c r="R282" i="3"/>
  <c r="P282" i="3"/>
  <c r="BI274" i="3"/>
  <c r="BH274" i="3"/>
  <c r="BG274" i="3"/>
  <c r="BF274" i="3"/>
  <c r="T274" i="3"/>
  <c r="R274" i="3"/>
  <c r="P274" i="3"/>
  <c r="BI267" i="3"/>
  <c r="BH267" i="3"/>
  <c r="BG267" i="3"/>
  <c r="BF267" i="3"/>
  <c r="T267" i="3"/>
  <c r="R267" i="3"/>
  <c r="P267" i="3"/>
  <c r="BI264" i="3"/>
  <c r="BH264" i="3"/>
  <c r="BG264" i="3"/>
  <c r="BF264" i="3"/>
  <c r="T264" i="3"/>
  <c r="R264" i="3"/>
  <c r="P264" i="3"/>
  <c r="BI252" i="3"/>
  <c r="BH252" i="3"/>
  <c r="BG252" i="3"/>
  <c r="BF252" i="3"/>
  <c r="T252" i="3"/>
  <c r="R252" i="3"/>
  <c r="P252" i="3"/>
  <c r="BI244" i="3"/>
  <c r="BH244" i="3"/>
  <c r="BG244" i="3"/>
  <c r="BF244" i="3"/>
  <c r="T244" i="3"/>
  <c r="R244" i="3"/>
  <c r="P244" i="3"/>
  <c r="BI240" i="3"/>
  <c r="BH240" i="3"/>
  <c r="BG240" i="3"/>
  <c r="BF240" i="3"/>
  <c r="T240" i="3"/>
  <c r="R240" i="3"/>
  <c r="P240" i="3"/>
  <c r="BI233" i="3"/>
  <c r="BH233" i="3"/>
  <c r="BG233" i="3"/>
  <c r="BF233" i="3"/>
  <c r="T233" i="3"/>
  <c r="R233" i="3"/>
  <c r="P233" i="3"/>
  <c r="BI225" i="3"/>
  <c r="BH225" i="3"/>
  <c r="BG225" i="3"/>
  <c r="BF225" i="3"/>
  <c r="T225" i="3"/>
  <c r="R225" i="3"/>
  <c r="P225" i="3"/>
  <c r="BI221" i="3"/>
  <c r="BH221" i="3"/>
  <c r="BG221" i="3"/>
  <c r="BF221" i="3"/>
  <c r="T221" i="3"/>
  <c r="R221" i="3"/>
  <c r="P221" i="3"/>
  <c r="BI218" i="3"/>
  <c r="BH218" i="3"/>
  <c r="BG218" i="3"/>
  <c r="BF218" i="3"/>
  <c r="T218" i="3"/>
  <c r="R218" i="3"/>
  <c r="P218" i="3"/>
  <c r="BI213" i="3"/>
  <c r="BH213" i="3"/>
  <c r="BG213" i="3"/>
  <c r="BF213" i="3"/>
  <c r="T213" i="3"/>
  <c r="R213" i="3"/>
  <c r="P213" i="3"/>
  <c r="BI208" i="3"/>
  <c r="BH208" i="3"/>
  <c r="BG208" i="3"/>
  <c r="BF208" i="3"/>
  <c r="T208" i="3"/>
  <c r="R208" i="3"/>
  <c r="P208" i="3"/>
  <c r="BI202" i="3"/>
  <c r="BH202" i="3"/>
  <c r="BG202" i="3"/>
  <c r="BF202" i="3"/>
  <c r="T202" i="3"/>
  <c r="R202" i="3"/>
  <c r="P202" i="3"/>
  <c r="BI199" i="3"/>
  <c r="BH199" i="3"/>
  <c r="BG199" i="3"/>
  <c r="BF199" i="3"/>
  <c r="T199" i="3"/>
  <c r="R199" i="3"/>
  <c r="P199" i="3"/>
  <c r="BI186" i="3"/>
  <c r="BH186" i="3"/>
  <c r="BG186" i="3"/>
  <c r="BF186" i="3"/>
  <c r="T186" i="3"/>
  <c r="R186" i="3"/>
  <c r="P186" i="3"/>
  <c r="BI181" i="3"/>
  <c r="BH181" i="3"/>
  <c r="BG181" i="3"/>
  <c r="BF181" i="3"/>
  <c r="T181" i="3"/>
  <c r="R181" i="3"/>
  <c r="P181" i="3"/>
  <c r="BI177" i="3"/>
  <c r="BH177" i="3"/>
  <c r="BG177" i="3"/>
  <c r="BF177" i="3"/>
  <c r="T177" i="3"/>
  <c r="R177" i="3"/>
  <c r="P177" i="3"/>
  <c r="BI174" i="3"/>
  <c r="BH174" i="3"/>
  <c r="BG174" i="3"/>
  <c r="BF174" i="3"/>
  <c r="T174" i="3"/>
  <c r="R174" i="3"/>
  <c r="P174" i="3"/>
  <c r="BI171" i="3"/>
  <c r="BH171" i="3"/>
  <c r="BG171" i="3"/>
  <c r="BF171" i="3"/>
  <c r="T171" i="3"/>
  <c r="R171" i="3"/>
  <c r="P171" i="3"/>
  <c r="BI163" i="3"/>
  <c r="BH163" i="3"/>
  <c r="BG163" i="3"/>
  <c r="BF163" i="3"/>
  <c r="T163" i="3"/>
  <c r="R163" i="3"/>
  <c r="P163" i="3"/>
  <c r="BI161" i="3"/>
  <c r="BH161" i="3"/>
  <c r="BG161" i="3"/>
  <c r="BF161" i="3"/>
  <c r="T161" i="3"/>
  <c r="R161" i="3"/>
  <c r="P161" i="3"/>
  <c r="BI152" i="3"/>
  <c r="BH152" i="3"/>
  <c r="BG152" i="3"/>
  <c r="BF152" i="3"/>
  <c r="T152" i="3"/>
  <c r="R152" i="3"/>
  <c r="P152" i="3"/>
  <c r="BI144" i="3"/>
  <c r="BH144" i="3"/>
  <c r="BG144" i="3"/>
  <c r="BF144" i="3"/>
  <c r="T144" i="3"/>
  <c r="R144" i="3"/>
  <c r="P144" i="3"/>
  <c r="BI132" i="3"/>
  <c r="BH132" i="3"/>
  <c r="BG132" i="3"/>
  <c r="BF132" i="3"/>
  <c r="T132" i="3"/>
  <c r="R132" i="3"/>
  <c r="P132" i="3"/>
  <c r="BI127" i="3"/>
  <c r="BH127" i="3"/>
  <c r="BG127" i="3"/>
  <c r="BF127" i="3"/>
  <c r="T127" i="3"/>
  <c r="R127" i="3"/>
  <c r="P127" i="3"/>
  <c r="BI121" i="3"/>
  <c r="BH121" i="3"/>
  <c r="BG121" i="3"/>
  <c r="BF121" i="3"/>
  <c r="T121" i="3"/>
  <c r="R121" i="3"/>
  <c r="P121" i="3"/>
  <c r="BI117" i="3"/>
  <c r="BH117" i="3"/>
  <c r="BG117" i="3"/>
  <c r="BF117" i="3"/>
  <c r="T117" i="3"/>
  <c r="R117" i="3"/>
  <c r="P117" i="3"/>
  <c r="BI115" i="3"/>
  <c r="BH115" i="3"/>
  <c r="BG115" i="3"/>
  <c r="BF115" i="3"/>
  <c r="T115" i="3"/>
  <c r="R115" i="3"/>
  <c r="P115" i="3"/>
  <c r="BI112" i="3"/>
  <c r="BH112" i="3"/>
  <c r="BG112" i="3"/>
  <c r="BF112" i="3"/>
  <c r="T112" i="3"/>
  <c r="R112" i="3"/>
  <c r="P112" i="3"/>
  <c r="BI109" i="3"/>
  <c r="BH109" i="3"/>
  <c r="BG109" i="3"/>
  <c r="BF109" i="3"/>
  <c r="T109" i="3"/>
  <c r="R109" i="3"/>
  <c r="P109" i="3"/>
  <c r="BI106" i="3"/>
  <c r="BH106" i="3"/>
  <c r="BG106" i="3"/>
  <c r="BF106" i="3"/>
  <c r="T106" i="3"/>
  <c r="R106" i="3"/>
  <c r="P106" i="3"/>
  <c r="J100" i="3"/>
  <c r="J99" i="3"/>
  <c r="F99" i="3"/>
  <c r="F97" i="3"/>
  <c r="E95" i="3"/>
  <c r="J63" i="3"/>
  <c r="J62" i="3"/>
  <c r="F62" i="3"/>
  <c r="F60" i="3"/>
  <c r="E58" i="3"/>
  <c r="J22" i="3"/>
  <c r="E22" i="3"/>
  <c r="F100" i="3"/>
  <c r="J21" i="3"/>
  <c r="J16" i="3"/>
  <c r="J60" i="3" s="1"/>
  <c r="E7" i="3"/>
  <c r="E52" i="3" s="1"/>
  <c r="J41" i="2"/>
  <c r="J40" i="2"/>
  <c r="AY57" i="1"/>
  <c r="J39" i="2"/>
  <c r="AX57" i="1"/>
  <c r="BI756" i="2"/>
  <c r="BH756" i="2"/>
  <c r="BG756" i="2"/>
  <c r="BF756" i="2"/>
  <c r="T756" i="2"/>
  <c r="T755" i="2"/>
  <c r="R756" i="2"/>
  <c r="R755" i="2"/>
  <c r="P756" i="2"/>
  <c r="P755" i="2"/>
  <c r="BI754" i="2"/>
  <c r="BH754" i="2"/>
  <c r="BG754" i="2"/>
  <c r="BF754" i="2"/>
  <c r="T754" i="2"/>
  <c r="R754" i="2"/>
  <c r="P754" i="2"/>
  <c r="BI753" i="2"/>
  <c r="BH753" i="2"/>
  <c r="BG753" i="2"/>
  <c r="BF753" i="2"/>
  <c r="T753" i="2"/>
  <c r="R753" i="2"/>
  <c r="P753" i="2"/>
  <c r="BI751" i="2"/>
  <c r="BH751" i="2"/>
  <c r="BG751" i="2"/>
  <c r="BF751" i="2"/>
  <c r="T751" i="2"/>
  <c r="R751" i="2"/>
  <c r="P751" i="2"/>
  <c r="BI750" i="2"/>
  <c r="BH750" i="2"/>
  <c r="BG750" i="2"/>
  <c r="BF750" i="2"/>
  <c r="T750" i="2"/>
  <c r="R750" i="2"/>
  <c r="P750" i="2"/>
  <c r="BI748" i="2"/>
  <c r="BH748" i="2"/>
  <c r="BG748" i="2"/>
  <c r="BF748" i="2"/>
  <c r="T748" i="2"/>
  <c r="T747" i="2"/>
  <c r="R748" i="2"/>
  <c r="R747" i="2"/>
  <c r="P748" i="2"/>
  <c r="P747" i="2"/>
  <c r="BI746" i="2"/>
  <c r="BH746" i="2"/>
  <c r="BG746" i="2"/>
  <c r="BF746" i="2"/>
  <c r="T746" i="2"/>
  <c r="R746" i="2"/>
  <c r="P746" i="2"/>
  <c r="BI745" i="2"/>
  <c r="BH745" i="2"/>
  <c r="BG745" i="2"/>
  <c r="BF745" i="2"/>
  <c r="T745" i="2"/>
  <c r="R745" i="2"/>
  <c r="P745" i="2"/>
  <c r="BI736" i="2"/>
  <c r="BH736" i="2"/>
  <c r="BG736" i="2"/>
  <c r="BF736" i="2"/>
  <c r="T736" i="2"/>
  <c r="R736" i="2"/>
  <c r="P736" i="2"/>
  <c r="BI733" i="2"/>
  <c r="BH733" i="2"/>
  <c r="BG733" i="2"/>
  <c r="BF733" i="2"/>
  <c r="T733" i="2"/>
  <c r="R733" i="2"/>
  <c r="P733" i="2"/>
  <c r="BI728" i="2"/>
  <c r="BH728" i="2"/>
  <c r="BG728" i="2"/>
  <c r="BF728" i="2"/>
  <c r="T728" i="2"/>
  <c r="R728" i="2"/>
  <c r="P728" i="2"/>
  <c r="BI725" i="2"/>
  <c r="BH725" i="2"/>
  <c r="BG725" i="2"/>
  <c r="BF725" i="2"/>
  <c r="T725" i="2"/>
  <c r="R725" i="2"/>
  <c r="P725" i="2"/>
  <c r="BI723" i="2"/>
  <c r="BH723" i="2"/>
  <c r="BG723" i="2"/>
  <c r="BF723" i="2"/>
  <c r="T723" i="2"/>
  <c r="R723" i="2"/>
  <c r="P723" i="2"/>
  <c r="BI719" i="2"/>
  <c r="BH719" i="2"/>
  <c r="BG719" i="2"/>
  <c r="BF719" i="2"/>
  <c r="T719" i="2"/>
  <c r="R719" i="2"/>
  <c r="P719" i="2"/>
  <c r="BI717" i="2"/>
  <c r="BH717" i="2"/>
  <c r="BG717" i="2"/>
  <c r="BF717" i="2"/>
  <c r="T717" i="2"/>
  <c r="R717" i="2"/>
  <c r="P717" i="2"/>
  <c r="BI713" i="2"/>
  <c r="BH713" i="2"/>
  <c r="BG713" i="2"/>
  <c r="BF713" i="2"/>
  <c r="T713" i="2"/>
  <c r="R713" i="2"/>
  <c r="P713" i="2"/>
  <c r="BI710" i="2"/>
  <c r="BH710" i="2"/>
  <c r="BG710" i="2"/>
  <c r="BF710" i="2"/>
  <c r="T710" i="2"/>
  <c r="R710" i="2"/>
  <c r="P710" i="2"/>
  <c r="BI707" i="2"/>
  <c r="BH707" i="2"/>
  <c r="BG707" i="2"/>
  <c r="BF707" i="2"/>
  <c r="T707" i="2"/>
  <c r="R707" i="2"/>
  <c r="P707" i="2"/>
  <c r="BI703" i="2"/>
  <c r="BH703" i="2"/>
  <c r="BG703" i="2"/>
  <c r="BF703" i="2"/>
  <c r="T703" i="2"/>
  <c r="R703" i="2"/>
  <c r="P703" i="2"/>
  <c r="BI700" i="2"/>
  <c r="BH700" i="2"/>
  <c r="BG700" i="2"/>
  <c r="BF700" i="2"/>
  <c r="T700" i="2"/>
  <c r="R700" i="2"/>
  <c r="P700" i="2"/>
  <c r="BI697" i="2"/>
  <c r="BH697" i="2"/>
  <c r="BG697" i="2"/>
  <c r="BF697" i="2"/>
  <c r="T697" i="2"/>
  <c r="R697" i="2"/>
  <c r="P697" i="2"/>
  <c r="BI695" i="2"/>
  <c r="BH695" i="2"/>
  <c r="BG695" i="2"/>
  <c r="BF695" i="2"/>
  <c r="T695" i="2"/>
  <c r="R695" i="2"/>
  <c r="P695" i="2"/>
  <c r="BI692" i="2"/>
  <c r="BH692" i="2"/>
  <c r="BG692" i="2"/>
  <c r="BF692" i="2"/>
  <c r="T692" i="2"/>
  <c r="R692" i="2"/>
  <c r="P692" i="2"/>
  <c r="BI690" i="2"/>
  <c r="BH690" i="2"/>
  <c r="BG690" i="2"/>
  <c r="BF690" i="2"/>
  <c r="T690" i="2"/>
  <c r="R690" i="2"/>
  <c r="P690" i="2"/>
  <c r="BI684" i="2"/>
  <c r="BH684" i="2"/>
  <c r="BG684" i="2"/>
  <c r="BF684" i="2"/>
  <c r="T684" i="2"/>
  <c r="R684" i="2"/>
  <c r="P684" i="2"/>
  <c r="BI676" i="2"/>
  <c r="BH676" i="2"/>
  <c r="BG676" i="2"/>
  <c r="BF676" i="2"/>
  <c r="T676" i="2"/>
  <c r="R676" i="2"/>
  <c r="P676" i="2"/>
  <c r="BI672" i="2"/>
  <c r="BH672" i="2"/>
  <c r="BG672" i="2"/>
  <c r="BF672" i="2"/>
  <c r="T672" i="2"/>
  <c r="R672" i="2"/>
  <c r="P672" i="2"/>
  <c r="BI670" i="2"/>
  <c r="BH670" i="2"/>
  <c r="BG670" i="2"/>
  <c r="BF670" i="2"/>
  <c r="T670" i="2"/>
  <c r="R670" i="2"/>
  <c r="P670" i="2"/>
  <c r="BI668" i="2"/>
  <c r="BH668" i="2"/>
  <c r="BG668" i="2"/>
  <c r="BF668" i="2"/>
  <c r="T668" i="2"/>
  <c r="R668" i="2"/>
  <c r="P668" i="2"/>
  <c r="BI666" i="2"/>
  <c r="BH666" i="2"/>
  <c r="BG666" i="2"/>
  <c r="BF666" i="2"/>
  <c r="T666" i="2"/>
  <c r="R666" i="2"/>
  <c r="P666" i="2"/>
  <c r="BI664" i="2"/>
  <c r="BH664" i="2"/>
  <c r="BG664" i="2"/>
  <c r="BF664" i="2"/>
  <c r="T664" i="2"/>
  <c r="R664" i="2"/>
  <c r="P664" i="2"/>
  <c r="BI662" i="2"/>
  <c r="BH662" i="2"/>
  <c r="BG662" i="2"/>
  <c r="BF662" i="2"/>
  <c r="T662" i="2"/>
  <c r="R662" i="2"/>
  <c r="P662" i="2"/>
  <c r="BI660" i="2"/>
  <c r="BH660" i="2"/>
  <c r="BG660" i="2"/>
  <c r="BF660" i="2"/>
  <c r="T660" i="2"/>
  <c r="R660" i="2"/>
  <c r="P660" i="2"/>
  <c r="BI658" i="2"/>
  <c r="BH658" i="2"/>
  <c r="BG658" i="2"/>
  <c r="BF658" i="2"/>
  <c r="T658" i="2"/>
  <c r="R658" i="2"/>
  <c r="P658" i="2"/>
  <c r="BI656" i="2"/>
  <c r="BH656" i="2"/>
  <c r="BG656" i="2"/>
  <c r="BF656" i="2"/>
  <c r="T656" i="2"/>
  <c r="R656" i="2"/>
  <c r="P656" i="2"/>
  <c r="BI653" i="2"/>
  <c r="BH653" i="2"/>
  <c r="BG653" i="2"/>
  <c r="BF653" i="2"/>
  <c r="T653" i="2"/>
  <c r="R653" i="2"/>
  <c r="P653" i="2"/>
  <c r="BI650" i="2"/>
  <c r="BH650" i="2"/>
  <c r="BG650" i="2"/>
  <c r="BF650" i="2"/>
  <c r="T650" i="2"/>
  <c r="R650" i="2"/>
  <c r="P650" i="2"/>
  <c r="BI648" i="2"/>
  <c r="BH648" i="2"/>
  <c r="BG648" i="2"/>
  <c r="BF648" i="2"/>
  <c r="T648" i="2"/>
  <c r="R648" i="2"/>
  <c r="P648" i="2"/>
  <c r="BI646" i="2"/>
  <c r="BH646" i="2"/>
  <c r="BG646" i="2"/>
  <c r="BF646" i="2"/>
  <c r="T646" i="2"/>
  <c r="R646" i="2"/>
  <c r="P646" i="2"/>
  <c r="BI643" i="2"/>
  <c r="BH643" i="2"/>
  <c r="BG643" i="2"/>
  <c r="BF643" i="2"/>
  <c r="T643" i="2"/>
  <c r="R643" i="2"/>
  <c r="P643" i="2"/>
  <c r="BI641" i="2"/>
  <c r="BH641" i="2"/>
  <c r="BG641" i="2"/>
  <c r="BF641" i="2"/>
  <c r="T641" i="2"/>
  <c r="R641" i="2"/>
  <c r="P641" i="2"/>
  <c r="BI639" i="2"/>
  <c r="BH639" i="2"/>
  <c r="BG639" i="2"/>
  <c r="BF639" i="2"/>
  <c r="T639" i="2"/>
  <c r="R639" i="2"/>
  <c r="P639" i="2"/>
  <c r="BI636" i="2"/>
  <c r="BH636" i="2"/>
  <c r="BG636" i="2"/>
  <c r="BF636" i="2"/>
  <c r="T636" i="2"/>
  <c r="R636" i="2"/>
  <c r="P636" i="2"/>
  <c r="BI628" i="2"/>
  <c r="BH628" i="2"/>
  <c r="BG628" i="2"/>
  <c r="BF628" i="2"/>
  <c r="T628" i="2"/>
  <c r="R628" i="2"/>
  <c r="P628" i="2"/>
  <c r="BI619" i="2"/>
  <c r="BH619" i="2"/>
  <c r="BG619" i="2"/>
  <c r="BF619" i="2"/>
  <c r="T619" i="2"/>
  <c r="R619" i="2"/>
  <c r="P619" i="2"/>
  <c r="BI615" i="2"/>
  <c r="BH615" i="2"/>
  <c r="BG615" i="2"/>
  <c r="BF615" i="2"/>
  <c r="T615" i="2"/>
  <c r="R615" i="2"/>
  <c r="P615" i="2"/>
  <c r="BI612" i="2"/>
  <c r="BH612" i="2"/>
  <c r="BG612" i="2"/>
  <c r="BF612" i="2"/>
  <c r="T612" i="2"/>
  <c r="R612" i="2"/>
  <c r="P612" i="2"/>
  <c r="BI610" i="2"/>
  <c r="BH610" i="2"/>
  <c r="BG610" i="2"/>
  <c r="BF610" i="2"/>
  <c r="T610" i="2"/>
  <c r="R610" i="2"/>
  <c r="P610" i="2"/>
  <c r="BI607" i="2"/>
  <c r="BH607" i="2"/>
  <c r="BG607" i="2"/>
  <c r="BF607" i="2"/>
  <c r="T607" i="2"/>
  <c r="R607" i="2"/>
  <c r="P607" i="2"/>
  <c r="BI604" i="2"/>
  <c r="BH604" i="2"/>
  <c r="BG604" i="2"/>
  <c r="BF604" i="2"/>
  <c r="T604" i="2"/>
  <c r="R604" i="2"/>
  <c r="P604" i="2"/>
  <c r="BI603" i="2"/>
  <c r="BH603" i="2"/>
  <c r="BG603" i="2"/>
  <c r="BF603" i="2"/>
  <c r="T603" i="2"/>
  <c r="R603" i="2"/>
  <c r="P603" i="2"/>
  <c r="BI601" i="2"/>
  <c r="BH601" i="2"/>
  <c r="BG601" i="2"/>
  <c r="BF601" i="2"/>
  <c r="T601" i="2"/>
  <c r="R601" i="2"/>
  <c r="P601" i="2"/>
  <c r="BI598" i="2"/>
  <c r="BH598" i="2"/>
  <c r="BG598" i="2"/>
  <c r="BF598" i="2"/>
  <c r="T598" i="2"/>
  <c r="R598" i="2"/>
  <c r="P598" i="2"/>
  <c r="BI595" i="2"/>
  <c r="BH595" i="2"/>
  <c r="BG595" i="2"/>
  <c r="BF595" i="2"/>
  <c r="T595" i="2"/>
  <c r="R595" i="2"/>
  <c r="P595" i="2"/>
  <c r="BI593" i="2"/>
  <c r="BH593" i="2"/>
  <c r="BG593" i="2"/>
  <c r="BF593" i="2"/>
  <c r="T593" i="2"/>
  <c r="R593" i="2"/>
  <c r="P593" i="2"/>
  <c r="BI591" i="2"/>
  <c r="BH591" i="2"/>
  <c r="BG591" i="2"/>
  <c r="BF591" i="2"/>
  <c r="T591" i="2"/>
  <c r="R591" i="2"/>
  <c r="P591" i="2"/>
  <c r="BI589" i="2"/>
  <c r="BH589" i="2"/>
  <c r="BG589" i="2"/>
  <c r="BF589" i="2"/>
  <c r="T589" i="2"/>
  <c r="R589" i="2"/>
  <c r="P589" i="2"/>
  <c r="BI587" i="2"/>
  <c r="BH587" i="2"/>
  <c r="BG587" i="2"/>
  <c r="BF587" i="2"/>
  <c r="T587" i="2"/>
  <c r="R587" i="2"/>
  <c r="P587" i="2"/>
  <c r="BI584" i="2"/>
  <c r="BH584" i="2"/>
  <c r="BG584" i="2"/>
  <c r="BF584" i="2"/>
  <c r="T584" i="2"/>
  <c r="R584" i="2"/>
  <c r="P584" i="2"/>
  <c r="BI579" i="2"/>
  <c r="BH579" i="2"/>
  <c r="BG579" i="2"/>
  <c r="BF579" i="2"/>
  <c r="T579" i="2"/>
  <c r="R579" i="2"/>
  <c r="P579" i="2"/>
  <c r="BI575" i="2"/>
  <c r="BH575" i="2"/>
  <c r="BG575" i="2"/>
  <c r="BF575" i="2"/>
  <c r="T575" i="2"/>
  <c r="T574" i="2"/>
  <c r="R575" i="2"/>
  <c r="R574" i="2"/>
  <c r="P575" i="2"/>
  <c r="P574" i="2"/>
  <c r="BI569" i="2"/>
  <c r="BH569" i="2"/>
  <c r="BG569" i="2"/>
  <c r="BF569" i="2"/>
  <c r="T569" i="2"/>
  <c r="R569" i="2"/>
  <c r="P569" i="2"/>
  <c r="BI566" i="2"/>
  <c r="BH566" i="2"/>
  <c r="BG566" i="2"/>
  <c r="BF566" i="2"/>
  <c r="T566" i="2"/>
  <c r="R566" i="2"/>
  <c r="P566" i="2"/>
  <c r="BI562" i="2"/>
  <c r="BH562" i="2"/>
  <c r="BG562" i="2"/>
  <c r="BF562" i="2"/>
  <c r="T562" i="2"/>
  <c r="R562" i="2"/>
  <c r="P562" i="2"/>
  <c r="BI558" i="2"/>
  <c r="BH558" i="2"/>
  <c r="BG558" i="2"/>
  <c r="BF558" i="2"/>
  <c r="T558" i="2"/>
  <c r="R558" i="2"/>
  <c r="P558" i="2"/>
  <c r="BI552" i="2"/>
  <c r="BH552" i="2"/>
  <c r="BG552" i="2"/>
  <c r="BF552" i="2"/>
  <c r="T552" i="2"/>
  <c r="R552" i="2"/>
  <c r="P552" i="2"/>
  <c r="BI548" i="2"/>
  <c r="BH548" i="2"/>
  <c r="BG548" i="2"/>
  <c r="BF548" i="2"/>
  <c r="T548" i="2"/>
  <c r="R548" i="2"/>
  <c r="P548" i="2"/>
  <c r="BI542" i="2"/>
  <c r="BH542" i="2"/>
  <c r="BG542" i="2"/>
  <c r="BF542" i="2"/>
  <c r="T542" i="2"/>
  <c r="R542" i="2"/>
  <c r="P542" i="2"/>
  <c r="BI538" i="2"/>
  <c r="BH538" i="2"/>
  <c r="BG538" i="2"/>
  <c r="BF538" i="2"/>
  <c r="T538" i="2"/>
  <c r="R538" i="2"/>
  <c r="P538" i="2"/>
  <c r="BI532" i="2"/>
  <c r="BH532" i="2"/>
  <c r="BG532" i="2"/>
  <c r="BF532" i="2"/>
  <c r="T532" i="2"/>
  <c r="R532" i="2"/>
  <c r="P532" i="2"/>
  <c r="BI524" i="2"/>
  <c r="BH524" i="2"/>
  <c r="BG524" i="2"/>
  <c r="BF524" i="2"/>
  <c r="T524" i="2"/>
  <c r="R524" i="2"/>
  <c r="P524" i="2"/>
  <c r="BI521" i="2"/>
  <c r="BH521" i="2"/>
  <c r="BG521" i="2"/>
  <c r="BF521" i="2"/>
  <c r="T521" i="2"/>
  <c r="R521" i="2"/>
  <c r="P521" i="2"/>
  <c r="BI517" i="2"/>
  <c r="BH517" i="2"/>
  <c r="BG517" i="2"/>
  <c r="BF517" i="2"/>
  <c r="T517" i="2"/>
  <c r="R517" i="2"/>
  <c r="P517" i="2"/>
  <c r="BI514" i="2"/>
  <c r="BH514" i="2"/>
  <c r="BG514" i="2"/>
  <c r="BF514" i="2"/>
  <c r="T514" i="2"/>
  <c r="R514" i="2"/>
  <c r="P514" i="2"/>
  <c r="BI501" i="2"/>
  <c r="BH501" i="2"/>
  <c r="BG501" i="2"/>
  <c r="BF501" i="2"/>
  <c r="T501" i="2"/>
  <c r="R501" i="2"/>
  <c r="P501" i="2"/>
  <c r="BI482" i="2"/>
  <c r="BH482" i="2"/>
  <c r="BG482" i="2"/>
  <c r="BF482" i="2"/>
  <c r="T482" i="2"/>
  <c r="R482" i="2"/>
  <c r="P482" i="2"/>
  <c r="BI458" i="2"/>
  <c r="BH458" i="2"/>
  <c r="BG458" i="2"/>
  <c r="BF458" i="2"/>
  <c r="T458" i="2"/>
  <c r="R458" i="2"/>
  <c r="P458" i="2"/>
  <c r="BI456" i="2"/>
  <c r="BH456" i="2"/>
  <c r="BG456" i="2"/>
  <c r="BF456" i="2"/>
  <c r="T456" i="2"/>
  <c r="R456" i="2"/>
  <c r="P456" i="2"/>
  <c r="BI454" i="2"/>
  <c r="BH454" i="2"/>
  <c r="BG454" i="2"/>
  <c r="BF454" i="2"/>
  <c r="T454" i="2"/>
  <c r="R454" i="2"/>
  <c r="P454" i="2"/>
  <c r="BI439" i="2"/>
  <c r="BH439" i="2"/>
  <c r="BG439" i="2"/>
  <c r="BF439" i="2"/>
  <c r="T439" i="2"/>
  <c r="R439" i="2"/>
  <c r="P439" i="2"/>
  <c r="BI356" i="2"/>
  <c r="BH356" i="2"/>
  <c r="BG356" i="2"/>
  <c r="BF356" i="2"/>
  <c r="T356" i="2"/>
  <c r="R356" i="2"/>
  <c r="P356" i="2"/>
  <c r="BI351" i="2"/>
  <c r="BH351" i="2"/>
  <c r="BG351" i="2"/>
  <c r="BF351" i="2"/>
  <c r="T351" i="2"/>
  <c r="R351" i="2"/>
  <c r="P351" i="2"/>
  <c r="BI265" i="2"/>
  <c r="BH265" i="2"/>
  <c r="BG265" i="2"/>
  <c r="BF265" i="2"/>
  <c r="T265" i="2"/>
  <c r="R265" i="2"/>
  <c r="P265" i="2"/>
  <c r="BI260" i="2"/>
  <c r="BH260" i="2"/>
  <c r="BG260" i="2"/>
  <c r="BF260" i="2"/>
  <c r="T260" i="2"/>
  <c r="R260" i="2"/>
  <c r="P260" i="2"/>
  <c r="BI167" i="2"/>
  <c r="BH167" i="2"/>
  <c r="BG167" i="2"/>
  <c r="BF167" i="2"/>
  <c r="T167" i="2"/>
  <c r="R167" i="2"/>
  <c r="P167" i="2"/>
  <c r="BI163" i="2"/>
  <c r="BH163" i="2"/>
  <c r="BG163" i="2"/>
  <c r="BF163" i="2"/>
  <c r="T163" i="2"/>
  <c r="R163" i="2"/>
  <c r="P163" i="2"/>
  <c r="BI157" i="2"/>
  <c r="BH157" i="2"/>
  <c r="BG157" i="2"/>
  <c r="BF157" i="2"/>
  <c r="T157" i="2"/>
  <c r="R157" i="2"/>
  <c r="P157" i="2"/>
  <c r="BI152" i="2"/>
  <c r="BH152" i="2"/>
  <c r="BG152" i="2"/>
  <c r="BF152" i="2"/>
  <c r="T152" i="2"/>
  <c r="R152" i="2"/>
  <c r="P152" i="2"/>
  <c r="BI147" i="2"/>
  <c r="BH147" i="2"/>
  <c r="BG147" i="2"/>
  <c r="BF147" i="2"/>
  <c r="T147" i="2"/>
  <c r="R147" i="2"/>
  <c r="P147" i="2"/>
  <c r="BI142" i="2"/>
  <c r="BH142" i="2"/>
  <c r="BG142" i="2"/>
  <c r="BF142" i="2"/>
  <c r="T142" i="2"/>
  <c r="R142" i="2"/>
  <c r="P142" i="2"/>
  <c r="BI139" i="2"/>
  <c r="BH139" i="2"/>
  <c r="BG139" i="2"/>
  <c r="BF139" i="2"/>
  <c r="T139" i="2"/>
  <c r="R139" i="2"/>
  <c r="P139" i="2"/>
  <c r="BI136" i="2"/>
  <c r="BH136" i="2"/>
  <c r="BG136" i="2"/>
  <c r="BF136" i="2"/>
  <c r="T136" i="2"/>
  <c r="R136" i="2"/>
  <c r="P136" i="2"/>
  <c r="BI133" i="2"/>
  <c r="BH133" i="2"/>
  <c r="BG133" i="2"/>
  <c r="BF133" i="2"/>
  <c r="T133" i="2"/>
  <c r="R133" i="2"/>
  <c r="P133" i="2"/>
  <c r="BI131" i="2"/>
  <c r="BH131" i="2"/>
  <c r="BG131" i="2"/>
  <c r="BF131" i="2"/>
  <c r="T131" i="2"/>
  <c r="R131" i="2"/>
  <c r="P131" i="2"/>
  <c r="BI125" i="2"/>
  <c r="BH125" i="2"/>
  <c r="BG125" i="2"/>
  <c r="BF125" i="2"/>
  <c r="T125" i="2"/>
  <c r="R125" i="2"/>
  <c r="P125" i="2"/>
  <c r="BI122" i="2"/>
  <c r="BH122" i="2"/>
  <c r="BG122" i="2"/>
  <c r="BF122" i="2"/>
  <c r="T122" i="2"/>
  <c r="R122" i="2"/>
  <c r="P122" i="2"/>
  <c r="BI115" i="2"/>
  <c r="BH115" i="2"/>
  <c r="BG115" i="2"/>
  <c r="BF115" i="2"/>
  <c r="T115" i="2"/>
  <c r="R115" i="2"/>
  <c r="P115" i="2"/>
  <c r="BI109" i="2"/>
  <c r="BH109" i="2"/>
  <c r="BG109" i="2"/>
  <c r="BF109" i="2"/>
  <c r="T109" i="2"/>
  <c r="R109" i="2"/>
  <c r="P109" i="2"/>
  <c r="J103" i="2"/>
  <c r="J102" i="2"/>
  <c r="F102" i="2"/>
  <c r="F100" i="2"/>
  <c r="E98" i="2"/>
  <c r="J63" i="2"/>
  <c r="J62" i="2"/>
  <c r="F62" i="2"/>
  <c r="F60" i="2"/>
  <c r="E58" i="2"/>
  <c r="J22" i="2"/>
  <c r="E22" i="2"/>
  <c r="F63" i="2"/>
  <c r="J21" i="2"/>
  <c r="J16" i="2"/>
  <c r="J100" i="2" s="1"/>
  <c r="E7" i="2"/>
  <c r="E52" i="2" s="1"/>
  <c r="L50" i="1"/>
  <c r="AM50" i="1"/>
  <c r="AM49" i="1"/>
  <c r="L49" i="1"/>
  <c r="AM47" i="1"/>
  <c r="L47" i="1"/>
  <c r="L45" i="1"/>
  <c r="L44" i="1"/>
  <c r="BK359" i="12"/>
  <c r="BK348" i="12"/>
  <c r="J308" i="12"/>
  <c r="J294" i="12"/>
  <c r="BK278" i="12"/>
  <c r="J266" i="12"/>
  <c r="J252" i="12"/>
  <c r="J216" i="12"/>
  <c r="J194" i="12"/>
  <c r="BK177" i="12"/>
  <c r="J158" i="12"/>
  <c r="BK144" i="12"/>
  <c r="J128" i="12"/>
  <c r="BK110" i="12"/>
  <c r="BK250" i="11"/>
  <c r="BK245" i="11"/>
  <c r="J236" i="11"/>
  <c r="BK229" i="11"/>
  <c r="J222" i="11"/>
  <c r="BK214" i="11"/>
  <c r="J208" i="11"/>
  <c r="BK204" i="11"/>
  <c r="BK201" i="11"/>
  <c r="J197" i="11"/>
  <c r="J193" i="11"/>
  <c r="J188" i="11"/>
  <c r="BK183" i="11"/>
  <c r="J172" i="11"/>
  <c r="BK167" i="11"/>
  <c r="BK163" i="11"/>
  <c r="BK159" i="11"/>
  <c r="BK154" i="11"/>
  <c r="J150" i="11"/>
  <c r="J146" i="11"/>
  <c r="J140" i="11"/>
  <c r="J135" i="11"/>
  <c r="J131" i="11"/>
  <c r="J127" i="11"/>
  <c r="BK118" i="11"/>
  <c r="BK108" i="11"/>
  <c r="BK216" i="10"/>
  <c r="BK210" i="10"/>
  <c r="J207" i="10"/>
  <c r="J197" i="10"/>
  <c r="BK189" i="10"/>
  <c r="J182" i="10"/>
  <c r="BK177" i="10"/>
  <c r="J174" i="10"/>
  <c r="J164" i="10"/>
  <c r="J152" i="10"/>
  <c r="J148" i="10"/>
  <c r="J140" i="10"/>
  <c r="J130" i="10"/>
  <c r="BK125" i="10"/>
  <c r="J119" i="10"/>
  <c r="J113" i="10"/>
  <c r="BK223" i="9"/>
  <c r="BK215" i="9"/>
  <c r="BK209" i="9"/>
  <c r="BK200" i="9"/>
  <c r="J194" i="9"/>
  <c r="BK188" i="9"/>
  <c r="J181" i="9"/>
  <c r="J176" i="9"/>
  <c r="BK171" i="9"/>
  <c r="BK158" i="9"/>
  <c r="BK147" i="9"/>
  <c r="BK139" i="9"/>
  <c r="J133" i="9"/>
  <c r="BK124" i="9"/>
  <c r="BK114" i="9"/>
  <c r="J107" i="9"/>
  <c r="J103" i="9"/>
  <c r="J326" i="3"/>
  <c r="J233" i="3"/>
  <c r="BK213" i="3"/>
  <c r="BK161" i="3"/>
  <c r="J132" i="3"/>
  <c r="BK115" i="3"/>
  <c r="J746" i="2"/>
  <c r="J692" i="2"/>
  <c r="J676" i="2"/>
  <c r="BK662" i="2"/>
  <c r="J656" i="2"/>
  <c r="BK639" i="2"/>
  <c r="J607" i="2"/>
  <c r="J603" i="2"/>
  <c r="BK587" i="2"/>
  <c r="J569" i="2"/>
  <c r="BK552" i="2"/>
  <c r="BK517" i="2"/>
  <c r="J439" i="2"/>
  <c r="J136" i="2"/>
  <c r="J339" i="12"/>
  <c r="BK326" i="12"/>
  <c r="J306" i="12"/>
  <c r="J292" i="12"/>
  <c r="J288" i="12"/>
  <c r="BK235" i="12"/>
  <c r="BK223" i="12"/>
  <c r="J183" i="12"/>
  <c r="J251" i="11"/>
  <c r="BK247" i="11"/>
  <c r="BK240" i="11"/>
  <c r="J231" i="11"/>
  <c r="BK222" i="11"/>
  <c r="J217" i="11"/>
  <c r="BK205" i="11"/>
  <c r="J201" i="11"/>
  <c r="BK196" i="11"/>
  <c r="J190" i="11"/>
  <c r="J179" i="11"/>
  <c r="BK173" i="11"/>
  <c r="J168" i="11"/>
  <c r="J163" i="11"/>
  <c r="J159" i="11"/>
  <c r="BK155" i="11"/>
  <c r="BK150" i="11"/>
  <c r="J141" i="11"/>
  <c r="J138" i="11"/>
  <c r="BK133" i="11"/>
  <c r="J128" i="11"/>
  <c r="BK124" i="11"/>
  <c r="J119" i="11"/>
  <c r="J115" i="11"/>
  <c r="BK111" i="11"/>
  <c r="BK107" i="11"/>
  <c r="J104" i="11"/>
  <c r="J214" i="10"/>
  <c r="BK205" i="10"/>
  <c r="BK199" i="10"/>
  <c r="BK191" i="10"/>
  <c r="J186" i="10"/>
  <c r="BK180" i="10"/>
  <c r="BK167" i="10"/>
  <c r="J159" i="10"/>
  <c r="J155" i="10"/>
  <c r="BK151" i="10"/>
  <c r="BK140" i="10"/>
  <c r="J134" i="10"/>
  <c r="J121" i="10"/>
  <c r="J118" i="10"/>
  <c r="BK110" i="10"/>
  <c r="J228" i="9"/>
  <c r="J223" i="9"/>
  <c r="J214" i="9"/>
  <c r="J210" i="9"/>
  <c r="BK205" i="9"/>
  <c r="J199" i="9"/>
  <c r="BK195" i="9"/>
  <c r="J173" i="9"/>
  <c r="J163" i="9"/>
  <c r="J149" i="9"/>
  <c r="J144" i="9"/>
  <c r="BK133" i="9"/>
  <c r="BK127" i="9"/>
  <c r="J118" i="9"/>
  <c r="BK105" i="9"/>
  <c r="J313" i="8"/>
  <c r="J306" i="8"/>
  <c r="J296" i="8"/>
  <c r="BK285" i="8"/>
  <c r="BK276" i="8"/>
  <c r="J261" i="8"/>
  <c r="J250" i="8"/>
  <c r="BK191" i="8"/>
  <c r="BK176" i="8"/>
  <c r="BK168" i="8"/>
  <c r="BK136" i="8"/>
  <c r="J122" i="8"/>
  <c r="J458" i="7"/>
  <c r="J445" i="7"/>
  <c r="BK416" i="7"/>
  <c r="BK401" i="7"/>
  <c r="BK387" i="7"/>
  <c r="BK380" i="7"/>
  <c r="J357" i="7"/>
  <c r="J335" i="7"/>
  <c r="J315" i="7"/>
  <c r="J300" i="7"/>
  <c r="BK282" i="7"/>
  <c r="BK243" i="7"/>
  <c r="J225" i="7"/>
  <c r="BK212" i="7"/>
  <c r="BK197" i="7"/>
  <c r="BK184" i="7"/>
  <c r="BK172" i="7"/>
  <c r="J135" i="7"/>
  <c r="J141" i="6"/>
  <c r="BK129" i="6"/>
  <c r="J118" i="6"/>
  <c r="BK277" i="5"/>
  <c r="J261" i="5"/>
  <c r="BK245" i="5"/>
  <c r="BK231" i="5"/>
  <c r="J220" i="5"/>
  <c r="J205" i="5"/>
  <c r="BK193" i="5"/>
  <c r="BK158" i="5"/>
  <c r="J127" i="5"/>
  <c r="BK114" i="5"/>
  <c r="BK204" i="4"/>
  <c r="J193" i="4"/>
  <c r="J186" i="4"/>
  <c r="J160" i="4"/>
  <c r="BK149" i="4"/>
  <c r="BK134" i="4"/>
  <c r="BK122" i="4"/>
  <c r="BK443" i="3"/>
  <c r="BK426" i="3"/>
  <c r="BK417" i="3"/>
  <c r="BK408" i="3"/>
  <c r="BK402" i="3"/>
  <c r="J392" i="3"/>
  <c r="BK376" i="3"/>
  <c r="BK344" i="3"/>
  <c r="BK327" i="3"/>
  <c r="BK293" i="3"/>
  <c r="J244" i="3"/>
  <c r="BK199" i="3"/>
  <c r="BK174" i="3"/>
  <c r="BK112" i="3"/>
  <c r="J748" i="2"/>
  <c r="BK672" i="2"/>
  <c r="J664" i="2"/>
  <c r="BK646" i="2"/>
  <c r="BK619" i="2"/>
  <c r="BK521" i="2"/>
  <c r="J351" i="2"/>
  <c r="J152" i="2"/>
  <c r="BK136" i="2"/>
  <c r="J122" i="2"/>
  <c r="BK344" i="12"/>
  <c r="BK306" i="12"/>
  <c r="BK297" i="12"/>
  <c r="BK292" i="12"/>
  <c r="J267" i="12"/>
  <c r="J144" i="11"/>
  <c r="BK229" i="9"/>
  <c r="BK221" i="9"/>
  <c r="J209" i="9"/>
  <c r="J196" i="9"/>
  <c r="J189" i="9"/>
  <c r="J179" i="9"/>
  <c r="J174" i="9"/>
  <c r="J157" i="9"/>
  <c r="J152" i="9"/>
  <c r="BK143" i="9"/>
  <c r="J136" i="9"/>
  <c r="J125" i="9"/>
  <c r="J120" i="9"/>
  <c r="BK113" i="9"/>
  <c r="J109" i="9"/>
  <c r="BK101" i="9"/>
  <c r="J302" i="8"/>
  <c r="J276" i="8"/>
  <c r="BK265" i="8"/>
  <c r="BK255" i="8"/>
  <c r="BK235" i="8"/>
  <c r="BK228" i="8"/>
  <c r="BK159" i="8"/>
  <c r="BK122" i="8"/>
  <c r="J467" i="7"/>
  <c r="BK454" i="7"/>
  <c r="J444" i="7"/>
  <c r="J432" i="7"/>
  <c r="J424" i="7"/>
  <c r="J414" i="7"/>
  <c r="J393" i="7"/>
  <c r="BK383" i="7"/>
  <c r="BK370" i="7"/>
  <c r="BK357" i="7"/>
  <c r="BK344" i="7"/>
  <c r="J322" i="7"/>
  <c r="BK300" i="7"/>
  <c r="J293" i="7"/>
  <c r="J280" i="7"/>
  <c r="BK274" i="7"/>
  <c r="J257" i="7"/>
  <c r="J221" i="7"/>
  <c r="J218" i="7"/>
  <c r="J198" i="7"/>
  <c r="BK181" i="7"/>
  <c r="J172" i="7"/>
  <c r="J156" i="7"/>
  <c r="BK135" i="7"/>
  <c r="BK119" i="7"/>
  <c r="BK131" i="6"/>
  <c r="J116" i="6"/>
  <c r="BK105" i="6"/>
  <c r="J286" i="5"/>
  <c r="BK280" i="5"/>
  <c r="BK262" i="5"/>
  <c r="BK238" i="5"/>
  <c r="J217" i="5"/>
  <c r="BK205" i="5"/>
  <c r="J182" i="5"/>
  <c r="J143" i="5"/>
  <c r="J200" i="4"/>
  <c r="BK146" i="4"/>
  <c r="J114" i="4"/>
  <c r="BK430" i="3"/>
  <c r="J422" i="3"/>
  <c r="BK410" i="3"/>
  <c r="BK395" i="3"/>
  <c r="J370" i="3"/>
  <c r="BK326" i="3"/>
  <c r="J317" i="3"/>
  <c r="BK264" i="3"/>
  <c r="J221" i="3"/>
  <c r="BK163" i="3"/>
  <c r="J127" i="3"/>
  <c r="BK746" i="2"/>
  <c r="J725" i="2"/>
  <c r="J710" i="2"/>
  <c r="J697" i="2"/>
  <c r="BK668" i="2"/>
  <c r="J636" i="2"/>
  <c r="BK603" i="2"/>
  <c r="J591" i="2"/>
  <c r="BK569" i="2"/>
  <c r="J552" i="2"/>
  <c r="J532" i="2"/>
  <c r="J517" i="2"/>
  <c r="J454" i="2"/>
  <c r="BK351" i="2"/>
  <c r="BK152" i="2"/>
  <c r="J115" i="2"/>
  <c r="AS56" i="1"/>
  <c r="BK288" i="12"/>
  <c r="BK267" i="12"/>
  <c r="BK248" i="12"/>
  <c r="BK228" i="12"/>
  <c r="BK216" i="12"/>
  <c r="BK203" i="12"/>
  <c r="BK182" i="12"/>
  <c r="BK158" i="12"/>
  <c r="J140" i="12"/>
  <c r="BK132" i="12"/>
  <c r="J114" i="12"/>
  <c r="J102" i="12"/>
  <c r="J241" i="11"/>
  <c r="BK235" i="11"/>
  <c r="J230" i="11"/>
  <c r="J225" i="11"/>
  <c r="J206" i="11"/>
  <c r="J191" i="11"/>
  <c r="J181" i="11"/>
  <c r="BK165" i="11"/>
  <c r="BK152" i="11"/>
  <c r="BK141" i="11"/>
  <c r="BK126" i="11"/>
  <c r="BK113" i="11"/>
  <c r="BK109" i="11"/>
  <c r="J225" i="10"/>
  <c r="BK207" i="10"/>
  <c r="J199" i="10"/>
  <c r="J190" i="10"/>
  <c r="BK185" i="10"/>
  <c r="J177" i="10"/>
  <c r="BK173" i="10"/>
  <c r="BK161" i="10"/>
  <c r="BK156" i="10"/>
  <c r="BK148" i="10"/>
  <c r="J137" i="10"/>
  <c r="BK130" i="10"/>
  <c r="J122" i="10"/>
  <c r="BK114" i="10"/>
  <c r="BK190" i="9"/>
  <c r="BK183" i="9"/>
  <c r="J178" i="9"/>
  <c r="BK170" i="9"/>
  <c r="BK166" i="9"/>
  <c r="J162" i="9"/>
  <c r="J154" i="9"/>
  <c r="J151" i="9"/>
  <c r="J147" i="9"/>
  <c r="J139" i="9"/>
  <c r="BK131" i="9"/>
  <c r="J122" i="9"/>
  <c r="BK118" i="9"/>
  <c r="J112" i="9"/>
  <c r="BK103" i="9"/>
  <c r="BK293" i="8"/>
  <c r="J265" i="8"/>
  <c r="J257" i="8"/>
  <c r="J245" i="8"/>
  <c r="BK236" i="8"/>
  <c r="BK218" i="8"/>
  <c r="BK208" i="8"/>
  <c r="BK198" i="8"/>
  <c r="J191" i="8"/>
  <c r="BK178" i="8"/>
  <c r="J168" i="8"/>
  <c r="BK152" i="8"/>
  <c r="J136" i="8"/>
  <c r="BK124" i="8"/>
  <c r="BK106" i="8"/>
  <c r="J472" i="7"/>
  <c r="BK467" i="7"/>
  <c r="J454" i="7"/>
  <c r="BK444" i="7"/>
  <c r="BK427" i="7"/>
  <c r="J401" i="7"/>
  <c r="BK392" i="7"/>
  <c r="BK385" i="7"/>
  <c r="BK371" i="7"/>
  <c r="BK356" i="7"/>
  <c r="BK339" i="7"/>
  <c r="BK326" i="7"/>
  <c r="BK309" i="7"/>
  <c r="J287" i="7"/>
  <c r="J274" i="7"/>
  <c r="J268" i="7"/>
  <c r="BK249" i="7"/>
  <c r="BK227" i="7"/>
  <c r="J201" i="7"/>
  <c r="BK195" i="7"/>
  <c r="J180" i="7"/>
  <c r="J163" i="7"/>
  <c r="J130" i="7"/>
  <c r="J139" i="6"/>
  <c r="BK121" i="6"/>
  <c r="J102" i="6"/>
  <c r="BK278" i="5"/>
  <c r="J267" i="5"/>
  <c r="BK251" i="5"/>
  <c r="J238" i="5"/>
  <c r="BK217" i="5"/>
  <c r="BK209" i="5"/>
  <c r="J195" i="5"/>
  <c r="J170" i="5"/>
  <c r="BK127" i="5"/>
  <c r="BK202" i="4"/>
  <c r="BK193" i="4"/>
  <c r="J183" i="4"/>
  <c r="BK168" i="4"/>
  <c r="BK155" i="4"/>
  <c r="BK140" i="4"/>
  <c r="J126" i="4"/>
  <c r="BK111" i="4"/>
  <c r="BK446" i="3"/>
  <c r="J443" i="3"/>
  <c r="BK435" i="3"/>
  <c r="J426" i="3"/>
  <c r="BK419" i="3"/>
  <c r="J410" i="3"/>
  <c r="J402" i="3"/>
  <c r="J388" i="3"/>
  <c r="BK370" i="3"/>
  <c r="J333" i="3"/>
  <c r="J301" i="3"/>
  <c r="J264" i="3"/>
  <c r="BK233" i="3"/>
  <c r="BK117" i="3"/>
  <c r="J756" i="2"/>
  <c r="J753" i="2"/>
  <c r="BK748" i="2"/>
  <c r="J719" i="2"/>
  <c r="BK700" i="2"/>
  <c r="BK666" i="2"/>
  <c r="BK648" i="2"/>
  <c r="BK601" i="2"/>
  <c r="BK589" i="2"/>
  <c r="BK482" i="2"/>
  <c r="BK133" i="2"/>
  <c r="J359" i="12"/>
  <c r="BK323" i="12"/>
  <c r="J314" i="12"/>
  <c r="BK293" i="12"/>
  <c r="BK273" i="12"/>
  <c r="BK261" i="12"/>
  <c r="J248" i="12"/>
  <c r="BK220" i="12"/>
  <c r="BK207" i="12"/>
  <c r="BK181" i="12"/>
  <c r="BK168" i="12"/>
  <c r="BK140" i="12"/>
  <c r="J132" i="12"/>
  <c r="BK114" i="12"/>
  <c r="BK251" i="11"/>
  <c r="J246" i="11"/>
  <c r="J240" i="11"/>
  <c r="J233" i="11"/>
  <c r="J227" i="11"/>
  <c r="BK221" i="11"/>
  <c r="J211" i="11"/>
  <c r="BK207" i="11"/>
  <c r="J203" i="11"/>
  <c r="BK198" i="11"/>
  <c r="BK194" i="11"/>
  <c r="BK189" i="11"/>
  <c r="BK185" i="11"/>
  <c r="BK175" i="11"/>
  <c r="J169" i="11"/>
  <c r="BK164" i="11"/>
  <c r="J160" i="11"/>
  <c r="BK156" i="11"/>
  <c r="J152" i="11"/>
  <c r="J148" i="11"/>
  <c r="J142" i="11"/>
  <c r="J136" i="11"/>
  <c r="BK132" i="11"/>
  <c r="J129" i="11"/>
  <c r="J121" i="11"/>
  <c r="J117" i="11"/>
  <c r="BK112" i="11"/>
  <c r="BK225" i="10"/>
  <c r="J212" i="10"/>
  <c r="J205" i="10"/>
  <c r="J196" i="10"/>
  <c r="BK192" i="10"/>
  <c r="BK183" i="10"/>
  <c r="J178" i="10"/>
  <c r="J168" i="10"/>
  <c r="BK159" i="10"/>
  <c r="J149" i="10"/>
  <c r="J139" i="10"/>
  <c r="J132" i="10"/>
  <c r="BK128" i="10"/>
  <c r="BK122" i="10"/>
  <c r="BK116" i="10"/>
  <c r="J110" i="10"/>
  <c r="BK226" i="9"/>
  <c r="J220" i="9"/>
  <c r="BK213" i="9"/>
  <c r="BK206" i="9"/>
  <c r="BK197" i="9"/>
  <c r="BK191" i="9"/>
  <c r="J182" i="9"/>
  <c r="BK177" i="9"/>
  <c r="BK172" i="9"/>
  <c r="BK164" i="9"/>
  <c r="J159" i="9"/>
  <c r="J148" i="9"/>
  <c r="BK136" i="9"/>
  <c r="J126" i="9"/>
  <c r="J115" i="9"/>
  <c r="BK104" i="9"/>
  <c r="J285" i="8"/>
  <c r="BK244" i="3"/>
  <c r="BK208" i="3"/>
  <c r="J177" i="3"/>
  <c r="J121" i="3"/>
  <c r="J106" i="3"/>
  <c r="BK725" i="2"/>
  <c r="BK695" i="2"/>
  <c r="BK664" i="2"/>
  <c r="BK650" i="2"/>
  <c r="BK636" i="2"/>
  <c r="BK604" i="2"/>
  <c r="BK591" i="2"/>
  <c r="BK575" i="2"/>
  <c r="BK558" i="2"/>
  <c r="BK538" i="2"/>
  <c r="BK454" i="2"/>
  <c r="J157" i="2"/>
  <c r="J354" i="12"/>
  <c r="BK332" i="12"/>
  <c r="BK316" i="12"/>
  <c r="BK299" i="12"/>
  <c r="BK290" i="12"/>
  <c r="J278" i="12"/>
  <c r="BK230" i="12"/>
  <c r="BK200" i="12"/>
  <c r="J250" i="11"/>
  <c r="BK246" i="11"/>
  <c r="J239" i="11"/>
  <c r="J229" i="11"/>
  <c r="BK223" i="11"/>
  <c r="J219" i="11"/>
  <c r="J207" i="11"/>
  <c r="BK202" i="11"/>
  <c r="J198" i="11"/>
  <c r="BK193" i="11"/>
  <c r="J185" i="11"/>
  <c r="BK176" i="11"/>
  <c r="BK170" i="11"/>
  <c r="BK162" i="11"/>
  <c r="J157" i="11"/>
  <c r="BK153" i="11"/>
  <c r="BK146" i="11"/>
  <c r="BK142" i="11"/>
  <c r="BK137" i="11"/>
  <c r="J132" i="11"/>
  <c r="BK127" i="11"/>
  <c r="BK123" i="11"/>
  <c r="J118" i="11"/>
  <c r="J113" i="11"/>
  <c r="J108" i="11"/>
  <c r="BK105" i="11"/>
  <c r="J103" i="11"/>
  <c r="BK211" i="10"/>
  <c r="J203" i="10"/>
  <c r="BK196" i="10"/>
  <c r="J192" i="10"/>
  <c r="J183" i="10"/>
  <c r="BK178" i="10"/>
  <c r="BK166" i="10"/>
  <c r="J161" i="10"/>
  <c r="J157" i="10"/>
  <c r="BK153" i="10"/>
  <c r="BK144" i="10"/>
  <c r="BK138" i="10"/>
  <c r="J125" i="10"/>
  <c r="J116" i="10"/>
  <c r="BK232" i="9"/>
  <c r="J226" i="9"/>
  <c r="J221" i="9"/>
  <c r="J216" i="9"/>
  <c r="BK208" i="9"/>
  <c r="J203" i="9"/>
  <c r="J198" i="9"/>
  <c r="BK193" i="9"/>
  <c r="BK182" i="9"/>
  <c r="BK162" i="9"/>
  <c r="BK159" i="9"/>
  <c r="BK145" i="9"/>
  <c r="BK135" i="9"/>
  <c r="J130" i="9"/>
  <c r="J124" i="9"/>
  <c r="BK109" i="9"/>
  <c r="BK313" i="8"/>
  <c r="BK304" i="8"/>
  <c r="BK290" i="8"/>
  <c r="J282" i="8"/>
  <c r="J270" i="8"/>
  <c r="J255" i="8"/>
  <c r="J238" i="8"/>
  <c r="J182" i="8"/>
  <c r="BK172" i="8"/>
  <c r="BK165" i="8"/>
  <c r="BK139" i="8"/>
  <c r="BK128" i="8"/>
  <c r="BK111" i="8"/>
  <c r="J457" i="7"/>
  <c r="BK432" i="7"/>
  <c r="J413" i="7"/>
  <c r="BK396" i="7"/>
  <c r="BK384" i="7"/>
  <c r="J362" i="7"/>
  <c r="J345" i="7"/>
  <c r="BK329" i="7"/>
  <c r="J302" i="7"/>
  <c r="BK287" i="7"/>
  <c r="BK264" i="7"/>
  <c r="J242" i="7"/>
  <c r="BK219" i="7"/>
  <c r="J211" i="7"/>
  <c r="J195" i="7"/>
  <c r="J179" i="7"/>
  <c r="BK156" i="7"/>
  <c r="J121" i="7"/>
  <c r="BK145" i="6"/>
  <c r="J131" i="6"/>
  <c r="BK286" i="5"/>
  <c r="J280" i="5"/>
  <c r="BK268" i="5"/>
  <c r="BK247" i="5"/>
  <c r="BK235" i="5"/>
  <c r="J226" i="5"/>
  <c r="BK208" i="5"/>
  <c r="J187" i="5"/>
  <c r="BK170" i="5"/>
  <c r="BK143" i="5"/>
  <c r="BK104" i="5"/>
  <c r="J196" i="4"/>
  <c r="J187" i="4"/>
  <c r="J155" i="4"/>
  <c r="J140" i="4"/>
  <c r="BK130" i="4"/>
  <c r="BK108" i="4"/>
  <c r="J436" i="3"/>
  <c r="J421" i="3"/>
  <c r="J415" i="3"/>
  <c r="J405" i="3"/>
  <c r="BK398" i="3"/>
  <c r="J377" i="3"/>
  <c r="BK359" i="3"/>
  <c r="J308" i="3"/>
  <c r="J274" i="3"/>
  <c r="BK218" i="3"/>
  <c r="J181" i="3"/>
  <c r="BK132" i="3"/>
  <c r="BK697" i="2"/>
  <c r="J666" i="2"/>
  <c r="J648" i="2"/>
  <c r="BK643" i="2"/>
  <c r="J615" i="2"/>
  <c r="J514" i="2"/>
  <c r="BK260" i="2"/>
  <c r="BK147" i="2"/>
  <c r="J133" i="2"/>
  <c r="BK115" i="2"/>
  <c r="J335" i="12"/>
  <c r="BK303" i="12"/>
  <c r="BK296" i="12"/>
  <c r="J286" i="12"/>
  <c r="BK252" i="12"/>
  <c r="J232" i="9"/>
  <c r="BK225" i="9"/>
  <c r="BK212" i="9"/>
  <c r="J207" i="9"/>
  <c r="BK194" i="9"/>
  <c r="BK187" i="9"/>
  <c r="BK176" i="9"/>
  <c r="J166" i="9"/>
  <c r="J153" i="9"/>
  <c r="J145" i="9"/>
  <c r="J140" i="9"/>
  <c r="BK130" i="9"/>
  <c r="J123" i="9"/>
  <c r="BK117" i="9"/>
  <c r="BK112" i="9"/>
  <c r="BK110" i="9"/>
  <c r="J311" i="8"/>
  <c r="J287" i="8"/>
  <c r="J273" i="8"/>
  <c r="BK261" i="8"/>
  <c r="J248" i="8"/>
  <c r="BK238" i="8"/>
  <c r="BK233" i="8"/>
  <c r="J170" i="8"/>
  <c r="J148" i="8"/>
  <c r="J468" i="7"/>
  <c r="BK457" i="7"/>
  <c r="J442" i="7"/>
  <c r="J426" i="7"/>
  <c r="BK400" i="7"/>
  <c r="BK386" i="7"/>
  <c r="BK376" i="7"/>
  <c r="J356" i="7"/>
  <c r="J331" i="7"/>
  <c r="BK307" i="7"/>
  <c r="BK302" i="7"/>
  <c r="BK225" i="7"/>
  <c r="BK211" i="7"/>
  <c r="BK201" i="7"/>
  <c r="BK192" i="7"/>
  <c r="BK179" i="7"/>
  <c r="J160" i="7"/>
  <c r="J152" i="7"/>
  <c r="BK130" i="7"/>
  <c r="BK139" i="6"/>
  <c r="BK124" i="6"/>
  <c r="J110" i="6"/>
  <c r="BK99" i="6"/>
  <c r="J285" i="5"/>
  <c r="J279" i="5"/>
  <c r="J270" i="5"/>
  <c r="BK261" i="5"/>
  <c r="J231" i="5"/>
  <c r="BK220" i="5"/>
  <c r="BK213" i="5"/>
  <c r="J208" i="5"/>
  <c r="J197" i="5"/>
  <c r="J145" i="5"/>
  <c r="J104" i="5"/>
  <c r="BK187" i="4"/>
  <c r="BK172" i="4"/>
  <c r="J143" i="4"/>
  <c r="J441" i="3"/>
  <c r="BK425" i="3"/>
  <c r="J418" i="3"/>
  <c r="BK405" i="3"/>
  <c r="J376" i="3"/>
  <c r="J327" i="3"/>
  <c r="J321" i="3"/>
  <c r="BK274" i="3"/>
  <c r="J225" i="3"/>
  <c r="J174" i="3"/>
  <c r="BK152" i="3"/>
  <c r="J115" i="3"/>
  <c r="BK745" i="2"/>
  <c r="BK717" i="2"/>
  <c r="BK703" i="2"/>
  <c r="BK690" i="2"/>
  <c r="J646" i="2"/>
  <c r="BK610" i="2"/>
  <c r="BK595" i="2"/>
  <c r="BK579" i="2"/>
  <c r="J562" i="2"/>
  <c r="J548" i="2"/>
  <c r="BK524" i="2"/>
  <c r="BK458" i="2"/>
  <c r="J356" i="2"/>
  <c r="J167" i="2"/>
  <c r="BK125" i="2"/>
  <c r="AS63" i="1"/>
  <c r="J297" i="12"/>
  <c r="J283" i="12"/>
  <c r="J256" i="12"/>
  <c r="BK243" i="12"/>
  <c r="J223" i="12"/>
  <c r="J210" i="12"/>
  <c r="J200" i="12"/>
  <c r="J181" i="12"/>
  <c r="BK171" i="12"/>
  <c r="J148" i="12"/>
  <c r="BK134" i="12"/>
  <c r="BK128" i="12"/>
  <c r="J110" i="12"/>
  <c r="J245" i="11"/>
  <c r="BK236" i="11"/>
  <c r="BK231" i="11"/>
  <c r="J224" i="11"/>
  <c r="BK217" i="11"/>
  <c r="BK208" i="11"/>
  <c r="J195" i="11"/>
  <c r="BK187" i="11"/>
  <c r="J167" i="11"/>
  <c r="BK157" i="11"/>
  <c r="BK144" i="11"/>
  <c r="BK135" i="11"/>
  <c r="J123" i="11"/>
  <c r="BK121" i="11"/>
  <c r="J111" i="11"/>
  <c r="J105" i="11"/>
  <c r="J208" i="10"/>
  <c r="BK203" i="10"/>
  <c r="J191" i="10"/>
  <c r="BK181" i="10"/>
  <c r="BK176" i="10"/>
  <c r="BK171" i="10"/>
  <c r="BK168" i="10"/>
  <c r="J158" i="10"/>
  <c r="BK150" i="10"/>
  <c r="J143" i="10"/>
  <c r="BK134" i="10"/>
  <c r="BK129" i="10"/>
  <c r="J115" i="10"/>
  <c r="J191" i="9"/>
  <c r="J187" i="9"/>
  <c r="BK179" i="9"/>
  <c r="J172" i="9"/>
  <c r="J167" i="9"/>
  <c r="J165" i="9"/>
  <c r="J158" i="9"/>
  <c r="BK152" i="9"/>
  <c r="BK148" i="9"/>
  <c r="J142" i="9"/>
  <c r="BK137" i="9"/>
  <c r="J127" i="9"/>
  <c r="BK120" i="9"/>
  <c r="BK115" i="9"/>
  <c r="BK107" i="9"/>
  <c r="BK299" i="8"/>
  <c r="BK273" i="8"/>
  <c r="BK260" i="8"/>
  <c r="BK250" i="8"/>
  <c r="J240" i="8"/>
  <c r="J233" i="8"/>
  <c r="J218" i="8"/>
  <c r="J208" i="8"/>
  <c r="J203" i="8"/>
  <c r="J193" i="8"/>
  <c r="BK182" i="8"/>
  <c r="J172" i="8"/>
  <c r="J159" i="8"/>
  <c r="BK133" i="8"/>
  <c r="BK117" i="8"/>
  <c r="J474" i="7"/>
  <c r="BK469" i="7"/>
  <c r="BK460" i="7"/>
  <c r="BK446" i="7"/>
  <c r="BK442" i="7"/>
  <c r="BK426" i="7"/>
  <c r="BK413" i="7"/>
  <c r="J400" i="7"/>
  <c r="J387" i="7"/>
  <c r="J384" i="7"/>
  <c r="J363" i="7"/>
  <c r="J344" i="7"/>
  <c r="BK334" i="7"/>
  <c r="BK322" i="7"/>
  <c r="BK297" i="7"/>
  <c r="J279" i="7"/>
  <c r="BK273" i="7"/>
  <c r="BK257" i="7"/>
  <c r="J238" i="7"/>
  <c r="J223" i="7"/>
  <c r="BK213" i="7"/>
  <c r="J200" i="7"/>
  <c r="J184" i="7"/>
  <c r="BK178" i="7"/>
  <c r="BK160" i="7"/>
  <c r="BK152" i="7"/>
  <c r="J145" i="6"/>
  <c r="J124" i="6"/>
  <c r="BK118" i="6"/>
  <c r="BK110" i="6"/>
  <c r="J99" i="6"/>
  <c r="BK279" i="5"/>
  <c r="BK269" i="5"/>
  <c r="J254" i="5"/>
  <c r="J245" i="5"/>
  <c r="BK223" i="5"/>
  <c r="J212" i="5"/>
  <c r="J162" i="5"/>
  <c r="BK145" i="5"/>
  <c r="BK132" i="5"/>
  <c r="J114" i="5"/>
  <c r="BK196" i="4"/>
  <c r="J184" i="4"/>
  <c r="J172" i="4"/>
  <c r="J164" i="4"/>
  <c r="J149" i="4"/>
  <c r="J118" i="4"/>
  <c r="BK105" i="4"/>
  <c r="J444" i="3"/>
  <c r="BK440" i="3"/>
  <c r="J428" i="3"/>
  <c r="BK421" i="3"/>
  <c r="J413" i="3"/>
  <c r="J406" i="3"/>
  <c r="J398" i="3"/>
  <c r="BK377" i="3"/>
  <c r="J344" i="3"/>
  <c r="BK308" i="3"/>
  <c r="J282" i="3"/>
  <c r="BK240" i="3"/>
  <c r="J199" i="3"/>
  <c r="J112" i="3"/>
  <c r="J754" i="2"/>
  <c r="BK751" i="2"/>
  <c r="J745" i="2"/>
  <c r="BK723" i="2"/>
  <c r="J703" i="2"/>
  <c r="J660" i="2"/>
  <c r="J639" i="2"/>
  <c r="J598" i="2"/>
  <c r="J579" i="2"/>
  <c r="BK456" i="2"/>
  <c r="J131" i="2"/>
  <c r="J362" i="12"/>
  <c r="J326" i="12"/>
  <c r="BK318" i="12"/>
  <c r="J302" i="12"/>
  <c r="J289" i="12"/>
  <c r="J269" i="12"/>
  <c r="BK253" i="12"/>
  <c r="J235" i="12"/>
  <c r="BK210" i="12"/>
  <c r="J182" i="12"/>
  <c r="J171" i="12"/>
  <c r="BK153" i="12"/>
  <c r="J136" i="12"/>
  <c r="BK124" i="12"/>
  <c r="J106" i="12"/>
  <c r="BK248" i="11"/>
  <c r="J243" i="11"/>
  <c r="BK230" i="11"/>
  <c r="BK224" i="11"/>
  <c r="J218" i="11"/>
  <c r="J209" i="11"/>
  <c r="J205" i="11"/>
  <c r="J199" i="11"/>
  <c r="BK195" i="11"/>
  <c r="BK190" i="11"/>
  <c r="J176" i="11"/>
  <c r="J170" i="11"/>
  <c r="BK166" i="11"/>
  <c r="BK161" i="11"/>
  <c r="J155" i="11"/>
  <c r="BK151" i="11"/>
  <c r="J147" i="11"/>
  <c r="BK138" i="11"/>
  <c r="J133" i="11"/>
  <c r="J130" i="11"/>
  <c r="J125" i="11"/>
  <c r="BK120" i="11"/>
  <c r="BK114" i="11"/>
  <c r="J107" i="11"/>
  <c r="BK214" i="10"/>
  <c r="BK209" i="10"/>
  <c r="J202" i="10"/>
  <c r="BK194" i="10"/>
  <c r="J185" i="10"/>
  <c r="J180" i="10"/>
  <c r="J175" i="10"/>
  <c r="J166" i="10"/>
  <c r="J153" i="10"/>
  <c r="J150" i="10"/>
  <c r="BK141" i="10"/>
  <c r="BK136" i="10"/>
  <c r="J129" i="10"/>
  <c r="J123" i="10"/>
  <c r="BK118" i="10"/>
  <c r="BK115" i="10"/>
  <c r="BK230" i="9"/>
  <c r="BK222" i="9"/>
  <c r="BK214" i="9"/>
  <c r="J208" i="9"/>
  <c r="BK202" i="9"/>
  <c r="J195" i="9"/>
  <c r="BK184" i="9"/>
  <c r="BK180" i="9"/>
  <c r="J175" i="9"/>
  <c r="J170" i="9"/>
  <c r="J160" i="9"/>
  <c r="BK155" i="9"/>
  <c r="J143" i="9"/>
  <c r="J135" i="9"/>
  <c r="BK125" i="9"/>
  <c r="J117" i="9"/>
  <c r="BK108" i="9"/>
  <c r="J290" i="8"/>
  <c r="BK321" i="3"/>
  <c r="BK221" i="3"/>
  <c r="BK181" i="3"/>
  <c r="BK144" i="3"/>
  <c r="J117" i="3"/>
  <c r="BK736" i="2"/>
  <c r="BK710" i="2"/>
  <c r="BK684" i="2"/>
  <c r="J670" i="2"/>
  <c r="BK658" i="2"/>
  <c r="BK641" i="2"/>
  <c r="J612" i="2"/>
  <c r="J595" i="2"/>
  <c r="J584" i="2"/>
  <c r="BK562" i="2"/>
  <c r="BK548" i="2"/>
  <c r="BK514" i="2"/>
  <c r="J163" i="2"/>
  <c r="BK356" i="12"/>
  <c r="BK335" i="12"/>
  <c r="J323" i="12"/>
  <c r="BK304" i="12"/>
  <c r="BK291" i="12"/>
  <c r="BK283" i="12"/>
  <c r="BK232" i="12"/>
  <c r="J203" i="12"/>
  <c r="BK252" i="11"/>
  <c r="J249" i="11"/>
  <c r="BK243" i="11"/>
  <c r="J237" i="11"/>
  <c r="BK226" i="11"/>
  <c r="BK220" i="11"/>
  <c r="J210" i="11"/>
  <c r="J204" i="11"/>
  <c r="BK199" i="11"/>
  <c r="J194" i="11"/>
  <c r="J189" i="11"/>
  <c r="J175" i="11"/>
  <c r="BK172" i="11"/>
  <c r="J166" i="11"/>
  <c r="J161" i="11"/>
  <c r="J154" i="11"/>
  <c r="BK149" i="11"/>
  <c r="BK143" i="11"/>
  <c r="J139" i="11"/>
  <c r="BK134" i="11"/>
  <c r="BK129" i="11"/>
  <c r="BK125" i="11"/>
  <c r="J120" i="11"/>
  <c r="BK116" i="11"/>
  <c r="J112" i="11"/>
  <c r="BK106" i="11"/>
  <c r="BK103" i="11"/>
  <c r="BK212" i="10"/>
  <c r="J204" i="10"/>
  <c r="BK197" i="10"/>
  <c r="J194" i="10"/>
  <c r="BK187" i="10"/>
  <c r="BK182" i="10"/>
  <c r="J173" i="10"/>
  <c r="J163" i="10"/>
  <c r="BK158" i="10"/>
  <c r="BK154" i="10"/>
  <c r="J146" i="10"/>
  <c r="BK139" i="10"/>
  <c r="J128" i="10"/>
  <c r="BK120" i="10"/>
  <c r="BK113" i="10"/>
  <c r="J231" i="9"/>
  <c r="J227" i="9"/>
  <c r="BK220" i="9"/>
  <c r="J215" i="9"/>
  <c r="J211" i="9"/>
  <c r="J206" i="9"/>
  <c r="J200" i="9"/>
  <c r="BK196" i="9"/>
  <c r="BK185" i="9"/>
  <c r="J171" i="9"/>
  <c r="BK160" i="9"/>
  <c r="BK146" i="9"/>
  <c r="BK141" i="9"/>
  <c r="BK134" i="9"/>
  <c r="J128" i="9"/>
  <c r="BK119" i="9"/>
  <c r="J101" i="9"/>
  <c r="BK308" i="8"/>
  <c r="BK302" i="8"/>
  <c r="J293" i="8"/>
  <c r="BK284" i="8"/>
  <c r="J268" i="8"/>
  <c r="BK257" i="8"/>
  <c r="BK245" i="8"/>
  <c r="BK187" i="8"/>
  <c r="BK174" i="8"/>
  <c r="J167" i="8"/>
  <c r="BK142" i="8"/>
  <c r="J124" i="8"/>
  <c r="J106" i="8"/>
  <c r="J446" i="7"/>
  <c r="BK422" i="7"/>
  <c r="BK404" i="7"/>
  <c r="J385" i="7"/>
  <c r="J376" i="7"/>
  <c r="J342" i="7"/>
  <c r="J318" i="7"/>
  <c r="BK295" i="7"/>
  <c r="J276" i="7"/>
  <c r="J253" i="7"/>
  <c r="J227" i="7"/>
  <c r="J213" i="7"/>
  <c r="BK207" i="7"/>
  <c r="J192" i="7"/>
  <c r="BK163" i="7"/>
  <c r="BK123" i="7"/>
  <c r="J117" i="7"/>
  <c r="J135" i="6"/>
  <c r="J122" i="6"/>
  <c r="BK285" i="5"/>
  <c r="BK270" i="5"/>
  <c r="J251" i="5"/>
  <c r="J242" i="5"/>
  <c r="J229" i="5"/>
  <c r="J219" i="5"/>
  <c r="BK195" i="5"/>
  <c r="BK179" i="5"/>
  <c r="J155" i="5"/>
  <c r="J122" i="5"/>
  <c r="BK109" i="5"/>
  <c r="J202" i="4"/>
  <c r="J190" i="4"/>
  <c r="BK177" i="4"/>
  <c r="J157" i="4"/>
  <c r="BK143" i="4"/>
  <c r="BK126" i="4"/>
  <c r="J105" i="4"/>
  <c r="J435" i="3"/>
  <c r="J419" i="3"/>
  <c r="BK413" i="3"/>
  <c r="J403" i="3"/>
  <c r="J395" i="3"/>
  <c r="J382" i="3"/>
  <c r="BK367" i="3"/>
  <c r="BK333" i="3"/>
  <c r="BK296" i="3"/>
  <c r="J267" i="3"/>
  <c r="J213" i="3"/>
  <c r="BK177" i="3"/>
  <c r="J163" i="3"/>
  <c r="BK106" i="3"/>
  <c r="J717" i="2"/>
  <c r="J668" i="2"/>
  <c r="J658" i="2"/>
  <c r="J641" i="2"/>
  <c r="BK612" i="2"/>
  <c r="BK501" i="2"/>
  <c r="BK265" i="2"/>
  <c r="J142" i="2"/>
  <c r="BK131" i="2"/>
  <c r="J109" i="2"/>
  <c r="BK314" i="12"/>
  <c r="J299" i="12"/>
  <c r="J291" i="12"/>
  <c r="BK266" i="12"/>
  <c r="J232" i="12"/>
  <c r="J230" i="9"/>
  <c r="J222" i="9"/>
  <c r="BK210" i="9"/>
  <c r="BK199" i="9"/>
  <c r="J190" i="9"/>
  <c r="J186" i="9"/>
  <c r="BK175" i="9"/>
  <c r="BK165" i="9"/>
  <c r="BK154" i="9"/>
  <c r="J150" i="9"/>
  <c r="J141" i="9"/>
  <c r="J134" i="9"/>
  <c r="BK128" i="9"/>
  <c r="BK121" i="9"/>
  <c r="J114" i="9"/>
  <c r="BK106" i="9"/>
  <c r="J308" i="8"/>
  <c r="J304" i="8"/>
  <c r="J279" i="8"/>
  <c r="J260" i="8"/>
  <c r="J241" i="8"/>
  <c r="J234" i="8"/>
  <c r="BK223" i="8"/>
  <c r="J165" i="8"/>
  <c r="J133" i="8"/>
  <c r="J469" i="7"/>
  <c r="BK458" i="7"/>
  <c r="BK452" i="7"/>
  <c r="J440" i="7"/>
  <c r="J427" i="7"/>
  <c r="J422" i="7"/>
  <c r="J416" i="7"/>
  <c r="J396" i="7"/>
  <c r="J392" i="7"/>
  <c r="BK382" i="7"/>
  <c r="J371" i="7"/>
  <c r="BK363" i="7"/>
  <c r="J354" i="7"/>
  <c r="J334" i="7"/>
  <c r="J297" i="7"/>
  <c r="J282" i="7"/>
  <c r="BK277" i="7"/>
  <c r="J271" i="7"/>
  <c r="J264" i="7"/>
  <c r="J243" i="7"/>
  <c r="BK223" i="7"/>
  <c r="J209" i="7"/>
  <c r="BK200" i="7"/>
  <c r="J183" i="7"/>
  <c r="BK176" i="7"/>
  <c r="BK158" i="7"/>
  <c r="J140" i="7"/>
  <c r="BK141" i="6"/>
  <c r="J126" i="6"/>
  <c r="J113" i="6"/>
  <c r="BK102" i="6"/>
  <c r="J284" i="5"/>
  <c r="J277" i="5"/>
  <c r="J269" i="5"/>
  <c r="BK242" i="5"/>
  <c r="J223" i="5"/>
  <c r="BK212" i="5"/>
  <c r="J204" i="5"/>
  <c r="BK153" i="5"/>
  <c r="BK189" i="4"/>
  <c r="BK183" i="4"/>
  <c r="BK160" i="4"/>
  <c r="BK118" i="4"/>
  <c r="BK438" i="3"/>
  <c r="J424" i="3"/>
  <c r="BK415" i="3"/>
  <c r="BK403" i="3"/>
  <c r="BK388" i="3"/>
  <c r="J338" i="3"/>
  <c r="J324" i="3"/>
  <c r="J293" i="3"/>
  <c r="J252" i="3"/>
  <c r="J186" i="3"/>
  <c r="J144" i="3"/>
  <c r="BK733" i="2"/>
  <c r="BK713" i="2"/>
  <c r="J700" i="2"/>
  <c r="BK676" i="2"/>
  <c r="J643" i="2"/>
  <c r="BK607" i="2"/>
  <c r="J601" i="2"/>
  <c r="J587" i="2"/>
  <c r="J566" i="2"/>
  <c r="J538" i="2"/>
  <c r="J482" i="2"/>
  <c r="BK439" i="2"/>
  <c r="J265" i="2"/>
  <c r="BK142" i="2"/>
  <c r="BK109" i="2"/>
  <c r="J356" i="12"/>
  <c r="BK330" i="12"/>
  <c r="BK320" i="12"/>
  <c r="J312" i="12"/>
  <c r="J304" i="12"/>
  <c r="BK300" i="12"/>
  <c r="BK286" i="12"/>
  <c r="J261" i="12"/>
  <c r="J243" i="12"/>
  <c r="J220" i="12"/>
  <c r="J207" i="12"/>
  <c r="BK183" i="12"/>
  <c r="J177" i="12"/>
  <c r="J153" i="12"/>
  <c r="BK136" i="12"/>
  <c r="J119" i="12"/>
  <c r="BK106" i="12"/>
  <c r="BK244" i="11"/>
  <c r="BK237" i="11"/>
  <c r="J232" i="11"/>
  <c r="J226" i="11"/>
  <c r="BK218" i="11"/>
  <c r="BK211" i="11"/>
  <c r="J192" i="11"/>
  <c r="BK179" i="11"/>
  <c r="BK158" i="11"/>
  <c r="BK148" i="11"/>
  <c r="J143" i="11"/>
  <c r="BK130" i="11"/>
  <c r="BK119" i="11"/>
  <c r="J106" i="11"/>
  <c r="J210" i="10"/>
  <c r="BK204" i="10"/>
  <c r="J195" i="10"/>
  <c r="J189" i="10"/>
  <c r="J184" i="10"/>
  <c r="BK175" i="10"/>
  <c r="J171" i="10"/>
  <c r="BK163" i="10"/>
  <c r="BK157" i="10"/>
  <c r="BK149" i="10"/>
  <c r="J141" i="10"/>
  <c r="BK132" i="10"/>
  <c r="BK123" i="10"/>
  <c r="BK112" i="10"/>
  <c r="BK189" i="9"/>
  <c r="BK181" i="9"/>
  <c r="J177" i="9"/>
  <c r="J169" i="9"/>
  <c r="BK163" i="9"/>
  <c r="BK157" i="9"/>
  <c r="BK150" i="9"/>
  <c r="BK140" i="9"/>
  <c r="BK132" i="9"/>
  <c r="BK123" i="9"/>
  <c r="J116" i="9"/>
  <c r="J111" i="9"/>
  <c r="BK102" i="9"/>
  <c r="J284" i="8"/>
  <c r="J262" i="8"/>
  <c r="J252" i="8"/>
  <c r="BK241" i="8"/>
  <c r="BK234" i="8"/>
  <c r="J223" i="8"/>
  <c r="J213" i="8"/>
  <c r="BK203" i="8"/>
  <c r="BK193" i="8"/>
  <c r="J187" i="8"/>
  <c r="J164" i="8"/>
  <c r="BK148" i="8"/>
  <c r="J131" i="8"/>
  <c r="BK474" i="7"/>
  <c r="BK471" i="7"/>
  <c r="J456" i="7"/>
  <c r="BK445" i="7"/>
  <c r="J437" i="7"/>
  <c r="BK414" i="7"/>
  <c r="J404" i="7"/>
  <c r="BK393" i="7"/>
  <c r="J386" i="7"/>
  <c r="J380" i="7"/>
  <c r="BK345" i="7"/>
  <c r="BK335" i="7"/>
  <c r="J329" i="7"/>
  <c r="BK315" i="7"/>
  <c r="BK293" i="7"/>
  <c r="J277" i="7"/>
  <c r="J259" i="7"/>
  <c r="BK242" i="7"/>
  <c r="BK221" i="7"/>
  <c r="BK198" i="7"/>
  <c r="BK183" i="7"/>
  <c r="J168" i="7"/>
  <c r="BK140" i="7"/>
  <c r="BK117" i="7"/>
  <c r="J129" i="6"/>
  <c r="BK113" i="6"/>
  <c r="J105" i="6"/>
  <c r="BK283" i="5"/>
  <c r="BK276" i="5"/>
  <c r="J262" i="5"/>
  <c r="J216" i="5"/>
  <c r="J201" i="5"/>
  <c r="J193" i="5"/>
  <c r="J158" i="5"/>
  <c r="BK138" i="5"/>
  <c r="J132" i="5"/>
  <c r="J109" i="5"/>
  <c r="BK190" i="4"/>
  <c r="J177" i="4"/>
  <c r="BK157" i="4"/>
  <c r="J146" i="4"/>
  <c r="J134" i="4"/>
  <c r="BK114" i="4"/>
  <c r="BK444" i="3"/>
  <c r="J438" i="3"/>
  <c r="J430" i="3"/>
  <c r="BK422" i="3"/>
  <c r="J416" i="3"/>
  <c r="J408" i="3"/>
  <c r="J401" i="3"/>
  <c r="BK382" i="3"/>
  <c r="J359" i="3"/>
  <c r="BK317" i="3"/>
  <c r="J296" i="3"/>
  <c r="J218" i="3"/>
  <c r="BK171" i="3"/>
  <c r="BK754" i="2"/>
  <c r="J751" i="2"/>
  <c r="J733" i="2"/>
  <c r="BK707" i="2"/>
  <c r="J684" i="2"/>
  <c r="BK656" i="2"/>
  <c r="J619" i="2"/>
  <c r="BK584" i="2"/>
  <c r="BK167" i="2"/>
  <c r="AS70" i="1"/>
  <c r="BK362" i="12"/>
  <c r="J332" i="12"/>
  <c r="J320" i="12"/>
  <c r="J303" i="12"/>
  <c r="J290" i="12"/>
  <c r="BK271" i="12"/>
  <c r="BK256" i="12"/>
  <c r="J240" i="12"/>
  <c r="J215" i="12"/>
  <c r="BK197" i="12"/>
  <c r="BK179" i="12"/>
  <c r="BK148" i="12"/>
  <c r="J134" i="12"/>
  <c r="BK119" i="12"/>
  <c r="BK102" i="12"/>
  <c r="BK249" i="11"/>
  <c r="J244" i="11"/>
  <c r="J235" i="11"/>
  <c r="J223" i="11"/>
  <c r="J220" i="11"/>
  <c r="BK210" i="11"/>
  <c r="BK206" i="11"/>
  <c r="J202" i="11"/>
  <c r="J196" i="11"/>
  <c r="BK192" i="11"/>
  <c r="J187" i="11"/>
  <c r="BK181" i="11"/>
  <c r="J173" i="11"/>
  <c r="BK168" i="11"/>
  <c r="J162" i="11"/>
  <c r="J158" i="11"/>
  <c r="J153" i="11"/>
  <c r="J149" i="11"/>
  <c r="BK145" i="11"/>
  <c r="BK139" i="11"/>
  <c r="J134" i="11"/>
  <c r="BK128" i="11"/>
  <c r="J124" i="11"/>
  <c r="J116" i="11"/>
  <c r="BK110" i="11"/>
  <c r="J223" i="10"/>
  <c r="J211" i="10"/>
  <c r="BK208" i="10"/>
  <c r="BK200" i="10"/>
  <c r="BK193" i="10"/>
  <c r="BK186" i="10"/>
  <c r="J181" i="10"/>
  <c r="J176" i="10"/>
  <c r="J167" i="10"/>
  <c r="BK155" i="10"/>
  <c r="J151" i="10"/>
  <c r="BK146" i="10"/>
  <c r="J138" i="10"/>
  <c r="BK131" i="10"/>
  <c r="J127" i="10"/>
  <c r="J120" i="10"/>
  <c r="J114" i="10"/>
  <c r="BK228" i="9"/>
  <c r="BK216" i="9"/>
  <c r="J212" i="9"/>
  <c r="BK203" i="9"/>
  <c r="BK198" i="9"/>
  <c r="J192" i="9"/>
  <c r="J183" i="9"/>
  <c r="BK178" i="9"/>
  <c r="BK173" i="9"/>
  <c r="J168" i="9"/>
  <c r="BK156" i="9"/>
  <c r="BK144" i="9"/>
  <c r="BK138" i="9"/>
  <c r="J131" i="9"/>
  <c r="J121" i="9"/>
  <c r="J113" i="9"/>
  <c r="J106" i="9"/>
  <c r="J102" i="9"/>
  <c r="BK324" i="3"/>
  <c r="BK225" i="3"/>
  <c r="J202" i="3"/>
  <c r="J152" i="3"/>
  <c r="BK127" i="3"/>
  <c r="J750" i="2"/>
  <c r="J723" i="2"/>
  <c r="J690" i="2"/>
  <c r="J672" i="2"/>
  <c r="BK660" i="2"/>
  <c r="J653" i="2"/>
  <c r="J610" i="2"/>
  <c r="BK598" i="2"/>
  <c r="J589" i="2"/>
  <c r="BK566" i="2"/>
  <c r="BK542" i="2"/>
  <c r="J501" i="2"/>
  <c r="BK356" i="2"/>
  <c r="J147" i="2"/>
  <c r="J344" i="12"/>
  <c r="J330" i="12"/>
  <c r="BK312" i="12"/>
  <c r="J296" i="12"/>
  <c r="BK289" i="12"/>
  <c r="J271" i="12"/>
  <c r="J228" i="12"/>
  <c r="BK194" i="12"/>
  <c r="J252" i="11"/>
  <c r="J248" i="11"/>
  <c r="BK241" i="11"/>
  <c r="BK232" i="11"/>
  <c r="BK225" i="11"/>
  <c r="J221" i="11"/>
  <c r="BK209" i="11"/>
  <c r="BK203" i="11"/>
  <c r="J200" i="11"/>
  <c r="BK197" i="11"/>
  <c r="BK191" i="11"/>
  <c r="J183" i="11"/>
  <c r="BK174" i="11"/>
  <c r="BK169" i="11"/>
  <c r="J165" i="11"/>
  <c r="BK160" i="11"/>
  <c r="J156" i="11"/>
  <c r="J151" i="11"/>
  <c r="J145" i="11"/>
  <c r="BK140" i="11"/>
  <c r="BK136" i="11"/>
  <c r="BK131" i="11"/>
  <c r="J126" i="11"/>
  <c r="BK122" i="11"/>
  <c r="BK117" i="11"/>
  <c r="J114" i="11"/>
  <c r="J109" i="11"/>
  <c r="BK104" i="11"/>
  <c r="J216" i="10"/>
  <c r="J209" i="10"/>
  <c r="BK202" i="10"/>
  <c r="BK195" i="10"/>
  <c r="BK190" i="10"/>
  <c r="BK184" i="10"/>
  <c r="J179" i="10"/>
  <c r="J169" i="10"/>
  <c r="BK164" i="10"/>
  <c r="J160" i="10"/>
  <c r="J156" i="10"/>
  <c r="BK152" i="10"/>
  <c r="BK143" i="10"/>
  <c r="BK137" i="10"/>
  <c r="BK127" i="10"/>
  <c r="BK119" i="10"/>
  <c r="J112" i="10"/>
  <c r="J229" i="9"/>
  <c r="J225" i="9"/>
  <c r="J219" i="9"/>
  <c r="J213" i="9"/>
  <c r="BK207" i="9"/>
  <c r="J202" i="9"/>
  <c r="J197" i="9"/>
  <c r="BK186" i="9"/>
  <c r="J184" i="9"/>
  <c r="BK167" i="9"/>
  <c r="BK161" i="9"/>
  <c r="J156" i="9"/>
  <c r="J137" i="9"/>
  <c r="J132" i="9"/>
  <c r="BK126" i="9"/>
  <c r="J110" i="9"/>
  <c r="J104" i="9"/>
  <c r="BK311" i="8"/>
  <c r="J299" i="8"/>
  <c r="BK287" i="8"/>
  <c r="BK279" i="8"/>
  <c r="BK262" i="8"/>
  <c r="BK252" i="8"/>
  <c r="J236" i="8"/>
  <c r="J178" i="8"/>
  <c r="BK170" i="8"/>
  <c r="J152" i="8"/>
  <c r="BK131" i="8"/>
  <c r="J117" i="8"/>
  <c r="BK456" i="7"/>
  <c r="BK437" i="7"/>
  <c r="J406" i="7"/>
  <c r="J389" i="7"/>
  <c r="J383" i="7"/>
  <c r="J370" i="7"/>
  <c r="BK354" i="7"/>
  <c r="J309" i="7"/>
  <c r="BK292" i="7"/>
  <c r="J273" i="7"/>
  <c r="J249" i="7"/>
  <c r="J229" i="7"/>
  <c r="BK218" i="7"/>
  <c r="BK209" i="7"/>
  <c r="J193" i="7"/>
  <c r="J178" i="7"/>
  <c r="BK147" i="7"/>
  <c r="J119" i="7"/>
  <c r="J137" i="6"/>
  <c r="BK126" i="6"/>
  <c r="J278" i="5"/>
  <c r="BK254" i="5"/>
  <c r="J235" i="5"/>
  <c r="BK216" i="5"/>
  <c r="BK204" i="5"/>
  <c r="BK182" i="5"/>
  <c r="BK162" i="5"/>
  <c r="J153" i="5"/>
  <c r="J119" i="5"/>
  <c r="J204" i="4"/>
  <c r="J189" i="4"/>
  <c r="J168" i="4"/>
  <c r="J152" i="4"/>
  <c r="BK137" i="4"/>
  <c r="J111" i="4"/>
  <c r="J440" i="3"/>
  <c r="J425" i="3"/>
  <c r="BK416" i="3"/>
  <c r="BK406" i="3"/>
  <c r="BK401" i="3"/>
  <c r="J391" i="3"/>
  <c r="BK373" i="3"/>
  <c r="BK338" i="3"/>
  <c r="BK301" i="3"/>
  <c r="BK282" i="3"/>
  <c r="J240" i="3"/>
  <c r="BK186" i="3"/>
  <c r="J171" i="3"/>
  <c r="J109" i="3"/>
  <c r="J728" i="2"/>
  <c r="BK670" i="2"/>
  <c r="J662" i="2"/>
  <c r="J628" i="2"/>
  <c r="BK532" i="2"/>
  <c r="J458" i="2"/>
  <c r="BK157" i="2"/>
  <c r="J139" i="2"/>
  <c r="J125" i="2"/>
  <c r="BK354" i="12"/>
  <c r="J316" i="12"/>
  <c r="J300" i="12"/>
  <c r="BK294" i="12"/>
  <c r="BK269" i="12"/>
  <c r="BK240" i="12"/>
  <c r="BK231" i="9"/>
  <c r="BK227" i="9"/>
  <c r="BK219" i="9"/>
  <c r="BK211" i="9"/>
  <c r="J205" i="9"/>
  <c r="J193" i="9"/>
  <c r="J185" i="9"/>
  <c r="BK169" i="9"/>
  <c r="J155" i="9"/>
  <c r="BK151" i="9"/>
  <c r="BK142" i="9"/>
  <c r="J129" i="9"/>
  <c r="BK122" i="9"/>
  <c r="BK116" i="9"/>
  <c r="BK111" i="9"/>
  <c r="J105" i="9"/>
  <c r="BK306" i="8"/>
  <c r="BK282" i="8"/>
  <c r="BK270" i="8"/>
  <c r="BK259" i="8"/>
  <c r="BK240" i="8"/>
  <c r="J174" i="8"/>
  <c r="BK164" i="8"/>
  <c r="J139" i="8"/>
  <c r="J471" i="7"/>
  <c r="J460" i="7"/>
  <c r="J339" i="7"/>
  <c r="J326" i="7"/>
  <c r="J295" i="7"/>
  <c r="J292" i="7"/>
  <c r="BK279" i="7"/>
  <c r="BK276" i="7"/>
  <c r="BK268" i="7"/>
  <c r="BK259" i="7"/>
  <c r="BK238" i="7"/>
  <c r="J219" i="7"/>
  <c r="J207" i="7"/>
  <c r="J197" i="7"/>
  <c r="BK180" i="7"/>
  <c r="BK168" i="7"/>
  <c r="J147" i="7"/>
  <c r="J123" i="7"/>
  <c r="BK135" i="6"/>
  <c r="J121" i="6"/>
  <c r="J108" i="6"/>
  <c r="J283" i="5"/>
  <c r="J276" i="5"/>
  <c r="BK267" i="5"/>
  <c r="BK229" i="5"/>
  <c r="BK219" i="5"/>
  <c r="J209" i="5"/>
  <c r="BK201" i="5"/>
  <c r="J179" i="5"/>
  <c r="BK122" i="5"/>
  <c r="BK184" i="4"/>
  <c r="BK164" i="4"/>
  <c r="J130" i="4"/>
  <c r="BK428" i="3"/>
  <c r="J417" i="3"/>
  <c r="BK404" i="3"/>
  <c r="BK392" i="3"/>
  <c r="J367" i="3"/>
  <c r="J320" i="3"/>
  <c r="BK267" i="3"/>
  <c r="J208" i="3"/>
  <c r="J161" i="3"/>
  <c r="BK109" i="3"/>
  <c r="BK728" i="2"/>
  <c r="BK719" i="2"/>
  <c r="J707" i="2"/>
  <c r="J695" i="2"/>
  <c r="J650" i="2"/>
  <c r="BK628" i="2"/>
  <c r="J604" i="2"/>
  <c r="BK593" i="2"/>
  <c r="J575" i="2"/>
  <c r="J558" i="2"/>
  <c r="J542" i="2"/>
  <c r="J521" i="2"/>
  <c r="J456" i="2"/>
  <c r="J260" i="2"/>
  <c r="BK139" i="2"/>
  <c r="BK122" i="2"/>
  <c r="J348" i="12"/>
  <c r="BK339" i="12"/>
  <c r="J318" i="12"/>
  <c r="BK308" i="12"/>
  <c r="BK302" i="12"/>
  <c r="J293" i="12"/>
  <c r="J273" i="12"/>
  <c r="J253" i="12"/>
  <c r="J230" i="12"/>
  <c r="BK215" i="12"/>
  <c r="J197" i="12"/>
  <c r="J179" i="12"/>
  <c r="J168" i="12"/>
  <c r="J144" i="12"/>
  <c r="J124" i="12"/>
  <c r="J247" i="11"/>
  <c r="BK239" i="11"/>
  <c r="BK233" i="11"/>
  <c r="BK227" i="11"/>
  <c r="BK219" i="11"/>
  <c r="J214" i="11"/>
  <c r="BK200" i="11"/>
  <c r="BK188" i="11"/>
  <c r="J174" i="11"/>
  <c r="J164" i="11"/>
  <c r="BK147" i="11"/>
  <c r="J137" i="11"/>
  <c r="J122" i="11"/>
  <c r="BK115" i="11"/>
  <c r="J110" i="11"/>
  <c r="BK223" i="10"/>
  <c r="J200" i="10"/>
  <c r="J193" i="10"/>
  <c r="J187" i="10"/>
  <c r="BK179" i="10"/>
  <c r="BK174" i="10"/>
  <c r="BK169" i="10"/>
  <c r="BK160" i="10"/>
  <c r="J154" i="10"/>
  <c r="J144" i="10"/>
  <c r="J136" i="10"/>
  <c r="J131" i="10"/>
  <c r="BK121" i="10"/>
  <c r="BK192" i="9"/>
  <c r="J188" i="9"/>
  <c r="J180" i="9"/>
  <c r="BK174" i="9"/>
  <c r="BK168" i="9"/>
  <c r="J164" i="9"/>
  <c r="J161" i="9"/>
  <c r="BK153" i="9"/>
  <c r="BK149" i="9"/>
  <c r="J146" i="9"/>
  <c r="J138" i="9"/>
  <c r="BK129" i="9"/>
  <c r="J119" i="9"/>
  <c r="J108" i="9"/>
  <c r="BK296" i="8"/>
  <c r="BK268" i="8"/>
  <c r="J259" i="8"/>
  <c r="BK248" i="8"/>
  <c r="J235" i="8"/>
  <c r="J228" i="8"/>
  <c r="BK213" i="8"/>
  <c r="J198" i="8"/>
  <c r="J176" i="8"/>
  <c r="BK167" i="8"/>
  <c r="J142" i="8"/>
  <c r="J128" i="8"/>
  <c r="J111" i="8"/>
  <c r="BK472" i="7"/>
  <c r="BK468" i="7"/>
  <c r="J452" i="7"/>
  <c r="BK440" i="7"/>
  <c r="BK424" i="7"/>
  <c r="BK406" i="7"/>
  <c r="BK389" i="7"/>
  <c r="J382" i="7"/>
  <c r="BK362" i="7"/>
  <c r="BK342" i="7"/>
  <c r="BK331" i="7"/>
  <c r="BK318" i="7"/>
  <c r="J307" i="7"/>
  <c r="BK280" i="7"/>
  <c r="BK271" i="7"/>
  <c r="BK253" i="7"/>
  <c r="BK229" i="7"/>
  <c r="J212" i="7"/>
  <c r="BK193" i="7"/>
  <c r="J181" i="7"/>
  <c r="J176" i="7"/>
  <c r="J158" i="7"/>
  <c r="BK121" i="7"/>
  <c r="BK137" i="6"/>
  <c r="BK122" i="6"/>
  <c r="BK116" i="6"/>
  <c r="BK108" i="6"/>
  <c r="BK284" i="5"/>
  <c r="J268" i="5"/>
  <c r="J247" i="5"/>
  <c r="BK226" i="5"/>
  <c r="J213" i="5"/>
  <c r="BK197" i="5"/>
  <c r="BK187" i="5"/>
  <c r="BK155" i="5"/>
  <c r="J138" i="5"/>
  <c r="BK119" i="5"/>
  <c r="BK200" i="4"/>
  <c r="BK186" i="4"/>
  <c r="BK152" i="4"/>
  <c r="J137" i="4"/>
  <c r="J122" i="4"/>
  <c r="J108" i="4"/>
  <c r="J446" i="3"/>
  <c r="BK441" i="3"/>
  <c r="BK436" i="3"/>
  <c r="BK424" i="3"/>
  <c r="BK418" i="3"/>
  <c r="J404" i="3"/>
  <c r="BK391" i="3"/>
  <c r="J373" i="3"/>
  <c r="BK320" i="3"/>
  <c r="BK252" i="3"/>
  <c r="BK202" i="3"/>
  <c r="BK121" i="3"/>
  <c r="BK756" i="2"/>
  <c r="BK753" i="2"/>
  <c r="BK750" i="2"/>
  <c r="J736" i="2"/>
  <c r="J713" i="2"/>
  <c r="BK692" i="2"/>
  <c r="BK653" i="2"/>
  <c r="BK615" i="2"/>
  <c r="J593" i="2"/>
  <c r="J524" i="2"/>
  <c r="BK163" i="2"/>
  <c r="AS67" i="1"/>
  <c r="R108" i="2" l="1"/>
  <c r="T578" i="2"/>
  <c r="T600" i="2"/>
  <c r="R618" i="2"/>
  <c r="R699" i="2"/>
  <c r="R716" i="2"/>
  <c r="P732" i="2"/>
  <c r="P744" i="2"/>
  <c r="T749" i="2"/>
  <c r="P752" i="2"/>
  <c r="R105" i="3"/>
  <c r="P243" i="3"/>
  <c r="BK300" i="3"/>
  <c r="J300" i="3" s="1"/>
  <c r="J71" i="3" s="1"/>
  <c r="BK366" i="3"/>
  <c r="J366" i="3"/>
  <c r="J72" i="3" s="1"/>
  <c r="R366" i="3"/>
  <c r="BK434" i="3"/>
  <c r="J434" i="3"/>
  <c r="J75" i="3" s="1"/>
  <c r="P434" i="3"/>
  <c r="P439" i="3"/>
  <c r="BK442" i="3"/>
  <c r="J442" i="3" s="1"/>
  <c r="J78" i="3" s="1"/>
  <c r="T442" i="3"/>
  <c r="BK104" i="4"/>
  <c r="T104" i="4"/>
  <c r="T133" i="4"/>
  <c r="BK156" i="4"/>
  <c r="J156" i="4"/>
  <c r="J72" i="4" s="1"/>
  <c r="R156" i="4"/>
  <c r="P182" i="4"/>
  <c r="P181" i="4"/>
  <c r="BK192" i="4"/>
  <c r="J192" i="4"/>
  <c r="J76" i="4"/>
  <c r="P192" i="4"/>
  <c r="BK199" i="4"/>
  <c r="J199" i="4"/>
  <c r="J78" i="4"/>
  <c r="T199" i="4"/>
  <c r="T198" i="4" s="1"/>
  <c r="R103" i="5"/>
  <c r="BK200" i="5"/>
  <c r="J200" i="5"/>
  <c r="J72" i="5" s="1"/>
  <c r="T200" i="5"/>
  <c r="R234" i="5"/>
  <c r="T234" i="5"/>
  <c r="T241" i="5"/>
  <c r="T260" i="5"/>
  <c r="T259" i="5" s="1"/>
  <c r="P98" i="6"/>
  <c r="T98" i="6"/>
  <c r="P115" i="6"/>
  <c r="BK134" i="6"/>
  <c r="J134" i="6"/>
  <c r="J71" i="6" s="1"/>
  <c r="R134" i="6"/>
  <c r="P116" i="7"/>
  <c r="BK162" i="7"/>
  <c r="J162" i="7" s="1"/>
  <c r="J70" i="7" s="1"/>
  <c r="BK182" i="7"/>
  <c r="J182" i="7"/>
  <c r="J71" i="7" s="1"/>
  <c r="T182" i="7"/>
  <c r="T220" i="7"/>
  <c r="BK252" i="7"/>
  <c r="BK270" i="7"/>
  <c r="J270" i="7"/>
  <c r="J76" i="7"/>
  <c r="P270" i="7"/>
  <c r="BK299" i="7"/>
  <c r="J299" i="7"/>
  <c r="J77" i="7"/>
  <c r="T299" i="7"/>
  <c r="T317" i="7"/>
  <c r="P328" i="7"/>
  <c r="BK341" i="7"/>
  <c r="J341" i="7" s="1"/>
  <c r="J81" i="7" s="1"/>
  <c r="R341" i="7"/>
  <c r="BK403" i="7"/>
  <c r="J403" i="7" s="1"/>
  <c r="J83" i="7" s="1"/>
  <c r="T403" i="7"/>
  <c r="R439" i="7"/>
  <c r="P453" i="7"/>
  <c r="R453" i="7"/>
  <c r="BK466" i="7"/>
  <c r="J466" i="7"/>
  <c r="J88" i="7" s="1"/>
  <c r="R466" i="7"/>
  <c r="T470" i="7"/>
  <c r="T105" i="8"/>
  <c r="T104" i="8" s="1"/>
  <c r="T158" i="8"/>
  <c r="BK181" i="8"/>
  <c r="T181" i="8"/>
  <c r="T192" i="8"/>
  <c r="BK272" i="8"/>
  <c r="J272" i="8"/>
  <c r="J77" i="8"/>
  <c r="R272" i="8"/>
  <c r="P298" i="8"/>
  <c r="T100" i="9"/>
  <c r="R201" i="9"/>
  <c r="P218" i="9"/>
  <c r="P224" i="9"/>
  <c r="BK109" i="10"/>
  <c r="J109" i="10"/>
  <c r="J69" i="10" s="1"/>
  <c r="BK117" i="10"/>
  <c r="J117" i="10"/>
  <c r="J70" i="10"/>
  <c r="R117" i="10"/>
  <c r="R126" i="10"/>
  <c r="R133" i="10"/>
  <c r="T145" i="10"/>
  <c r="R165" i="10"/>
  <c r="R170" i="10"/>
  <c r="T188" i="10"/>
  <c r="BK206" i="10"/>
  <c r="J206" i="10" s="1"/>
  <c r="J79" i="10" s="1"/>
  <c r="R206" i="10"/>
  <c r="P213" i="10"/>
  <c r="BK102" i="11"/>
  <c r="R102" i="11"/>
  <c r="BK178" i="11"/>
  <c r="J178" i="11"/>
  <c r="J72" i="11" s="1"/>
  <c r="T178" i="11"/>
  <c r="P228" i="11"/>
  <c r="T228" i="11"/>
  <c r="P242" i="11"/>
  <c r="P238" i="11"/>
  <c r="P234" i="11"/>
  <c r="R242" i="11"/>
  <c r="R238" i="11" s="1"/>
  <c r="R234" i="11" s="1"/>
  <c r="P101" i="12"/>
  <c r="R231" i="12"/>
  <c r="BK247" i="12"/>
  <c r="J247" i="12"/>
  <c r="J68" i="12"/>
  <c r="BK285" i="12"/>
  <c r="J285" i="12" s="1"/>
  <c r="J69" i="12" s="1"/>
  <c r="T285" i="12"/>
  <c r="R307" i="12"/>
  <c r="R322" i="12"/>
  <c r="R353" i="12"/>
  <c r="R352" i="12"/>
  <c r="BK108" i="2"/>
  <c r="J108" i="2" s="1"/>
  <c r="J69" i="2" s="1"/>
  <c r="BK578" i="2"/>
  <c r="J578" i="2"/>
  <c r="J71" i="2" s="1"/>
  <c r="BK600" i="2"/>
  <c r="J600" i="2"/>
  <c r="J72" i="2"/>
  <c r="BK618" i="2"/>
  <c r="J618" i="2" s="1"/>
  <c r="J73" i="2" s="1"/>
  <c r="BK699" i="2"/>
  <c r="J699" i="2" s="1"/>
  <c r="J74" i="2" s="1"/>
  <c r="BK716" i="2"/>
  <c r="J716" i="2"/>
  <c r="J75" i="2" s="1"/>
  <c r="BK732" i="2"/>
  <c r="J732" i="2"/>
  <c r="J76" i="2"/>
  <c r="BK744" i="2"/>
  <c r="J744" i="2" s="1"/>
  <c r="J78" i="2" s="1"/>
  <c r="R749" i="2"/>
  <c r="T752" i="2"/>
  <c r="T105" i="3"/>
  <c r="T243" i="3"/>
  <c r="R300" i="3"/>
  <c r="P366" i="3"/>
  <c r="T434" i="3"/>
  <c r="R439" i="3"/>
  <c r="R442" i="3"/>
  <c r="R104" i="4"/>
  <c r="P133" i="4"/>
  <c r="P156" i="4"/>
  <c r="BK182" i="4"/>
  <c r="J182" i="4" s="1"/>
  <c r="J75" i="4" s="1"/>
  <c r="R182" i="4"/>
  <c r="R181" i="4"/>
  <c r="R192" i="4"/>
  <c r="R199" i="4"/>
  <c r="R198" i="4"/>
  <c r="P103" i="5"/>
  <c r="BK192" i="5"/>
  <c r="J192" i="5"/>
  <c r="J71" i="5"/>
  <c r="P192" i="5"/>
  <c r="T192" i="5"/>
  <c r="R200" i="5"/>
  <c r="P234" i="5"/>
  <c r="BK241" i="5"/>
  <c r="J241" i="5" s="1"/>
  <c r="J74" i="5" s="1"/>
  <c r="R241" i="5"/>
  <c r="BK260" i="5"/>
  <c r="J260" i="5" s="1"/>
  <c r="J77" i="5" s="1"/>
  <c r="R260" i="5"/>
  <c r="R259" i="5"/>
  <c r="BK98" i="6"/>
  <c r="J98" i="6"/>
  <c r="J69" i="6"/>
  <c r="BK115" i="6"/>
  <c r="J115" i="6" s="1"/>
  <c r="J70" i="6" s="1"/>
  <c r="T115" i="6"/>
  <c r="T134" i="6"/>
  <c r="T116" i="7"/>
  <c r="R162" i="7"/>
  <c r="R182" i="7"/>
  <c r="R220" i="7"/>
  <c r="R115" i="7" s="1"/>
  <c r="R252" i="7"/>
  <c r="R270" i="7"/>
  <c r="R299" i="7"/>
  <c r="R317" i="7"/>
  <c r="R328" i="7"/>
  <c r="P333" i="7"/>
  <c r="P341" i="7"/>
  <c r="BK395" i="7"/>
  <c r="J395" i="7" s="1"/>
  <c r="J82" i="7" s="1"/>
  <c r="R395" i="7"/>
  <c r="R403" i="7"/>
  <c r="P439" i="7"/>
  <c r="BK453" i="7"/>
  <c r="J453" i="7"/>
  <c r="J85" i="7"/>
  <c r="BK470" i="7"/>
  <c r="J470" i="7"/>
  <c r="J89" i="7"/>
  <c r="P470" i="7"/>
  <c r="R105" i="8"/>
  <c r="BK158" i="8"/>
  <c r="J158" i="8"/>
  <c r="J71" i="8"/>
  <c r="R181" i="8"/>
  <c r="R192" i="8"/>
  <c r="R247" i="8"/>
  <c r="P272" i="8"/>
  <c r="BK310" i="8"/>
  <c r="J310" i="8"/>
  <c r="J79" i="8"/>
  <c r="T310" i="8"/>
  <c r="R101" i="12"/>
  <c r="P231" i="12"/>
  <c r="P247" i="12"/>
  <c r="BK353" i="12"/>
  <c r="J353" i="12" s="1"/>
  <c r="J75" i="12" s="1"/>
  <c r="T353" i="12"/>
  <c r="T352" i="12"/>
  <c r="P108" i="2"/>
  <c r="P578" i="2"/>
  <c r="P600" i="2"/>
  <c r="T618" i="2"/>
  <c r="T699" i="2"/>
  <c r="P716" i="2"/>
  <c r="R732" i="2"/>
  <c r="T744" i="2"/>
  <c r="T743" i="2" s="1"/>
  <c r="BK749" i="2"/>
  <c r="J749" i="2"/>
  <c r="J80" i="2"/>
  <c r="BK752" i="2"/>
  <c r="J752" i="2" s="1"/>
  <c r="J81" i="2" s="1"/>
  <c r="BK105" i="3"/>
  <c r="J105" i="3" s="1"/>
  <c r="J69" i="3" s="1"/>
  <c r="P105" i="3"/>
  <c r="BK243" i="3"/>
  <c r="J243" i="3" s="1"/>
  <c r="J70" i="3" s="1"/>
  <c r="R243" i="3"/>
  <c r="P300" i="3"/>
  <c r="T300" i="3"/>
  <c r="T366" i="3"/>
  <c r="R434" i="3"/>
  <c r="R433" i="3"/>
  <c r="BK439" i="3"/>
  <c r="J439" i="3" s="1"/>
  <c r="J77" i="3" s="1"/>
  <c r="T439" i="3"/>
  <c r="P442" i="3"/>
  <c r="P104" i="4"/>
  <c r="P103" i="4"/>
  <c r="BK133" i="4"/>
  <c r="J133" i="4" s="1"/>
  <c r="J70" i="4" s="1"/>
  <c r="R133" i="4"/>
  <c r="T156" i="4"/>
  <c r="T182" i="4"/>
  <c r="T181" i="4" s="1"/>
  <c r="T192" i="4"/>
  <c r="P199" i="4"/>
  <c r="P198" i="4" s="1"/>
  <c r="BK103" i="5"/>
  <c r="J103" i="5"/>
  <c r="J69" i="5"/>
  <c r="T103" i="5"/>
  <c r="T102" i="5" s="1"/>
  <c r="T101" i="5" s="1"/>
  <c r="R192" i="5"/>
  <c r="P200" i="5"/>
  <c r="BK234" i="5"/>
  <c r="J234" i="5"/>
  <c r="J73" i="5"/>
  <c r="P241" i="5"/>
  <c r="P260" i="5"/>
  <c r="P259" i="5"/>
  <c r="R98" i="6"/>
  <c r="R115" i="6"/>
  <c r="P134" i="6"/>
  <c r="BK116" i="7"/>
  <c r="J116" i="7"/>
  <c r="J69" i="7" s="1"/>
  <c r="R116" i="7"/>
  <c r="P162" i="7"/>
  <c r="T162" i="7"/>
  <c r="P182" i="7"/>
  <c r="BK220" i="7"/>
  <c r="J220" i="7"/>
  <c r="J72" i="7" s="1"/>
  <c r="P220" i="7"/>
  <c r="P252" i="7"/>
  <c r="T252" i="7"/>
  <c r="T270" i="7"/>
  <c r="P299" i="7"/>
  <c r="BK317" i="7"/>
  <c r="J317" i="7"/>
  <c r="J78" i="7" s="1"/>
  <c r="P317" i="7"/>
  <c r="BK328" i="7"/>
  <c r="J328" i="7"/>
  <c r="J79" i="7" s="1"/>
  <c r="T328" i="7"/>
  <c r="BK333" i="7"/>
  <c r="J333" i="7"/>
  <c r="J80" i="7" s="1"/>
  <c r="R333" i="7"/>
  <c r="T333" i="7"/>
  <c r="T341" i="7"/>
  <c r="P395" i="7"/>
  <c r="T395" i="7"/>
  <c r="P403" i="7"/>
  <c r="BK439" i="7"/>
  <c r="J439" i="7" s="1"/>
  <c r="J84" i="7" s="1"/>
  <c r="T439" i="7"/>
  <c r="T453" i="7"/>
  <c r="P466" i="7"/>
  <c r="P465" i="7" s="1"/>
  <c r="T466" i="7"/>
  <c r="T465" i="7"/>
  <c r="R470" i="7"/>
  <c r="BK105" i="8"/>
  <c r="R158" i="8"/>
  <c r="P181" i="8"/>
  <c r="P192" i="8"/>
  <c r="T247" i="8"/>
  <c r="T272" i="8"/>
  <c r="T298" i="8"/>
  <c r="R310" i="8"/>
  <c r="P100" i="9"/>
  <c r="BK201" i="9"/>
  <c r="J201" i="9"/>
  <c r="J71" i="9" s="1"/>
  <c r="T201" i="9"/>
  <c r="R218" i="9"/>
  <c r="T218" i="9"/>
  <c r="T224" i="9"/>
  <c r="P109" i="10"/>
  <c r="R109" i="10"/>
  <c r="T117" i="10"/>
  <c r="BK126" i="10"/>
  <c r="J126" i="10"/>
  <c r="J72" i="10" s="1"/>
  <c r="T126" i="10"/>
  <c r="P133" i="10"/>
  <c r="T133" i="10"/>
  <c r="R145" i="10"/>
  <c r="P165" i="10"/>
  <c r="BK170" i="10"/>
  <c r="J170" i="10"/>
  <c r="J76" i="10" s="1"/>
  <c r="T170" i="10"/>
  <c r="R188" i="10"/>
  <c r="P201" i="10"/>
  <c r="T201" i="10"/>
  <c r="T206" i="10"/>
  <c r="R213" i="10"/>
  <c r="BK101" i="12"/>
  <c r="BK231" i="12"/>
  <c r="J231" i="12"/>
  <c r="J66" i="12" s="1"/>
  <c r="T247" i="12"/>
  <c r="R285" i="12"/>
  <c r="P307" i="12"/>
  <c r="BK322" i="12"/>
  <c r="J322" i="12"/>
  <c r="J71" i="12" s="1"/>
  <c r="P322" i="12"/>
  <c r="BK338" i="12"/>
  <c r="J338" i="12"/>
  <c r="J72" i="12" s="1"/>
  <c r="P338" i="12"/>
  <c r="T338" i="12"/>
  <c r="T108" i="2"/>
  <c r="T107" i="2" s="1"/>
  <c r="T106" i="2" s="1"/>
  <c r="R578" i="2"/>
  <c r="R600" i="2"/>
  <c r="P618" i="2"/>
  <c r="P699" i="2"/>
  <c r="T716" i="2"/>
  <c r="T732" i="2"/>
  <c r="R744" i="2"/>
  <c r="P749" i="2"/>
  <c r="R752" i="2"/>
  <c r="P105" i="8"/>
  <c r="P104" i="8" s="1"/>
  <c r="P158" i="8"/>
  <c r="BK192" i="8"/>
  <c r="J192" i="8"/>
  <c r="J75" i="8" s="1"/>
  <c r="BK247" i="8"/>
  <c r="J247" i="8" s="1"/>
  <c r="J76" i="8" s="1"/>
  <c r="P247" i="8"/>
  <c r="BK298" i="8"/>
  <c r="J298" i="8" s="1"/>
  <c r="J78" i="8" s="1"/>
  <c r="R298" i="8"/>
  <c r="P310" i="8"/>
  <c r="BK100" i="9"/>
  <c r="J100" i="9"/>
  <c r="J70" i="9" s="1"/>
  <c r="R100" i="9"/>
  <c r="R99" i="9" s="1"/>
  <c r="R97" i="9" s="1"/>
  <c r="P201" i="9"/>
  <c r="BK218" i="9"/>
  <c r="J218" i="9" s="1"/>
  <c r="J72" i="9" s="1"/>
  <c r="BK224" i="9"/>
  <c r="J224" i="9"/>
  <c r="J73" i="9" s="1"/>
  <c r="R224" i="9"/>
  <c r="T109" i="10"/>
  <c r="P117" i="10"/>
  <c r="P126" i="10"/>
  <c r="BK133" i="10"/>
  <c r="J133" i="10" s="1"/>
  <c r="J73" i="10" s="1"/>
  <c r="BK145" i="10"/>
  <c r="J145" i="10"/>
  <c r="J74" i="10" s="1"/>
  <c r="P145" i="10"/>
  <c r="BK165" i="10"/>
  <c r="J165" i="10"/>
  <c r="J75" i="10" s="1"/>
  <c r="T165" i="10"/>
  <c r="P170" i="10"/>
  <c r="BK188" i="10"/>
  <c r="J188" i="10" s="1"/>
  <c r="J77" i="10" s="1"/>
  <c r="P188" i="10"/>
  <c r="BK201" i="10"/>
  <c r="J201" i="10" s="1"/>
  <c r="J78" i="10" s="1"/>
  <c r="R201" i="10"/>
  <c r="P206" i="10"/>
  <c r="BK213" i="10"/>
  <c r="J213" i="10"/>
  <c r="J80" i="10" s="1"/>
  <c r="T213" i="10"/>
  <c r="P102" i="11"/>
  <c r="T102" i="11"/>
  <c r="BK171" i="11"/>
  <c r="J171" i="11"/>
  <c r="J70" i="11" s="1"/>
  <c r="P171" i="11"/>
  <c r="R171" i="11"/>
  <c r="T171" i="11"/>
  <c r="P178" i="11"/>
  <c r="R178" i="11"/>
  <c r="BK228" i="11"/>
  <c r="J228" i="11"/>
  <c r="J73" i="11" s="1"/>
  <c r="R228" i="11"/>
  <c r="BK242" i="11"/>
  <c r="J242" i="11"/>
  <c r="J76" i="11" s="1"/>
  <c r="T242" i="11"/>
  <c r="T238" i="11" s="1"/>
  <c r="T234" i="11" s="1"/>
  <c r="T101" i="12"/>
  <c r="T231" i="12"/>
  <c r="R247" i="12"/>
  <c r="P285" i="12"/>
  <c r="BK307" i="12"/>
  <c r="J307" i="12"/>
  <c r="J70" i="12" s="1"/>
  <c r="T307" i="12"/>
  <c r="T322" i="12"/>
  <c r="R338" i="12"/>
  <c r="P353" i="12"/>
  <c r="P352" i="12"/>
  <c r="F103" i="2"/>
  <c r="BE136" i="2"/>
  <c r="BE142" i="2"/>
  <c r="BE147" i="2"/>
  <c r="BE356" i="2"/>
  <c r="BE501" i="2"/>
  <c r="BE542" i="2"/>
  <c r="BE579" i="2"/>
  <c r="BE591" i="2"/>
  <c r="BE593" i="2"/>
  <c r="BE595" i="2"/>
  <c r="BE615" i="2"/>
  <c r="BE619" i="2"/>
  <c r="BE641" i="2"/>
  <c r="BE643" i="2"/>
  <c r="BE646" i="2"/>
  <c r="BE648" i="2"/>
  <c r="BE662" i="2"/>
  <c r="BE668" i="2"/>
  <c r="BE672" i="2"/>
  <c r="BE695" i="2"/>
  <c r="BE725" i="2"/>
  <c r="BE733" i="2"/>
  <c r="BE751" i="2"/>
  <c r="BE753" i="2"/>
  <c r="BE754" i="2"/>
  <c r="BE756" i="2"/>
  <c r="BK747" i="2"/>
  <c r="J747" i="2" s="1"/>
  <c r="J79" i="2" s="1"/>
  <c r="J97" i="3"/>
  <c r="BE106" i="3"/>
  <c r="BE127" i="3"/>
  <c r="BE152" i="3"/>
  <c r="BE161" i="3"/>
  <c r="BE174" i="3"/>
  <c r="BE177" i="3"/>
  <c r="BE181" i="3"/>
  <c r="BE208" i="3"/>
  <c r="BE267" i="3"/>
  <c r="BE274" i="3"/>
  <c r="BE282" i="3"/>
  <c r="BE324" i="3"/>
  <c r="BE326" i="3"/>
  <c r="BE327" i="3"/>
  <c r="BE344" i="3"/>
  <c r="BE367" i="3"/>
  <c r="BE370" i="3"/>
  <c r="BE377" i="3"/>
  <c r="BE382" i="3"/>
  <c r="BE392" i="3"/>
  <c r="BE398" i="3"/>
  <c r="BE405" i="3"/>
  <c r="BE408" i="3"/>
  <c r="BE410" i="3"/>
  <c r="BE417" i="3"/>
  <c r="BE418" i="3"/>
  <c r="BE421" i="3"/>
  <c r="BE422" i="3"/>
  <c r="BE443" i="3"/>
  <c r="BE444" i="3"/>
  <c r="BE446" i="3"/>
  <c r="BK437" i="3"/>
  <c r="J437" i="3"/>
  <c r="J76" i="3" s="1"/>
  <c r="F63" i="4"/>
  <c r="E88" i="4"/>
  <c r="J96" i="4"/>
  <c r="BE114" i="4"/>
  <c r="BE118" i="4"/>
  <c r="BE122" i="4"/>
  <c r="BE130" i="4"/>
  <c r="BE134" i="4"/>
  <c r="BE137" i="4"/>
  <c r="BE143" i="4"/>
  <c r="BE149" i="4"/>
  <c r="BE152" i="4"/>
  <c r="BE168" i="4"/>
  <c r="BE172" i="4"/>
  <c r="BE177" i="4"/>
  <c r="BE183" i="4"/>
  <c r="BE187" i="4"/>
  <c r="BE189" i="4"/>
  <c r="BE190" i="4"/>
  <c r="BE202" i="4"/>
  <c r="E52" i="5"/>
  <c r="BE104" i="5"/>
  <c r="BE109" i="5"/>
  <c r="BE127" i="5"/>
  <c r="BE132" i="5"/>
  <c r="BE138" i="5"/>
  <c r="BE143" i="5"/>
  <c r="BE153" i="5"/>
  <c r="BE162" i="5"/>
  <c r="BE187" i="5"/>
  <c r="BE204" i="5"/>
  <c r="BE208" i="5"/>
  <c r="BE212" i="5"/>
  <c r="BE213" i="5"/>
  <c r="BE229" i="5"/>
  <c r="BE231" i="5"/>
  <c r="BE242" i="5"/>
  <c r="BE245" i="5"/>
  <c r="BE254" i="5"/>
  <c r="BE261" i="5"/>
  <c r="BE262" i="5"/>
  <c r="BE268" i="5"/>
  <c r="BE270" i="5"/>
  <c r="BE277" i="5"/>
  <c r="BE279" i="5"/>
  <c r="BE280" i="5"/>
  <c r="E52" i="6"/>
  <c r="J60" i="6"/>
  <c r="BE110" i="6"/>
  <c r="BE121" i="6"/>
  <c r="BE122" i="6"/>
  <c r="BE131" i="6"/>
  <c r="BE135" i="6"/>
  <c r="BE137" i="6"/>
  <c r="BE141" i="6"/>
  <c r="E52" i="7"/>
  <c r="J108" i="7"/>
  <c r="BE119" i="7"/>
  <c r="BE123" i="7"/>
  <c r="BE135" i="7"/>
  <c r="BE158" i="7"/>
  <c r="BE160" i="7"/>
  <c r="BE168" i="7"/>
  <c r="BE176" i="7"/>
  <c r="BE179" i="7"/>
  <c r="BE192" i="7"/>
  <c r="BE193" i="7"/>
  <c r="BE197" i="7"/>
  <c r="BE209" i="7"/>
  <c r="BE211" i="7"/>
  <c r="BE212" i="7"/>
  <c r="BE225" i="7"/>
  <c r="BE227" i="7"/>
  <c r="BE229" i="7"/>
  <c r="BE238" i="7"/>
  <c r="BE268" i="7"/>
  <c r="BE273" i="7"/>
  <c r="BE276" i="7"/>
  <c r="BE277" i="7"/>
  <c r="BE282" i="7"/>
  <c r="BE297" i="7"/>
  <c r="BE300" i="7"/>
  <c r="BE307" i="7"/>
  <c r="BE309" i="7"/>
  <c r="BE315" i="7"/>
  <c r="BE329" i="7"/>
  <c r="BE334" i="7"/>
  <c r="BE344" i="7"/>
  <c r="BE357" i="7"/>
  <c r="BE362" i="7"/>
  <c r="BE363" i="7"/>
  <c r="BE370" i="7"/>
  <c r="BE376" i="7"/>
  <c r="BE383" i="7"/>
  <c r="BE384" i="7"/>
  <c r="BE385" i="7"/>
  <c r="BE387" i="7"/>
  <c r="BE389" i="7"/>
  <c r="BE392" i="7"/>
  <c r="BE396" i="7"/>
  <c r="BE404" i="7"/>
  <c r="BE406" i="7"/>
  <c r="BE422" i="7"/>
  <c r="BE432" i="7"/>
  <c r="BE445" i="7"/>
  <c r="BE446" i="7"/>
  <c r="BE452" i="7"/>
  <c r="BE454" i="7"/>
  <c r="BE456" i="7"/>
  <c r="BE458" i="7"/>
  <c r="BE460" i="7"/>
  <c r="BE467" i="7"/>
  <c r="BE469" i="7"/>
  <c r="BE471" i="7"/>
  <c r="BE472" i="7"/>
  <c r="BE474" i="7"/>
  <c r="E52" i="8"/>
  <c r="J60" i="8"/>
  <c r="F63" i="8"/>
  <c r="BE131" i="8"/>
  <c r="BE133" i="8"/>
  <c r="BE139" i="8"/>
  <c r="BE148" i="8"/>
  <c r="BE159" i="8"/>
  <c r="BE167" i="8"/>
  <c r="BE170" i="8"/>
  <c r="BE174" i="8"/>
  <c r="BE178" i="8"/>
  <c r="BE187" i="8"/>
  <c r="BE191" i="8"/>
  <c r="BE193" i="8"/>
  <c r="BE198" i="8"/>
  <c r="BE203" i="8"/>
  <c r="BE208" i="8"/>
  <c r="BE213" i="8"/>
  <c r="BE218" i="8"/>
  <c r="BE228" i="8"/>
  <c r="BE233" i="8"/>
  <c r="BE234" i="8"/>
  <c r="BE235" i="8"/>
  <c r="BE238" i="8"/>
  <c r="BE240" i="8"/>
  <c r="BE241" i="8"/>
  <c r="BE245" i="8"/>
  <c r="BE255" i="8"/>
  <c r="BE257" i="8"/>
  <c r="BE265" i="8"/>
  <c r="BE279" i="8"/>
  <c r="BE285" i="8"/>
  <c r="BE287" i="8"/>
  <c r="BE290" i="8"/>
  <c r="BE302" i="8"/>
  <c r="J91" i="9"/>
  <c r="BE104" i="9"/>
  <c r="BE108" i="9"/>
  <c r="BE109" i="9"/>
  <c r="BE111" i="9"/>
  <c r="BE113" i="9"/>
  <c r="BE128" i="9"/>
  <c r="BE135" i="9"/>
  <c r="BE143" i="9"/>
  <c r="BE144" i="9"/>
  <c r="BE154" i="9"/>
  <c r="BE155" i="9"/>
  <c r="BE159" i="9"/>
  <c r="BE173" i="9"/>
  <c r="BE175" i="9"/>
  <c r="BE184" i="9"/>
  <c r="BE185" i="9"/>
  <c r="BE193" i="9"/>
  <c r="F63" i="10"/>
  <c r="BE113" i="10"/>
  <c r="BE115" i="10"/>
  <c r="BE116" i="10"/>
  <c r="BE119" i="10"/>
  <c r="BE120" i="10"/>
  <c r="BE128" i="10"/>
  <c r="BE139" i="10"/>
  <c r="BE153" i="10"/>
  <c r="BE158" i="10"/>
  <c r="BE159" i="10"/>
  <c r="BE166" i="10"/>
  <c r="BE171" i="10"/>
  <c r="BE192" i="10"/>
  <c r="BE212" i="10"/>
  <c r="BE214" i="10"/>
  <c r="BE216" i="10"/>
  <c r="BK222" i="10"/>
  <c r="J222" i="10"/>
  <c r="J82" i="10" s="1"/>
  <c r="E86" i="11"/>
  <c r="BE107" i="11"/>
  <c r="BE108" i="11"/>
  <c r="BE114" i="11"/>
  <c r="BE116" i="11"/>
  <c r="BE117" i="11"/>
  <c r="BE118" i="11"/>
  <c r="BE120" i="11"/>
  <c r="BE122" i="11"/>
  <c r="BE123" i="11"/>
  <c r="BE124" i="11"/>
  <c r="BE128" i="11"/>
  <c r="BE133" i="11"/>
  <c r="BE134" i="11"/>
  <c r="BE140" i="11"/>
  <c r="BE145" i="11"/>
  <c r="BE151" i="11"/>
  <c r="BE153" i="11"/>
  <c r="BE160" i="11"/>
  <c r="BE163" i="11"/>
  <c r="BE173" i="11"/>
  <c r="BE185" i="11"/>
  <c r="BE190" i="11"/>
  <c r="BE194" i="11"/>
  <c r="BE197" i="11"/>
  <c r="BE199" i="11"/>
  <c r="BE202" i="11"/>
  <c r="BE205" i="11"/>
  <c r="BE223" i="11"/>
  <c r="BE229" i="11"/>
  <c r="BE240" i="11"/>
  <c r="BE246" i="11"/>
  <c r="BE248" i="11"/>
  <c r="BK238" i="11"/>
  <c r="J238" i="11"/>
  <c r="J75" i="11" s="1"/>
  <c r="J56" i="12"/>
  <c r="F59" i="12"/>
  <c r="E87" i="12"/>
  <c r="BE102" i="12"/>
  <c r="BE106" i="12"/>
  <c r="BE110" i="12"/>
  <c r="BE114" i="12"/>
  <c r="BE119" i="12"/>
  <c r="BE128" i="12"/>
  <c r="BE134" i="12"/>
  <c r="BE136" i="12"/>
  <c r="BE140" i="12"/>
  <c r="BE148" i="12"/>
  <c r="BE179" i="12"/>
  <c r="BE181" i="12"/>
  <c r="BE200" i="12"/>
  <c r="BE203" i="12"/>
  <c r="BE210" i="12"/>
  <c r="BE220" i="12"/>
  <c r="BE228" i="12"/>
  <c r="BE240" i="12"/>
  <c r="BE243" i="12"/>
  <c r="BE269" i="12"/>
  <c r="BE290" i="12"/>
  <c r="BE291" i="12"/>
  <c r="BE294" i="12"/>
  <c r="BE296" i="12"/>
  <c r="BE306" i="12"/>
  <c r="BE320" i="12"/>
  <c r="BE335" i="12"/>
  <c r="BE348" i="12"/>
  <c r="BK361" i="12"/>
  <c r="J361" i="12"/>
  <c r="J77" i="12" s="1"/>
  <c r="J60" i="2"/>
  <c r="E92" i="2"/>
  <c r="BE133" i="2"/>
  <c r="BE152" i="2"/>
  <c r="BE157" i="2"/>
  <c r="BE482" i="2"/>
  <c r="BE514" i="2"/>
  <c r="BE538" i="2"/>
  <c r="BE552" i="2"/>
  <c r="BE562" i="2"/>
  <c r="BE584" i="2"/>
  <c r="BE587" i="2"/>
  <c r="BE601" i="2"/>
  <c r="BE603" i="2"/>
  <c r="BE604" i="2"/>
  <c r="BE607" i="2"/>
  <c r="BE610" i="2"/>
  <c r="BE639" i="2"/>
  <c r="BE650" i="2"/>
  <c r="BE653" i="2"/>
  <c r="BE656" i="2"/>
  <c r="BE660" i="2"/>
  <c r="BE664" i="2"/>
  <c r="BE670" i="2"/>
  <c r="BE723" i="2"/>
  <c r="BE748" i="2"/>
  <c r="BE750" i="2"/>
  <c r="BK574" i="2"/>
  <c r="J574" i="2"/>
  <c r="J70" i="2" s="1"/>
  <c r="F63" i="3"/>
  <c r="BE117" i="3"/>
  <c r="BE132" i="3"/>
  <c r="BE199" i="3"/>
  <c r="BE213" i="3"/>
  <c r="BE233" i="3"/>
  <c r="BE240" i="3"/>
  <c r="BE301" i="3"/>
  <c r="BE308" i="3"/>
  <c r="BE333" i="3"/>
  <c r="BE359" i="3"/>
  <c r="BE373" i="3"/>
  <c r="BE401" i="3"/>
  <c r="BE402" i="3"/>
  <c r="BE419" i="3"/>
  <c r="BE435" i="3"/>
  <c r="BK429" i="3"/>
  <c r="J429" i="3" s="1"/>
  <c r="J73" i="3" s="1"/>
  <c r="BE105" i="4"/>
  <c r="BE111" i="4"/>
  <c r="BE126" i="4"/>
  <c r="BE186" i="4"/>
  <c r="BK176" i="4"/>
  <c r="J176" i="4"/>
  <c r="J73" i="4" s="1"/>
  <c r="J60" i="5"/>
  <c r="BE119" i="5"/>
  <c r="BE155" i="5"/>
  <c r="BE158" i="5"/>
  <c r="BE216" i="5"/>
  <c r="BE226" i="5"/>
  <c r="BE235" i="5"/>
  <c r="BE238" i="5"/>
  <c r="BE251" i="5"/>
  <c r="BE269" i="5"/>
  <c r="BE276" i="5"/>
  <c r="BE278" i="5"/>
  <c r="BE283" i="5"/>
  <c r="BE285" i="5"/>
  <c r="BE286" i="5"/>
  <c r="BK186" i="5"/>
  <c r="J186" i="5"/>
  <c r="J70" i="5" s="1"/>
  <c r="BK253" i="5"/>
  <c r="J253" i="5" s="1"/>
  <c r="J75" i="5" s="1"/>
  <c r="F63" i="6"/>
  <c r="BE99" i="6"/>
  <c r="BE102" i="6"/>
  <c r="BE105" i="6"/>
  <c r="BE118" i="6"/>
  <c r="BE124" i="6"/>
  <c r="BE126" i="6"/>
  <c r="BE129" i="6"/>
  <c r="BE139" i="6"/>
  <c r="BE145" i="6"/>
  <c r="BE121" i="7"/>
  <c r="BE140" i="7"/>
  <c r="BE147" i="7"/>
  <c r="BE152" i="7"/>
  <c r="BE156" i="7"/>
  <c r="BE163" i="7"/>
  <c r="BE172" i="7"/>
  <c r="BE178" i="7"/>
  <c r="BE181" i="7"/>
  <c r="BE184" i="7"/>
  <c r="BE195" i="7"/>
  <c r="BE198" i="7"/>
  <c r="BE200" i="7"/>
  <c r="BE201" i="7"/>
  <c r="BE207" i="7"/>
  <c r="BE213" i="7"/>
  <c r="BE218" i="7"/>
  <c r="BE219" i="7"/>
  <c r="BE221" i="7"/>
  <c r="BE223" i="7"/>
  <c r="BE242" i="7"/>
  <c r="BE243" i="7"/>
  <c r="BE253" i="7"/>
  <c r="BE264" i="7"/>
  <c r="BE279" i="7"/>
  <c r="BE287" i="7"/>
  <c r="BE292" i="7"/>
  <c r="BE295" i="7"/>
  <c r="BE302" i="7"/>
  <c r="BE318" i="7"/>
  <c r="BE322" i="7"/>
  <c r="BE331" i="7"/>
  <c r="BE335" i="7"/>
  <c r="BE339" i="7"/>
  <c r="BE342" i="7"/>
  <c r="BE345" i="7"/>
  <c r="BE354" i="7"/>
  <c r="BE356" i="7"/>
  <c r="BE371" i="7"/>
  <c r="BE380" i="7"/>
  <c r="BE382" i="7"/>
  <c r="BE401" i="7"/>
  <c r="BE416" i="7"/>
  <c r="BE424" i="7"/>
  <c r="BE427" i="7"/>
  <c r="BE440" i="7"/>
  <c r="BE442" i="7"/>
  <c r="BE457" i="7"/>
  <c r="BE468" i="7"/>
  <c r="BK459" i="7"/>
  <c r="J459" i="7" s="1"/>
  <c r="J86" i="7" s="1"/>
  <c r="BE136" i="8"/>
  <c r="BE172" i="8"/>
  <c r="BE182" i="8"/>
  <c r="BE252" i="8"/>
  <c r="BE259" i="8"/>
  <c r="BE260" i="8"/>
  <c r="BE262" i="8"/>
  <c r="BE268" i="8"/>
  <c r="BE284" i="8"/>
  <c r="BE293" i="8"/>
  <c r="BE299" i="8"/>
  <c r="BK177" i="8"/>
  <c r="J177" i="8" s="1"/>
  <c r="J72" i="8" s="1"/>
  <c r="E83" i="9"/>
  <c r="BE103" i="9"/>
  <c r="BE107" i="9"/>
  <c r="BE118" i="9"/>
  <c r="BE124" i="9"/>
  <c r="BE131" i="9"/>
  <c r="BE133" i="9"/>
  <c r="BE134" i="9"/>
  <c r="BE138" i="9"/>
  <c r="BE146" i="9"/>
  <c r="BE148" i="9"/>
  <c r="BE156" i="9"/>
  <c r="BE158" i="9"/>
  <c r="BE160" i="9"/>
  <c r="BE161" i="9"/>
  <c r="BE163" i="9"/>
  <c r="BE166" i="9"/>
  <c r="BE167" i="9"/>
  <c r="BE170" i="9"/>
  <c r="BE171" i="9"/>
  <c r="BE172" i="9"/>
  <c r="BE177" i="9"/>
  <c r="BE179" i="9"/>
  <c r="BE180" i="9"/>
  <c r="BE182" i="9"/>
  <c r="BE192" i="9"/>
  <c r="BE195" i="9"/>
  <c r="BE197" i="9"/>
  <c r="BE202" i="9"/>
  <c r="BE205" i="9"/>
  <c r="BE206" i="9"/>
  <c r="BE226" i="9"/>
  <c r="BE228" i="9"/>
  <c r="BE232" i="9"/>
  <c r="BE235" i="12"/>
  <c r="BE253" i="12"/>
  <c r="BE271" i="12"/>
  <c r="BE273" i="12"/>
  <c r="BE278" i="12"/>
  <c r="BE288" i="12"/>
  <c r="BE302" i="12"/>
  <c r="BE303" i="12"/>
  <c r="BE318" i="12"/>
  <c r="BE323" i="12"/>
  <c r="BE326" i="12"/>
  <c r="BK347" i="12"/>
  <c r="J347" i="12" s="1"/>
  <c r="J73" i="12" s="1"/>
  <c r="BE163" i="2"/>
  <c r="BE351" i="2"/>
  <c r="BE439" i="2"/>
  <c r="BE454" i="2"/>
  <c r="BE517" i="2"/>
  <c r="BE524" i="2"/>
  <c r="BE612" i="2"/>
  <c r="BE628" i="2"/>
  <c r="BE636" i="2"/>
  <c r="BE658" i="2"/>
  <c r="BE676" i="2"/>
  <c r="BE684" i="2"/>
  <c r="BE690" i="2"/>
  <c r="BE692" i="2"/>
  <c r="BE707" i="2"/>
  <c r="BE710" i="2"/>
  <c r="BE719" i="2"/>
  <c r="BE736" i="2"/>
  <c r="E89" i="3"/>
  <c r="BE115" i="3"/>
  <c r="BE121" i="3"/>
  <c r="BE144" i="3"/>
  <c r="BE202" i="3"/>
  <c r="BE221" i="3"/>
  <c r="BE225" i="3"/>
  <c r="BE244" i="3"/>
  <c r="BE252" i="3"/>
  <c r="BE264" i="3"/>
  <c r="BE320" i="3"/>
  <c r="BE321" i="3"/>
  <c r="BE338" i="3"/>
  <c r="BE376" i="3"/>
  <c r="BE388" i="3"/>
  <c r="BE391" i="3"/>
  <c r="BE395" i="3"/>
  <c r="BE403" i="3"/>
  <c r="BE404" i="3"/>
  <c r="BE406" i="3"/>
  <c r="BE413" i="3"/>
  <c r="BE415" i="3"/>
  <c r="BE416" i="3"/>
  <c r="BE424" i="3"/>
  <c r="BE425" i="3"/>
  <c r="BE426" i="3"/>
  <c r="BE428" i="3"/>
  <c r="BE430" i="3"/>
  <c r="BE436" i="3"/>
  <c r="BE438" i="3"/>
  <c r="BE440" i="3"/>
  <c r="BE441" i="3"/>
  <c r="BK445" i="3"/>
  <c r="J445" i="3"/>
  <c r="J79" i="3" s="1"/>
  <c r="BE108" i="4"/>
  <c r="BE140" i="4"/>
  <c r="BE146" i="4"/>
  <c r="BE155" i="4"/>
  <c r="BE157" i="4"/>
  <c r="BE160" i="4"/>
  <c r="BE164" i="4"/>
  <c r="BE184" i="4"/>
  <c r="BE193" i="4"/>
  <c r="BE196" i="4"/>
  <c r="BE200" i="4"/>
  <c r="BE204" i="4"/>
  <c r="BK154" i="4"/>
  <c r="J154" i="4" s="1"/>
  <c r="J71" i="4" s="1"/>
  <c r="F63" i="5"/>
  <c r="BE114" i="5"/>
  <c r="BE122" i="5"/>
  <c r="BE145" i="5"/>
  <c r="BE170" i="5"/>
  <c r="BE179" i="5"/>
  <c r="BE182" i="5"/>
  <c r="BE193" i="5"/>
  <c r="BE195" i="5"/>
  <c r="BE197" i="5"/>
  <c r="BE201" i="5"/>
  <c r="BE205" i="5"/>
  <c r="BE209" i="5"/>
  <c r="BE217" i="5"/>
  <c r="BE219" i="5"/>
  <c r="BE220" i="5"/>
  <c r="BE223" i="5"/>
  <c r="BE247" i="5"/>
  <c r="BE267" i="5"/>
  <c r="BE284" i="5"/>
  <c r="BE108" i="6"/>
  <c r="BE113" i="6"/>
  <c r="BE116" i="6"/>
  <c r="BK144" i="6"/>
  <c r="J144" i="6" s="1"/>
  <c r="J72" i="6" s="1"/>
  <c r="F63" i="7"/>
  <c r="BE117" i="7"/>
  <c r="BE130" i="7"/>
  <c r="BE180" i="7"/>
  <c r="BE183" i="7"/>
  <c r="BE249" i="7"/>
  <c r="BE257" i="7"/>
  <c r="BE259" i="7"/>
  <c r="BE271" i="7"/>
  <c r="BE274" i="7"/>
  <c r="BE280" i="7"/>
  <c r="BE293" i="7"/>
  <c r="BE326" i="7"/>
  <c r="BE386" i="7"/>
  <c r="BE393" i="7"/>
  <c r="BE400" i="7"/>
  <c r="BE413" i="7"/>
  <c r="BE414" i="7"/>
  <c r="BE426" i="7"/>
  <c r="BE437" i="7"/>
  <c r="BE444" i="7"/>
  <c r="BK248" i="7"/>
  <c r="J248" i="7" s="1"/>
  <c r="J73" i="7" s="1"/>
  <c r="BK473" i="7"/>
  <c r="J473" i="7"/>
  <c r="J90" i="7" s="1"/>
  <c r="BE106" i="8"/>
  <c r="BE111" i="8"/>
  <c r="BE117" i="8"/>
  <c r="BE122" i="8"/>
  <c r="BE124" i="8"/>
  <c r="BE128" i="8"/>
  <c r="BE142" i="8"/>
  <c r="BE152" i="8"/>
  <c r="BE164" i="8"/>
  <c r="BE165" i="8"/>
  <c r="BE168" i="8"/>
  <c r="BE176" i="8"/>
  <c r="BE223" i="8"/>
  <c r="BE236" i="8"/>
  <c r="BE248" i="8"/>
  <c r="BE250" i="8"/>
  <c r="BE261" i="8"/>
  <c r="BE311" i="8"/>
  <c r="BE313" i="8"/>
  <c r="BK151" i="8"/>
  <c r="J151" i="8"/>
  <c r="J70" i="8" s="1"/>
  <c r="BE102" i="9"/>
  <c r="BE106" i="9"/>
  <c r="BE110" i="9"/>
  <c r="BE112" i="9"/>
  <c r="BE114" i="9"/>
  <c r="BE115" i="9"/>
  <c r="BE116" i="9"/>
  <c r="BE117" i="9"/>
  <c r="BE120" i="9"/>
  <c r="BE121" i="9"/>
  <c r="BE123" i="9"/>
  <c r="BE125" i="9"/>
  <c r="BE130" i="9"/>
  <c r="BE136" i="9"/>
  <c r="BE137" i="9"/>
  <c r="BE139" i="9"/>
  <c r="BE147" i="9"/>
  <c r="BE151" i="9"/>
  <c r="BE157" i="9"/>
  <c r="BE164" i="9"/>
  <c r="BE165" i="9"/>
  <c r="BE168" i="9"/>
  <c r="BE169" i="9"/>
  <c r="BE174" i="9"/>
  <c r="BE178" i="9"/>
  <c r="BE181" i="9"/>
  <c r="BE183" i="9"/>
  <c r="BE187" i="9"/>
  <c r="BE188" i="9"/>
  <c r="BE189" i="9"/>
  <c r="BE190" i="9"/>
  <c r="BE191" i="9"/>
  <c r="BE194" i="9"/>
  <c r="BE196" i="9"/>
  <c r="BE203" i="9"/>
  <c r="BE210" i="9"/>
  <c r="BE211" i="9"/>
  <c r="BE212" i="9"/>
  <c r="BE215" i="9"/>
  <c r="BE216" i="9"/>
  <c r="BE219" i="9"/>
  <c r="BE227" i="9"/>
  <c r="BE229" i="9"/>
  <c r="BE230" i="9"/>
  <c r="BE231" i="9"/>
  <c r="E52" i="10"/>
  <c r="J60" i="10"/>
  <c r="BE121" i="10"/>
  <c r="BE122" i="10"/>
  <c r="BE125" i="10"/>
  <c r="BE136" i="10"/>
  <c r="BE138" i="10"/>
  <c r="BE141" i="10"/>
  <c r="BE143" i="10"/>
  <c r="BE144" i="10"/>
  <c r="BE146" i="10"/>
  <c r="BE148" i="10"/>
  <c r="BE151" i="10"/>
  <c r="BE155" i="10"/>
  <c r="BE156" i="10"/>
  <c r="BE157" i="10"/>
  <c r="BE161" i="10"/>
  <c r="BE163" i="10"/>
  <c r="BE164" i="10"/>
  <c r="BE169" i="10"/>
  <c r="BE174" i="10"/>
  <c r="BE177" i="10"/>
  <c r="BE178" i="10"/>
  <c r="BE180" i="10"/>
  <c r="BE183" i="10"/>
  <c r="BE185" i="10"/>
  <c r="BE186" i="10"/>
  <c r="BE187" i="10"/>
  <c r="BE189" i="10"/>
  <c r="BE190" i="10"/>
  <c r="BE191" i="10"/>
  <c r="BE193" i="10"/>
  <c r="BE195" i="10"/>
  <c r="BE197" i="10"/>
  <c r="BE200" i="10"/>
  <c r="BE202" i="10"/>
  <c r="BE204" i="10"/>
  <c r="BE205" i="10"/>
  <c r="BE208" i="10"/>
  <c r="BE210" i="10"/>
  <c r="BE211" i="10"/>
  <c r="BK224" i="10"/>
  <c r="J224" i="10" s="1"/>
  <c r="J83" i="10" s="1"/>
  <c r="J60" i="11"/>
  <c r="BE103" i="11"/>
  <c r="BE104" i="11"/>
  <c r="BE105" i="11"/>
  <c r="BE106" i="11"/>
  <c r="BE110" i="11"/>
  <c r="BE111" i="11"/>
  <c r="BE112" i="11"/>
  <c r="BE113" i="11"/>
  <c r="BE121" i="11"/>
  <c r="BE125" i="11"/>
  <c r="BE126" i="11"/>
  <c r="BE131" i="11"/>
  <c r="BE132" i="11"/>
  <c r="BE135" i="11"/>
  <c r="BE136" i="11"/>
  <c r="BE138" i="11"/>
  <c r="BE141" i="11"/>
  <c r="BE144" i="11"/>
  <c r="BE146" i="11"/>
  <c r="BE148" i="11"/>
  <c r="BE156" i="11"/>
  <c r="BE158" i="11"/>
  <c r="BE161" i="11"/>
  <c r="BE162" i="11"/>
  <c r="BE164" i="11"/>
  <c r="BE165" i="11"/>
  <c r="BE166" i="11"/>
  <c r="BE167" i="11"/>
  <c r="BE169" i="11"/>
  <c r="BE170" i="11"/>
  <c r="BE174" i="11"/>
  <c r="BE176" i="11"/>
  <c r="BE181" i="11"/>
  <c r="BE183" i="11"/>
  <c r="BE189" i="11"/>
  <c r="BE191" i="11"/>
  <c r="BE193" i="11"/>
  <c r="BE195" i="11"/>
  <c r="BE196" i="11"/>
  <c r="BE200" i="11"/>
  <c r="BE203" i="11"/>
  <c r="BE206" i="11"/>
  <c r="BE214" i="11"/>
  <c r="BE218" i="11"/>
  <c r="BE219" i="11"/>
  <c r="BE224" i="11"/>
  <c r="BE225" i="11"/>
  <c r="BE226" i="11"/>
  <c r="BE231" i="11"/>
  <c r="BE233" i="11"/>
  <c r="BE237" i="11"/>
  <c r="BE241" i="11"/>
  <c r="BE243" i="11"/>
  <c r="BE245" i="11"/>
  <c r="BE247" i="11"/>
  <c r="BE250" i="11"/>
  <c r="BE251" i="11"/>
  <c r="BE252" i="11"/>
  <c r="BE197" i="12"/>
  <c r="BE207" i="12"/>
  <c r="BE223" i="12"/>
  <c r="BE230" i="12"/>
  <c r="BE232" i="12"/>
  <c r="BE248" i="12"/>
  <c r="BE252" i="12"/>
  <c r="BE256" i="12"/>
  <c r="BE261" i="12"/>
  <c r="BE267" i="12"/>
  <c r="BE292" i="12"/>
  <c r="BE293" i="12"/>
  <c r="BE300" i="12"/>
  <c r="BE304" i="12"/>
  <c r="BE344" i="12"/>
  <c r="BK242" i="12"/>
  <c r="J242" i="12"/>
  <c r="J67" i="12" s="1"/>
  <c r="BK358" i="12"/>
  <c r="J358" i="12" s="1"/>
  <c r="J76" i="12" s="1"/>
  <c r="BE109" i="2"/>
  <c r="BE115" i="2"/>
  <c r="BE122" i="2"/>
  <c r="BE125" i="2"/>
  <c r="BE131" i="2"/>
  <c r="BE139" i="2"/>
  <c r="BE167" i="2"/>
  <c r="BE260" i="2"/>
  <c r="BE265" i="2"/>
  <c r="BE456" i="2"/>
  <c r="BE458" i="2"/>
  <c r="BE521" i="2"/>
  <c r="BE532" i="2"/>
  <c r="BE548" i="2"/>
  <c r="BE558" i="2"/>
  <c r="BE566" i="2"/>
  <c r="BE569" i="2"/>
  <c r="BE575" i="2"/>
  <c r="BE589" i="2"/>
  <c r="BE598" i="2"/>
  <c r="BE666" i="2"/>
  <c r="BE697" i="2"/>
  <c r="BE700" i="2"/>
  <c r="BE703" i="2"/>
  <c r="BE713" i="2"/>
  <c r="BE717" i="2"/>
  <c r="BE728" i="2"/>
  <c r="BE745" i="2"/>
  <c r="BE746" i="2"/>
  <c r="BK755" i="2"/>
  <c r="J755" i="2" s="1"/>
  <c r="J82" i="2" s="1"/>
  <c r="BE109" i="3"/>
  <c r="BE112" i="3"/>
  <c r="BE163" i="3"/>
  <c r="BE171" i="3"/>
  <c r="BE186" i="3"/>
  <c r="BE218" i="3"/>
  <c r="BE293" i="3"/>
  <c r="BE296" i="3"/>
  <c r="BE317" i="3"/>
  <c r="BE270" i="8"/>
  <c r="BE273" i="8"/>
  <c r="BE276" i="8"/>
  <c r="BE282" i="8"/>
  <c r="BE296" i="8"/>
  <c r="BE304" i="8"/>
  <c r="BE306" i="8"/>
  <c r="BE308" i="8"/>
  <c r="F63" i="9"/>
  <c r="BE101" i="9"/>
  <c r="BE105" i="9"/>
  <c r="BE119" i="9"/>
  <c r="BE122" i="9"/>
  <c r="BE126" i="9"/>
  <c r="BE127" i="9"/>
  <c r="BE129" i="9"/>
  <c r="BE132" i="9"/>
  <c r="BE140" i="9"/>
  <c r="BE141" i="9"/>
  <c r="BE142" i="9"/>
  <c r="BE145" i="9"/>
  <c r="BE149" i="9"/>
  <c r="BE150" i="9"/>
  <c r="BE152" i="9"/>
  <c r="BE153" i="9"/>
  <c r="BE162" i="9"/>
  <c r="BE176" i="9"/>
  <c r="BE186" i="9"/>
  <c r="BE198" i="9"/>
  <c r="BE199" i="9"/>
  <c r="BE200" i="9"/>
  <c r="BE207" i="9"/>
  <c r="BE208" i="9"/>
  <c r="BE209" i="9"/>
  <c r="BE213" i="9"/>
  <c r="BE214" i="9"/>
  <c r="BE220" i="9"/>
  <c r="BE221" i="9"/>
  <c r="BE222" i="9"/>
  <c r="BE223" i="9"/>
  <c r="BE225" i="9"/>
  <c r="BE110" i="10"/>
  <c r="BE112" i="10"/>
  <c r="BE114" i="10"/>
  <c r="BE118" i="10"/>
  <c r="BE123" i="10"/>
  <c r="BE127" i="10"/>
  <c r="BE129" i="10"/>
  <c r="BE130" i="10"/>
  <c r="BE131" i="10"/>
  <c r="BE132" i="10"/>
  <c r="BE134" i="10"/>
  <c r="BE137" i="10"/>
  <c r="BE140" i="10"/>
  <c r="BE149" i="10"/>
  <c r="BE150" i="10"/>
  <c r="BE152" i="10"/>
  <c r="BE154" i="10"/>
  <c r="BE160" i="10"/>
  <c r="BE167" i="10"/>
  <c r="BE168" i="10"/>
  <c r="BE173" i="10"/>
  <c r="BE175" i="10"/>
  <c r="BE176" i="10"/>
  <c r="BE179" i="10"/>
  <c r="BE181" i="10"/>
  <c r="BE182" i="10"/>
  <c r="BE184" i="10"/>
  <c r="BE194" i="10"/>
  <c r="BE196" i="10"/>
  <c r="BE199" i="10"/>
  <c r="BE203" i="10"/>
  <c r="BE207" i="10"/>
  <c r="BE209" i="10"/>
  <c r="BE223" i="10"/>
  <c r="BE225" i="10"/>
  <c r="BK124" i="10"/>
  <c r="J124" i="10" s="1"/>
  <c r="J71" i="10" s="1"/>
  <c r="F63" i="11"/>
  <c r="BE109" i="11"/>
  <c r="BE115" i="11"/>
  <c r="BE119" i="11"/>
  <c r="BE127" i="11"/>
  <c r="BE129" i="11"/>
  <c r="BE130" i="11"/>
  <c r="BE137" i="11"/>
  <c r="BE139" i="11"/>
  <c r="BE142" i="11"/>
  <c r="BE143" i="11"/>
  <c r="BE147" i="11"/>
  <c r="BE149" i="11"/>
  <c r="BE150" i="11"/>
  <c r="BE152" i="11"/>
  <c r="BE154" i="11"/>
  <c r="BE155" i="11"/>
  <c r="BE157" i="11"/>
  <c r="BE159" i="11"/>
  <c r="BE168" i="11"/>
  <c r="BE172" i="11"/>
  <c r="BE175" i="11"/>
  <c r="BE179" i="11"/>
  <c r="BE187" i="11"/>
  <c r="BE188" i="11"/>
  <c r="BE192" i="11"/>
  <c r="BE198" i="11"/>
  <c r="BE201" i="11"/>
  <c r="BE204" i="11"/>
  <c r="BE207" i="11"/>
  <c r="BE208" i="11"/>
  <c r="BE209" i="11"/>
  <c r="BE210" i="11"/>
  <c r="BE211" i="11"/>
  <c r="BE217" i="11"/>
  <c r="BE220" i="11"/>
  <c r="BE221" i="11"/>
  <c r="BE222" i="11"/>
  <c r="BE227" i="11"/>
  <c r="BE230" i="11"/>
  <c r="BE232" i="11"/>
  <c r="BE235" i="11"/>
  <c r="BE236" i="11"/>
  <c r="BE239" i="11"/>
  <c r="BE244" i="11"/>
  <c r="BE249" i="11"/>
  <c r="BK234" i="11"/>
  <c r="J234" i="11"/>
  <c r="J74" i="11" s="1"/>
  <c r="BE124" i="12"/>
  <c r="BE132" i="12"/>
  <c r="BE144" i="12"/>
  <c r="BE153" i="12"/>
  <c r="BE158" i="12"/>
  <c r="BE168" i="12"/>
  <c r="BE171" i="12"/>
  <c r="BE177" i="12"/>
  <c r="BE182" i="12"/>
  <c r="BE183" i="12"/>
  <c r="BE194" i="12"/>
  <c r="BE215" i="12"/>
  <c r="BE216" i="12"/>
  <c r="BE266" i="12"/>
  <c r="BE283" i="12"/>
  <c r="BE286" i="12"/>
  <c r="BE289" i="12"/>
  <c r="BE297" i="12"/>
  <c r="BE299" i="12"/>
  <c r="BE308" i="12"/>
  <c r="BE312" i="12"/>
  <c r="BE314" i="12"/>
  <c r="BE316" i="12"/>
  <c r="BE330" i="12"/>
  <c r="BE332" i="12"/>
  <c r="BE339" i="12"/>
  <c r="BE354" i="12"/>
  <c r="BE356" i="12"/>
  <c r="BE359" i="12"/>
  <c r="BE362" i="12"/>
  <c r="F38" i="3"/>
  <c r="BA58" i="1" s="1"/>
  <c r="J38" i="7"/>
  <c r="AW64" i="1" s="1"/>
  <c r="F38" i="9"/>
  <c r="BA66" i="1" s="1"/>
  <c r="J38" i="5"/>
  <c r="AW60" i="1" s="1"/>
  <c r="J38" i="11"/>
  <c r="AW69" i="1" s="1"/>
  <c r="F41" i="5"/>
  <c r="BD60" i="1" s="1"/>
  <c r="F41" i="4"/>
  <c r="BD59" i="1" s="1"/>
  <c r="F39" i="7"/>
  <c r="BB64" i="1" s="1"/>
  <c r="F41" i="2"/>
  <c r="BD57" i="1" s="1"/>
  <c r="F38" i="2"/>
  <c r="BA57" i="1" s="1"/>
  <c r="J38" i="3"/>
  <c r="AW58" i="1" s="1"/>
  <c r="F39" i="5"/>
  <c r="BB60" i="1" s="1"/>
  <c r="F39" i="8"/>
  <c r="BB65" i="1" s="1"/>
  <c r="F37" i="12"/>
  <c r="BB71" i="1" s="1"/>
  <c r="BB70" i="1" s="1"/>
  <c r="AX70" i="1" s="1"/>
  <c r="F38" i="7"/>
  <c r="BA64" i="1" s="1"/>
  <c r="F38" i="4"/>
  <c r="BA59" i="1" s="1"/>
  <c r="J38" i="2"/>
  <c r="AW57" i="1" s="1"/>
  <c r="F40" i="3"/>
  <c r="BC58" i="1" s="1"/>
  <c r="F41" i="9"/>
  <c r="BD66" i="1" s="1"/>
  <c r="AS62" i="1"/>
  <c r="F38" i="8"/>
  <c r="BA65" i="1"/>
  <c r="F39" i="9"/>
  <c r="BB66" i="1"/>
  <c r="F40" i="5"/>
  <c r="BC60" i="1"/>
  <c r="F39" i="10"/>
  <c r="BB68" i="1"/>
  <c r="F39" i="3"/>
  <c r="BB58" i="1"/>
  <c r="F38" i="12"/>
  <c r="BC71" i="1"/>
  <c r="BC70" i="1" s="1"/>
  <c r="AY70" i="1" s="1"/>
  <c r="F40" i="4"/>
  <c r="BC59" i="1"/>
  <c r="F40" i="11"/>
  <c r="BC69" i="1"/>
  <c r="F38" i="6"/>
  <c r="BA61" i="1"/>
  <c r="F41" i="8"/>
  <c r="BD65" i="1"/>
  <c r="F39" i="6"/>
  <c r="BB61" i="1"/>
  <c r="F40" i="7"/>
  <c r="BC64" i="1"/>
  <c r="F40" i="2"/>
  <c r="BC57" i="1"/>
  <c r="J38" i="9"/>
  <c r="AW66" i="1"/>
  <c r="F41" i="10"/>
  <c r="BD68" i="1"/>
  <c r="F38" i="10"/>
  <c r="BA68" i="1"/>
  <c r="F38" i="11"/>
  <c r="BA69" i="1"/>
  <c r="F41" i="3"/>
  <c r="BD58" i="1"/>
  <c r="F36" i="12"/>
  <c r="BA71" i="1"/>
  <c r="BA70" i="1" s="1"/>
  <c r="AW70" i="1" s="1"/>
  <c r="F38" i="5"/>
  <c r="BA60" i="1"/>
  <c r="F41" i="6"/>
  <c r="BD61" i="1"/>
  <c r="F41" i="7"/>
  <c r="BD64" i="1"/>
  <c r="F39" i="11"/>
  <c r="BB69" i="1"/>
  <c r="J38" i="6"/>
  <c r="AW61" i="1"/>
  <c r="F40" i="9"/>
  <c r="BC66" i="1"/>
  <c r="J36" i="12"/>
  <c r="AW71" i="1"/>
  <c r="J38" i="8"/>
  <c r="AW65" i="1"/>
  <c r="F39" i="2"/>
  <c r="BB57" i="1"/>
  <c r="F40" i="6"/>
  <c r="BC61" i="1"/>
  <c r="J38" i="10"/>
  <c r="AW68" i="1"/>
  <c r="F41" i="11"/>
  <c r="BD69" i="1"/>
  <c r="J38" i="4"/>
  <c r="AW59" i="1"/>
  <c r="F40" i="8"/>
  <c r="BC65" i="1"/>
  <c r="F39" i="4"/>
  <c r="BB59" i="1"/>
  <c r="F39" i="12"/>
  <c r="BD71" i="1"/>
  <c r="BD70" i="1" s="1"/>
  <c r="F40" i="10"/>
  <c r="BC68" i="1" s="1"/>
  <c r="R743" i="2" l="1"/>
  <c r="T251" i="7"/>
  <c r="R97" i="6"/>
  <c r="R96" i="6"/>
  <c r="T104" i="3"/>
  <c r="R101" i="11"/>
  <c r="R100" i="11" s="1"/>
  <c r="BK101" i="11"/>
  <c r="J101" i="11" s="1"/>
  <c r="J68" i="11" s="1"/>
  <c r="BK251" i="7"/>
  <c r="J251" i="7"/>
  <c r="J74" i="7" s="1"/>
  <c r="P115" i="7"/>
  <c r="P97" i="6"/>
  <c r="P96" i="6"/>
  <c r="AU61" i="1" s="1"/>
  <c r="P433" i="3"/>
  <c r="T101" i="11"/>
  <c r="T100" i="11"/>
  <c r="T108" i="10"/>
  <c r="T107" i="10"/>
  <c r="P99" i="9"/>
  <c r="P97" i="9"/>
  <c r="AU66" i="1" s="1"/>
  <c r="P180" i="8"/>
  <c r="R251" i="7"/>
  <c r="T100" i="12"/>
  <c r="T99" i="12" s="1"/>
  <c r="P103" i="8"/>
  <c r="AU65" i="1" s="1"/>
  <c r="BK100" i="12"/>
  <c r="R100" i="12"/>
  <c r="R99" i="12"/>
  <c r="R180" i="8"/>
  <c r="R104" i="8"/>
  <c r="R103" i="8" s="1"/>
  <c r="T115" i="7"/>
  <c r="T114" i="7" s="1"/>
  <c r="P100" i="12"/>
  <c r="P99" i="12" s="1"/>
  <c r="AU71" i="1" s="1"/>
  <c r="AU70" i="1" s="1"/>
  <c r="T99" i="9"/>
  <c r="T97" i="9"/>
  <c r="T180" i="8"/>
  <c r="BK180" i="8"/>
  <c r="J180" i="8" s="1"/>
  <c r="J73" i="8" s="1"/>
  <c r="R465" i="7"/>
  <c r="T97" i="6"/>
  <c r="T96" i="6" s="1"/>
  <c r="T103" i="4"/>
  <c r="T102" i="4" s="1"/>
  <c r="BK103" i="4"/>
  <c r="J103" i="4" s="1"/>
  <c r="J68" i="4" s="1"/>
  <c r="P101" i="11"/>
  <c r="P100" i="11"/>
  <c r="AU69" i="1" s="1"/>
  <c r="R108" i="10"/>
  <c r="R107" i="10" s="1"/>
  <c r="P108" i="10"/>
  <c r="P107" i="10" s="1"/>
  <c r="AU68" i="1" s="1"/>
  <c r="BK104" i="8"/>
  <c r="J104" i="8"/>
  <c r="J68" i="8" s="1"/>
  <c r="P251" i="7"/>
  <c r="R114" i="7"/>
  <c r="P102" i="4"/>
  <c r="AU59" i="1" s="1"/>
  <c r="P104" i="3"/>
  <c r="P103" i="3" s="1"/>
  <c r="AU58" i="1" s="1"/>
  <c r="P107" i="2"/>
  <c r="P102" i="5"/>
  <c r="P101" i="5" s="1"/>
  <c r="AU60" i="1" s="1"/>
  <c r="R103" i="4"/>
  <c r="R102" i="4"/>
  <c r="T433" i="3"/>
  <c r="T103" i="8"/>
  <c r="R102" i="5"/>
  <c r="R101" i="5"/>
  <c r="R104" i="3"/>
  <c r="R103" i="3"/>
  <c r="P743" i="2"/>
  <c r="R107" i="2"/>
  <c r="R106" i="2" s="1"/>
  <c r="BK104" i="3"/>
  <c r="J104" i="3" s="1"/>
  <c r="J68" i="3" s="1"/>
  <c r="BK433" i="3"/>
  <c r="J433" i="3"/>
  <c r="J74" i="3" s="1"/>
  <c r="J104" i="4"/>
  <c r="J69" i="4" s="1"/>
  <c r="BK181" i="4"/>
  <c r="J181" i="4" s="1"/>
  <c r="J74" i="4" s="1"/>
  <c r="BK198" i="4"/>
  <c r="J198" i="4"/>
  <c r="J77" i="4" s="1"/>
  <c r="BK102" i="5"/>
  <c r="J102" i="5" s="1"/>
  <c r="J68" i="5" s="1"/>
  <c r="BK259" i="5"/>
  <c r="J259" i="5"/>
  <c r="J76" i="5" s="1"/>
  <c r="BK97" i="6"/>
  <c r="J97" i="6" s="1"/>
  <c r="J68" i="6" s="1"/>
  <c r="BK115" i="7"/>
  <c r="J115" i="7"/>
  <c r="J68" i="7" s="1"/>
  <c r="J252" i="7"/>
  <c r="J75" i="7" s="1"/>
  <c r="BK465" i="7"/>
  <c r="J465" i="7" s="1"/>
  <c r="J87" i="7" s="1"/>
  <c r="BK99" i="9"/>
  <c r="J99" i="9"/>
  <c r="J69" i="9" s="1"/>
  <c r="BK221" i="10"/>
  <c r="J221" i="10" s="1"/>
  <c r="J81" i="10" s="1"/>
  <c r="J102" i="11"/>
  <c r="J69" i="11"/>
  <c r="BK107" i="2"/>
  <c r="BK106" i="2"/>
  <c r="J106" i="2" s="1"/>
  <c r="J67" i="2" s="1"/>
  <c r="BK743" i="2"/>
  <c r="J743" i="2"/>
  <c r="J77" i="2" s="1"/>
  <c r="J181" i="8"/>
  <c r="J74" i="8" s="1"/>
  <c r="J105" i="8"/>
  <c r="J69" i="8" s="1"/>
  <c r="BK108" i="10"/>
  <c r="J108" i="10" s="1"/>
  <c r="J68" i="10" s="1"/>
  <c r="J101" i="12"/>
  <c r="J65" i="12"/>
  <c r="BK352" i="12"/>
  <c r="J352" i="12"/>
  <c r="J74" i="12" s="1"/>
  <c r="J37" i="4"/>
  <c r="AV59" i="1" s="1"/>
  <c r="AT59" i="1" s="1"/>
  <c r="F37" i="3"/>
  <c r="AZ58" i="1"/>
  <c r="F37" i="9"/>
  <c r="AZ66" i="1"/>
  <c r="BB63" i="1"/>
  <c r="AX63" i="1" s="1"/>
  <c r="F37" i="8"/>
  <c r="AZ65" i="1" s="1"/>
  <c r="F37" i="6"/>
  <c r="AZ61" i="1" s="1"/>
  <c r="BD56" i="1"/>
  <c r="BA63" i="1"/>
  <c r="BA62" i="1"/>
  <c r="AW62" i="1" s="1"/>
  <c r="BD67" i="1"/>
  <c r="J37" i="5"/>
  <c r="AV60" i="1" s="1"/>
  <c r="AT60" i="1" s="1"/>
  <c r="J37" i="7"/>
  <c r="AV64" i="1" s="1"/>
  <c r="AT64" i="1" s="1"/>
  <c r="BB56" i="1"/>
  <c r="AX56" i="1"/>
  <c r="BA67" i="1"/>
  <c r="AW67" i="1"/>
  <c r="J37" i="2"/>
  <c r="AV57" i="1"/>
  <c r="AT57" i="1" s="1"/>
  <c r="AS55" i="1"/>
  <c r="AS54" i="1"/>
  <c r="J35" i="12"/>
  <c r="AV71" i="1" s="1"/>
  <c r="AT71" i="1" s="1"/>
  <c r="F35" i="12"/>
  <c r="AZ71" i="1"/>
  <c r="AZ70" i="1" s="1"/>
  <c r="AV70" i="1" s="1"/>
  <c r="AT70" i="1" s="1"/>
  <c r="J37" i="8"/>
  <c r="AV65" i="1" s="1"/>
  <c r="AT65" i="1" s="1"/>
  <c r="J37" i="10"/>
  <c r="AV68" i="1"/>
  <c r="AT68" i="1" s="1"/>
  <c r="J37" i="11"/>
  <c r="AV69" i="1"/>
  <c r="AT69" i="1"/>
  <c r="J37" i="9"/>
  <c r="AV66" i="1"/>
  <c r="AT66" i="1"/>
  <c r="BD63" i="1"/>
  <c r="BD62" i="1" s="1"/>
  <c r="F37" i="11"/>
  <c r="AZ69" i="1"/>
  <c r="BB67" i="1"/>
  <c r="AX67" i="1" s="1"/>
  <c r="F37" i="4"/>
  <c r="AZ59" i="1"/>
  <c r="BC56" i="1"/>
  <c r="AY56" i="1" s="1"/>
  <c r="BC63" i="1"/>
  <c r="BC62" i="1"/>
  <c r="AY62" i="1"/>
  <c r="BC67" i="1"/>
  <c r="AY67" i="1"/>
  <c r="F37" i="2"/>
  <c r="AZ57" i="1"/>
  <c r="F37" i="5"/>
  <c r="AZ60" i="1"/>
  <c r="J37" i="6"/>
  <c r="AV61" i="1"/>
  <c r="AT61" i="1" s="1"/>
  <c r="BA56" i="1"/>
  <c r="F37" i="7"/>
  <c r="AZ64" i="1"/>
  <c r="J37" i="3"/>
  <c r="AV58" i="1"/>
  <c r="AT58" i="1"/>
  <c r="F37" i="10"/>
  <c r="AZ68" i="1" s="1"/>
  <c r="P106" i="2" l="1"/>
  <c r="AU57" i="1"/>
  <c r="P114" i="7"/>
  <c r="AU64" i="1"/>
  <c r="AU63" i="1" s="1"/>
  <c r="AU62" i="1" s="1"/>
  <c r="T103" i="3"/>
  <c r="BK99" i="12"/>
  <c r="J99" i="12" s="1"/>
  <c r="J32" i="12" s="1"/>
  <c r="AG71" i="1" s="1"/>
  <c r="AG70" i="1" s="1"/>
  <c r="AN70" i="1" s="1"/>
  <c r="BK101" i="5"/>
  <c r="J101" i="5" s="1"/>
  <c r="J67" i="5" s="1"/>
  <c r="BK114" i="7"/>
  <c r="J114" i="7"/>
  <c r="J67" i="7" s="1"/>
  <c r="BK103" i="8"/>
  <c r="J103" i="8"/>
  <c r="J67" i="8"/>
  <c r="BK97" i="9"/>
  <c r="J97" i="9"/>
  <c r="BK107" i="10"/>
  <c r="J107" i="10"/>
  <c r="J107" i="2"/>
  <c r="J68" i="2"/>
  <c r="BK103" i="3"/>
  <c r="J103" i="3"/>
  <c r="J67" i="3" s="1"/>
  <c r="BK102" i="4"/>
  <c r="J102" i="4"/>
  <c r="J67" i="4"/>
  <c r="BK96" i="6"/>
  <c r="J96" i="6"/>
  <c r="J67" i="6"/>
  <c r="J100" i="12"/>
  <c r="J64" i="12" s="1"/>
  <c r="BK100" i="11"/>
  <c r="J100" i="11"/>
  <c r="J67" i="11"/>
  <c r="AU56" i="1"/>
  <c r="J34" i="2"/>
  <c r="AG57" i="1"/>
  <c r="AN57" i="1"/>
  <c r="AU67" i="1"/>
  <c r="J34" i="9"/>
  <c r="AG66" i="1"/>
  <c r="AN66" i="1"/>
  <c r="AZ56" i="1"/>
  <c r="BC55" i="1"/>
  <c r="AY55" i="1"/>
  <c r="AY63" i="1"/>
  <c r="BA55" i="1"/>
  <c r="AW55" i="1"/>
  <c r="AW63" i="1"/>
  <c r="J34" i="10"/>
  <c r="AG68" i="1" s="1"/>
  <c r="AN68" i="1" s="1"/>
  <c r="BB62" i="1"/>
  <c r="AX62" i="1"/>
  <c r="AZ67" i="1"/>
  <c r="AV67" i="1"/>
  <c r="AT67" i="1"/>
  <c r="BD55" i="1"/>
  <c r="BD54" i="1" s="1"/>
  <c r="W33" i="1" s="1"/>
  <c r="AZ63" i="1"/>
  <c r="AV63" i="1"/>
  <c r="AW56" i="1"/>
  <c r="J43" i="9" l="1"/>
  <c r="J67" i="9"/>
  <c r="J43" i="10"/>
  <c r="J67" i="10"/>
  <c r="J41" i="12"/>
  <c r="AN71" i="1"/>
  <c r="J63" i="12"/>
  <c r="J43" i="2"/>
  <c r="AU55" i="1"/>
  <c r="AU54" i="1"/>
  <c r="AV56" i="1"/>
  <c r="AT56" i="1"/>
  <c r="J34" i="6"/>
  <c r="AG61" i="1"/>
  <c r="AN61" i="1"/>
  <c r="BA54" i="1"/>
  <c r="AW54" i="1" s="1"/>
  <c r="AK30" i="1" s="1"/>
  <c r="BC54" i="1"/>
  <c r="AY54" i="1"/>
  <c r="J34" i="8"/>
  <c r="AG65" i="1"/>
  <c r="AN65" i="1"/>
  <c r="J34" i="4"/>
  <c r="AG59" i="1" s="1"/>
  <c r="AN59" i="1" s="1"/>
  <c r="BB55" i="1"/>
  <c r="BB54" i="1"/>
  <c r="W31" i="1" s="1"/>
  <c r="J34" i="7"/>
  <c r="AG64" i="1"/>
  <c r="AN64" i="1"/>
  <c r="AZ62" i="1"/>
  <c r="AV62" i="1"/>
  <c r="AT62" i="1"/>
  <c r="J34" i="11"/>
  <c r="AG69" i="1" s="1"/>
  <c r="AN69" i="1" s="1"/>
  <c r="AT63" i="1"/>
  <c r="J34" i="3"/>
  <c r="AG58" i="1" s="1"/>
  <c r="AN58" i="1" s="1"/>
  <c r="J34" i="5"/>
  <c r="AG60" i="1"/>
  <c r="AN60" i="1" s="1"/>
  <c r="J43" i="11" l="1"/>
  <c r="J43" i="7"/>
  <c r="J43" i="8"/>
  <c r="J43" i="3"/>
  <c r="J43" i="4"/>
  <c r="J43" i="5"/>
  <c r="J43" i="6"/>
  <c r="AZ55" i="1"/>
  <c r="AV55" i="1" s="1"/>
  <c r="AT55" i="1" s="1"/>
  <c r="AG56" i="1"/>
  <c r="AG63" i="1"/>
  <c r="AG62" i="1" s="1"/>
  <c r="AN62" i="1" s="1"/>
  <c r="AX54" i="1"/>
  <c r="AG67" i="1"/>
  <c r="AN67" i="1" s="1"/>
  <c r="AX55" i="1"/>
  <c r="W32" i="1"/>
  <c r="W30" i="1"/>
  <c r="AN63" i="1" l="1"/>
  <c r="AN56" i="1"/>
  <c r="AZ54" i="1"/>
  <c r="AV54" i="1"/>
  <c r="AK29" i="1" s="1"/>
  <c r="AG55" i="1"/>
  <c r="AG54" i="1"/>
  <c r="AK26" i="1"/>
  <c r="AK35" i="1" l="1"/>
  <c r="AN55" i="1"/>
  <c r="W29" i="1"/>
  <c r="AT54" i="1"/>
  <c r="AN54" i="1" l="1"/>
</calcChain>
</file>

<file path=xl/sharedStrings.xml><?xml version="1.0" encoding="utf-8"?>
<sst xmlns="http://schemas.openxmlformats.org/spreadsheetml/2006/main" count="27901" uniqueCount="3994">
  <si>
    <t>Export Komplet</t>
  </si>
  <si>
    <t>VZ</t>
  </si>
  <si>
    <t>2.0</t>
  </si>
  <si>
    <t/>
  </si>
  <si>
    <t>False</t>
  </si>
  <si>
    <t>{ec9ee0bf-af02-4cde-bfbc-c03e06d256f1}</t>
  </si>
  <si>
    <t>&gt;&gt;  skryté sloupce  &lt;&lt;</t>
  </si>
  <si>
    <t>0,01</t>
  </si>
  <si>
    <t>21</t>
  </si>
  <si>
    <t>15</t>
  </si>
  <si>
    <t>REKAPITULACE STAVBY</t>
  </si>
  <si>
    <t>v ---  níže se nacházejí doplnkové a pomocné údaje k sestavám  --- v</t>
  </si>
  <si>
    <t>Návod na vyplnění</t>
  </si>
  <si>
    <t>0,001</t>
  </si>
  <si>
    <t>Kód:</t>
  </si>
  <si>
    <t>202102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</si>
  <si>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</si>
  <si>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</si>
  <si>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Žireč - Kanalizace a čistírna odpadních vod, přípojky splaškové kanalizace</t>
  </si>
  <si>
    <t>KSO:</t>
  </si>
  <si>
    <t>CC-CZ:</t>
  </si>
  <si>
    <t>Místo:</t>
  </si>
  <si>
    <t>DVŮR KRÁLOVÉ NAD LABEM, MÍSTNÍ ČÁST ŽIREČ</t>
  </si>
  <si>
    <t>Datum:</t>
  </si>
  <si>
    <t>3. 1. 2021</t>
  </si>
  <si>
    <t>Zadavatel:</t>
  </si>
  <si>
    <t>IČ:</t>
  </si>
  <si>
    <t>Město Dvůr Králové, nám. T.G.Masaryka 38, 544 17</t>
  </si>
  <si>
    <t>DIČ:</t>
  </si>
  <si>
    <t>Uchazeč:</t>
  </si>
  <si>
    <t>Vyplň údaj</t>
  </si>
  <si>
    <t>Projektant:</t>
  </si>
  <si>
    <t>P-AQUA s.r.o., Jižní 870, 500 03 Hradec Králové</t>
  </si>
  <si>
    <t>True</t>
  </si>
  <si>
    <t>Zpracovatel:</t>
  </si>
  <si>
    <t>Ing. Tomáš Růžička, Ing. Luboš Kasper</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</si>
  <si>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</si>
  <si>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</si>
  <si>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</si>
  <si>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</si>
  <si>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</si>
  <si>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</si>
  <si>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</si>
  <si>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</si>
  <si>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</si>
  <si>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</si>
  <si>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</si>
  <si>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</si>
  <si>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</si>
  <si>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</si>
  <si>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</si>
  <si>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</si>
  <si>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</si>
  <si>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</si>
  <si>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</si>
  <si>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</si>
  <si>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</si>
  <si>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</si>
  <si>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</si>
  <si>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</si>
  <si>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</si>
  <si>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</si>
  <si>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</si>
  <si>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</si>
  <si>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</si>
  <si>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</si>
  <si>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</si>
  <si>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</si>
  <si>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</si>
  <si>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</si>
  <si>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</si>
  <si>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</si>
  <si>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</si>
  <si>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</si>
  <si>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</si>
  <si>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</si>
  <si>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01</t>
  </si>
  <si>
    <t>ŽIREČ - KANALIZACE A ČOV</t>
  </si>
  <si>
    <t>STA</t>
  </si>
  <si>
    <t>1</t>
  </si>
  <si>
    <t>{5dfc03e0-c624-41bd-b365-238a408c7a4a}</t>
  </si>
  <si>
    <t>2</t>
  </si>
  <si>
    <t>D.1.IO</t>
  </si>
  <si>
    <t>INŽENÝRSKÉ OBJEKTY</t>
  </si>
  <si>
    <t>Soupis</t>
  </si>
  <si>
    <t>{3764c0ac-25d1-48cb-95a2-1363ea753503}</t>
  </si>
  <si>
    <t>/</t>
  </si>
  <si>
    <t>D.1.IO.1a</t>
  </si>
  <si>
    <t>VENKOVNÍ KANALIZACE</t>
  </si>
  <si>
    <t>3</t>
  </si>
  <si>
    <t>{72ba43e8-f529-4eac-8d7e-3c5f301b4294}</t>
  </si>
  <si>
    <t>D.1.IO.1b</t>
  </si>
  <si>
    <t>ČOV A ZATRUBNĚNÍ</t>
  </si>
  <si>
    <t>{5e30a603-0947-47f2-b77d-97e71200aba9}</t>
  </si>
  <si>
    <t>D.1.IO.2.</t>
  </si>
  <si>
    <t>PŘÍPOJKA NN</t>
  </si>
  <si>
    <t>{e73f64c2-c312-4ab4-bfd7-8d679e8a826f}</t>
  </si>
  <si>
    <t>D.1.IO.3.</t>
  </si>
  <si>
    <t>VODOVODNÍ PŘÍPOJKA</t>
  </si>
  <si>
    <t>{5dc5f70d-8e3d-4c1c-9174-8521071aac1f}</t>
  </si>
  <si>
    <t>D.1.IO.4.</t>
  </si>
  <si>
    <t>ZPEVNĚNÉ PLOCHY A PŘÍJEZD K ČOV</t>
  </si>
  <si>
    <t>{61f671e2-19e2-4cc4-8015-4dc0cf0006b3}</t>
  </si>
  <si>
    <t>D.1.SO</t>
  </si>
  <si>
    <t>STAVEBNÍ OBJEKTY</t>
  </si>
  <si>
    <t>{8c250d1c-f104-45b7-8f5c-065cfd6edeb6}</t>
  </si>
  <si>
    <t>D.1.SO.1</t>
  </si>
  <si>
    <t>PROVOZNÍ OBKJEKT ČOV</t>
  </si>
  <si>
    <t>{20e5f288-e43a-4b46-8e40-f8ffd29ba9d9}</t>
  </si>
  <si>
    <t>STAVEBNÍ ŘEŠENÍ</t>
  </si>
  <si>
    <t>4</t>
  </si>
  <si>
    <t>{3545425c-b7f6-4c10-8c67-240bdd28424a}</t>
  </si>
  <si>
    <t>D.1.SO.1.4</t>
  </si>
  <si>
    <t>ZDRAVOTNĚ TECHNICKÉ INSTALACE</t>
  </si>
  <si>
    <t>{e546f36f-7b04-4a02-a247-d0d7d4875492}</t>
  </si>
  <si>
    <t>D.1.SO.1.5.</t>
  </si>
  <si>
    <t>ELEKTROINSTALACE</t>
  </si>
  <si>
    <t>{11882804-28a7-4726-a832-5ad9b40c63c2}</t>
  </si>
  <si>
    <t>D.2</t>
  </si>
  <si>
    <t>TECHNOLOGICKÁ ZAŘÍZENÍ</t>
  </si>
  <si>
    <t>{f86d07dd-0ace-4baf-9eca-86d20d067a9b}</t>
  </si>
  <si>
    <t>D.2.1.</t>
  </si>
  <si>
    <t>TECHNOLOGICKÁ ČÁST ČOV</t>
  </si>
  <si>
    <t>{0af1cd80-380d-44f7-ada3-8b0e0e7eb08b}</t>
  </si>
  <si>
    <t>D.2.2.</t>
  </si>
  <si>
    <t>ELEKTROTECHNICKÁ ČÁST ČOV</t>
  </si>
  <si>
    <t>{59a7e156-892c-4427-a36b-3488ce5d05e3}</t>
  </si>
  <si>
    <t>02</t>
  </si>
  <si>
    <t>PŘÍPOJKY SPLAŠKOVÉ KANALIZACE</t>
  </si>
  <si>
    <t>{27756371-ee6e-4daa-9f1b-029616784eaa}</t>
  </si>
  <si>
    <t>021</t>
  </si>
  <si>
    <t>{63d6d69f-4efe-4d2a-8de6-84052a40ac8e}</t>
  </si>
  <si>
    <t>KRYCÍ LIST SOUPISU PRACÍ</t>
  </si>
  <si>
    <t>Objekt:</t>
  </si>
  <si>
    <t>01 - ŽIREČ - KANALIZACE A ČOV</t>
  </si>
  <si>
    <t>Soupis:</t>
  </si>
  <si>
    <t>D.1.IO - INŽENÝRSKÉ OBJEKTY</t>
  </si>
  <si>
    <t>Úroveň 3:</t>
  </si>
  <si>
    <t>D.1.IO.1a - VENKOVNÍ KANALIZACE</t>
  </si>
  <si>
    <t>REKAPITULACE ČLENĚNÍ SOUPISU PRACÍ</t>
  </si>
  <si>
    <t>Kód dílu - Popis</t>
  </si>
  <si>
    <t>Cena celkem [CZK]</t>
  </si>
  <si>
    <t>-1</t>
  </si>
  <si>
    <t>HSV - Práce a dodávky HSV</t>
  </si>
  <si>
    <t xml:space="preserve">    1 - Zemní práce</t>
  </si>
  <si>
    <t xml:space="preserve">    3 - Svislé a kompletní konstrukce</t>
  </si>
  <si>
    <t xml:space="preserve">    4 - Vodorovné konstrukce</t>
  </si>
  <si>
    <t xml:space="preserve">    5 - Komunikace pozemní</t>
  </si>
  <si>
    <t xml:space="preserve">    8 - Trubní vedení</t>
  </si>
  <si>
    <t xml:space="preserve">    9 - Ostatní konstrukce a práce, bourání</t>
  </si>
  <si>
    <t xml:space="preserve">    997 - Přesun sutě</t>
  </si>
  <si>
    <t xml:space="preserve">    998 - Přesun hmot</t>
  </si>
  <si>
    <t>VRN - Vedlejší rozpočtové náklady</t>
  </si>
  <si>
    <t xml:space="preserve">    VRN1 - Průzkumné, geodetické a projektové práce</t>
  </si>
  <si>
    <t xml:space="preserve">    VRN2 - Příprava staveniště</t>
  </si>
  <si>
    <t xml:space="preserve">    VRN3 - Zařízení staveniště</t>
  </si>
  <si>
    <t xml:space="preserve">    VRN4 - Inženýrská činnost</t>
  </si>
  <si>
    <t xml:space="preserve">    VRN7 - Provozní vlivy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</si>
  <si>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</si>
  <si>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</si>
  <si>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</si>
  <si>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</si>
  <si>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</si>
  <si>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</si>
  <si>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</si>
  <si>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</si>
  <si>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</si>
  <si>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</si>
  <si>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</si>
  <si>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</si>
  <si>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</si>
  <si>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</si>
  <si>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</si>
  <si>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</si>
  <si>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</si>
  <si>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</si>
  <si>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113106571</t>
  </si>
  <si>
    <t>Rozebrání dlažeb a dílců vozovek a ploch s přemístěním hmot na skládku na vzdálenost do 3 m nebo s naložením na dopravní prostředek, s jakoukoliv výplní spár strojně plochy jednotlivě přes 200 m2 ze zámkové dlažby s ložem z kameniva</t>
  </si>
  <si>
    <t>m2</t>
  </si>
  <si>
    <t>CS ÚRS 2020 02</t>
  </si>
  <si>
    <t>1183259339</t>
  </si>
  <si>
    <t>PSC</t>
  </si>
  <si>
    <t xml:space="preserve">Poznámka k souboru cen:_x000D_
1. Ceny jsou určeny pro rozebrání dlažeb a dílců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</si>
  <si>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P</t>
  </si>
  <si>
    <t>Poznámka k položce:_x000D_
Poznámka k položce: viz příloha D.1.IO.1a.1, D.1.IO.1a.2, D.1.IO.1a.3, D.1.IO.1a.4</t>
  </si>
  <si>
    <t>VV</t>
  </si>
  <si>
    <t>(12,50+53,00+53,00+35,00+33,5)*1,50 "pruh dlažby š. 1,5 m"</t>
  </si>
  <si>
    <t>5*1,00*2,50 "Š2-6"</t>
  </si>
  <si>
    <t>Součet</t>
  </si>
  <si>
    <t>113107212</t>
  </si>
  <si>
    <t>Odstranění podkladů nebo krytů strojně plochy jednotlivě přes 200 m2 s přemístěním hmot na skládku na vzdálenost do 20 m nebo s naložením na dopravní prostředek z kameniva těženého, o tl. vrstvy přes 100 do 200 mm</t>
  </si>
  <si>
    <t>-1158155603</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</si>
  <si>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</si>
  <si>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(2733,50-199,50)*1,50 "1,5 m pruh komunikace"</t>
  </si>
  <si>
    <t>187,00*1,50 "dlažba"</t>
  </si>
  <si>
    <t>0,74*2,24*74 "šachty bez šachet Š1-Š6"</t>
  </si>
  <si>
    <t>113107222</t>
  </si>
  <si>
    <t>Odstranění podkladů nebo krytů strojně plochy jednotlivě přes 200 m2 s přemístěním hmot na skládku na vzdálenost do 20 m nebo s naložením na dopravní prostředek z kameniva hrubého drceného, o tl. vrstvy přes 100 do 200 mm</t>
  </si>
  <si>
    <t>-312881358</t>
  </si>
  <si>
    <t>Poznámka k položce:_x000D_
Poznámka k položce: viz položka č.2</t>
  </si>
  <si>
    <t>113107242</t>
  </si>
  <si>
    <t>Odstranění podkladů nebo krytů strojně plochy jednotlivě přes 200 m2 s přemístěním hmot na skládku na vzdálenost do 20 m nebo s naložením na dopravní prostředek živičných, o tl. vrstvy přes 50 do 100 mm</t>
  </si>
  <si>
    <t>-989643782</t>
  </si>
  <si>
    <t>(2733,50-199,50)*3 "odstranění 3m pruhu komunikace"</t>
  </si>
  <si>
    <t>4204,16 "odstranění druhé vrstvy asf. krytu v 1,5 m pruhu"</t>
  </si>
  <si>
    <t>5</t>
  </si>
  <si>
    <t>113107331</t>
  </si>
  <si>
    <t>Odstranění podkladů nebo krytů strojně plochy jednotlivě do 50 m2 s přemístěním hmot na skládku na vzdálenost do 3 m nebo s naložením na dopravní prostředek z betonu prostého, o tl. vrstvy přes 100 do 150 mm</t>
  </si>
  <si>
    <t>-1208093525</t>
  </si>
  <si>
    <t>6</t>
  </si>
  <si>
    <t>113201111</t>
  </si>
  <si>
    <t>Vytrhání obrub s vybouráním lože, s přemístěním hmot na skládku na vzdálenost do 3 m nebo s naložením na dopravní prostředek chodníkových ležatých</t>
  </si>
  <si>
    <t>m</t>
  </si>
  <si>
    <t>323586631</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</si>
  <si>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</si>
  <si>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7</t>
  </si>
  <si>
    <t>115101201</t>
  </si>
  <si>
    <t>Čerpání vody na dopravní výšku do 10 m s uvažovaným průměrným přítokem do 500 l/min</t>
  </si>
  <si>
    <t>hod</t>
  </si>
  <si>
    <t>-1217247036</t>
  </si>
  <si>
    <t xml:space="preserve">Poznámka k souboru cen:_x000D_
1.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2. V cenách jsou započteny i náklady montáž a demontáž potrubí nebo hadice v délce do 20 m. Pro převedení vody na vzdálenost větší než 20 m se použijí položky souboru cen 115 00-11 Převedení vody potrubím tohoto katalogu._x000D_
3. V cenách nejsou započteny náklady na zřízení čerpacích jímek nebo projektovaných studní:_x000D_
a) kopaných; tyto se oceňují příslušnými cenami části A03 Hloubené vykopávky._x000D_
b) vrtaných; tyto se oceňují příslušnými cenami katalogu 800-2 Zvláštní zakládání objektů._x000D_
4. Doba, po kterou nejsou čerpadla v činnosti, se neoceňuje. Výjimkou je přerušení čerpání vody na dobu do 15 minut jednotlivě; toto přerušení se od doby čerpání neodečítá._x000D_
5. Dopravní výškou vody se rozumí svislá vzdálenost mezi hladinou vody v jímce sníženou čerpáním a vodorovnou rovinou proloženou osou nejvyššího bodu výtlačného potrubí._x000D_
6. Množství jednotek se určuje v hodinách doby, po kterou je jednotlivé čerpadlo, popř. celý soubor čerpadel v činnosti._x000D_
7. Počet měrných jednotek se určí samostatně za každé čerpací místo (jámu, studnu, šachtu)._x000D_
</t>
  </si>
  <si>
    <t>Poznámka k položce:_x000D_
Poznámka k položce: viz příloha D.1.IO.1a.1</t>
  </si>
  <si>
    <t>8</t>
  </si>
  <si>
    <t>115101301</t>
  </si>
  <si>
    <t>Pohotovost záložní čerpací soupravy pro dopravní výšku do 10 m s uvažovaným průměrným přítokem do 500 l/min</t>
  </si>
  <si>
    <t>den</t>
  </si>
  <si>
    <t>-93411077</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</si>
  <si>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</si>
  <si>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9</t>
  </si>
  <si>
    <t>119001405</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</si>
  <si>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do 200 mm</t>
  </si>
  <si>
    <t>-219367124</t>
  </si>
  <si>
    <t xml:space="preserve">Poznámka k souboru cen:_x000D_
1. Ceny nelze použít pro dočasné zajištění potrubí v provozu pod tlakem přes 1 MPa a potrubí nebo jiných vedení v provozu u nichž investor zakazuje použít při vykopávce kovové nástroje nebo nářadí._x000D_
2. Ztížení vykopávky v blízkosti vedení, potrubí a stok ve výkopišti nebo podél jeho stěn se oceňuje cenami souboru cen 120 00- . . a 130 00- . . Příplatky za ztížení vykopávky._x000D_
</t>
  </si>
  <si>
    <t>Poznámka k položce:_x000D_
Poznámka k položce: viz příloha D.1.IO.1a.1, D.1.IO.1a.2, D.1.IO.1a.3, D.1.IO.1a.4, D.1.IO.1a.5, D.1.IO.1a.6, D.1.IO.1a.7</t>
  </si>
  <si>
    <t>(24+42)*1,1 " zajištění vodovodů a plynovodů"</t>
  </si>
  <si>
    <t>10</t>
  </si>
  <si>
    <t>119001406</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</si>
  <si>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přes 200 do 500 mm</t>
  </si>
  <si>
    <t>1107665837</t>
  </si>
  <si>
    <t>1*1,1 "zajištění dešť. kan"</t>
  </si>
  <si>
    <t>11</t>
  </si>
  <si>
    <t>119001421</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</si>
  <si>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kabelů a kabelových tratí z volně ložených kabelů a to do 3 kabelů</t>
  </si>
  <si>
    <t>1618500490</t>
  </si>
  <si>
    <t>(32+21)*1,1 "zajištění sděl. a el. kabelů"</t>
  </si>
  <si>
    <t>12</t>
  </si>
  <si>
    <t>120001101</t>
  </si>
  <si>
    <t>Příplatek k cenám vykopávek za ztížení vykopávky v blízkosti podzemního vedení nebo výbušnin v horninách jakékoliv třídy</t>
  </si>
  <si>
    <t>m3</t>
  </si>
  <si>
    <t>27162530</t>
  </si>
  <si>
    <t xml:space="preserve">Poznámka k souboru cen:_x000D_
1. Cena je určena pro:_x000D_
a) podzemní vedení procházející odkopávkou nebo prokopávkou, korytem vodoteče, melioračním kanálem nebo uložené ve stěně výkopu při jakékoliv hloubce vedení pod původním terénem nebo jeho výšce nade dnem výkopu a jakémkoliv jeho směru ke stranám výkopu,_x000D_
b) výbušniny nezaložené dodavatelem._x000D_
2. Cenu lze použít i tehdy, narazí-li se na vedení nebo výbušninu až při vykopávce, a to pro objem výkopu, který je projektantem nebo investorem označen, v němž by toto nebo jiné nepředvídané vedení nebo výbušnina mohlo být uloženo._x000D_
3. Cenu nelze použít pro ztížení vykopávky v blízkosti podzemních vedení nebo výbušnin, u nichž je projektem zakázáno použít při vykopávce kovové nástroje nebo nářadí. Tyto práce se ocení individuálně._x000D_
4. Množství ztížení vykopávky v blízkosti:_x000D_
a) podzemního vedení, jehož půdorysná a výšková plocha:_x000D_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v němž je nutno při vykopávce postupovat opatrně, větší prostor, platí cena pro celý objem výkopku v tomto prostoru._x000D_
- není v projektu uvedena, avšak která podle projektu nebo podle sdělení investora jsou pravděpodobně ve výkopišti uložena, se rovná objemu výkopu, která je projektem nebo investorem takto označen._x000D_
b) výbušniny určí vždy projektant nebo investor, ať je v projektu uvedeno či neuvedeno._x000D_
5. Je-li vedení položeno ve výkopišti tak, že se vykopávka v celém výše popsaném objemu nevykopává, např. blízko stěn nebo dna výkopu, oceňuje se ztížení vykopávky jen pro tu část objemu, v níž se vykopávka provádí._x000D_
6. Jsou-li ve výkopišti dvě vedení položena tak blízko sebe, že se výše uvedené objemy pro obě vedení pronikají, určí se množství ztížení vykopávky tak, aby se pronik započetl jen jednou._x000D_
7. Objem ztížení vykopávky se od celkového objemu výkopu neodečítá._x000D_
8. Dočasné zajištění různých podzemních vedení ve výkopišti se oceňuje cenami souboru cen 119 00-14. Dočasné zajištění podzemního potrubí nebo vedení ve výkopišti._x000D_
</t>
  </si>
  <si>
    <t>Poznámka k položce:_x000D_
Poznámka k položce: viz položka č.8, č.9, č.10</t>
  </si>
  <si>
    <t>1,10*1,60*(53+66) "kabely, plynovody a vodovody"</t>
  </si>
  <si>
    <t>1,30*1,80*1 "dešť. kan."</t>
  </si>
  <si>
    <t>13</t>
  </si>
  <si>
    <t>121151103</t>
  </si>
  <si>
    <t>Sejmutí ornice strojně při souvislé ploše do 100 m2, tl. vrstvy do 200 mm</t>
  </si>
  <si>
    <t>662256964</t>
  </si>
  <si>
    <t xml:space="preserve">Poznámka k souboru cen:_x000D_
1. V cenách jsou započteny i náklady na_x000D_
a) naložení sejmuté ornice na dopravní prostředek._x000D_
b) vodorovné přemístění na hromady v místě upotřebení nebo na dočasné či trvalé skládky na vzdálenost do 50 m a se složením._x000D_
2. Ceny lze použít i pro sejmutí podorničí._x000D_
3. V cenách nejsou započteny náklady na odstranění nevhodných přimísenin (kamenů, kořenů apod.); tyto práce se ocení individuálně._x000D_
</t>
  </si>
  <si>
    <t>15,0*5,00 "manipulační pruh od Š1 k zámk. dlažbě"</t>
  </si>
  <si>
    <t>14</t>
  </si>
  <si>
    <t>132254207</t>
  </si>
  <si>
    <t>Hloubení zapažených rýh šířky přes 800 do 2 000 mm strojně s urovnáním dna do předepsaného profilu a spádu v hornině třídy těžitelnosti I skupiny 3 přes 5 000 m3</t>
  </si>
  <si>
    <t>540393697</t>
  </si>
  <si>
    <t xml:space="preserve">Poznámka k souboru cen:_x000D_
1. V cenách jsou započteny i náklady na případné nutné přemístění výkopku ve výkopišti na vzdálenost do 3 m a na přehození výkopku na přilehlém terénu na vzdálenost do 3 m od osy rýhy nebo naložení na dopravní prostředek._x000D_
</t>
  </si>
  <si>
    <t>STOKA "A"</t>
  </si>
  <si>
    <t>(((1,60-0,50)+(2,91-0,50))/2)*1,10*25,00 "Š1-Š2(do 2,5 m)"</t>
  </si>
  <si>
    <t>(((2,91-0,50)+(2,65-0,50))/2)*1,10*53,00 "Š2-Š3(do 4,0 m)"</t>
  </si>
  <si>
    <t>(((2,65-0,50)+(2,54-0,50))/2)*1,10*53,00 "Š3-Š4(do 4,0 m)"</t>
  </si>
  <si>
    <t>(((2,54-0,50)+(2,70-0,50))/2)*1,10*35,00 "Š4-Š5(do 4,0 m)"</t>
  </si>
  <si>
    <t>(((2,70-0,50)+(2,60-0,50))/2)*1,10*33,50 "Š5-Š6(do 4,0 m)"</t>
  </si>
  <si>
    <t>(((2,60-0,50)+(2,53-0,50))/2)*1,10*21,00 "Š6-Š7(do 4,0 m)"</t>
  </si>
  <si>
    <t>(((2,53-0,50)+(3,28-0,50))/2)*1,10*12,50 "Š7-Š8(do 4,0 m)"</t>
  </si>
  <si>
    <t>(((3,28-0,50)+(3,24-0,50))/2)*1,10*30,00 "Š8-Š9(do 4,0 m)"</t>
  </si>
  <si>
    <t>(((3,24-0,50)+(3,31-0,50))/2)*1,10*37,50 "Š9-Š10(do 4,0 m)"</t>
  </si>
  <si>
    <t>(((3,31-0,50)+(3,38-0,50))/2)*1,10*30,00 "Š10-Š11(do 4,0 m)"</t>
  </si>
  <si>
    <t>(((3,38-0,50)+(3,33-0,50))/2)*1,10*42,00 "Š11-Š12(do 4,0 m)"</t>
  </si>
  <si>
    <t>(((3,33-0,50)+(3,06-0,50))/2)*1,10*50,00 "Š12-Š13(do 4,0 m)"</t>
  </si>
  <si>
    <t>(((3,06-0,50)+(2,98-0,50))/2)*1,10*15,50 "Š13-Š13a(do 4,0 m)"</t>
  </si>
  <si>
    <t>(((2,98-0,50)+(3,46-0,50))/2)*1,10*34,50 "Š13a-Š14(do 4,0 m)"</t>
  </si>
  <si>
    <t>(((3,46-0,50)+(3,91-0,50))/2)*1,10*50,00 "Š14-Š15(do 4,0 m)"</t>
  </si>
  <si>
    <t>(((3,91-0,50)+(4,18-0,50))/2)*1,10*30,00 "Š15-Š16(do 6,0 m)"</t>
  </si>
  <si>
    <t>(((4,18-0,50)+(4,53-0,50))/2)*1,10*31,00 "Š16-Š17(do 6,0 m)"</t>
  </si>
  <si>
    <t>(((4,53-0,50)+(4,92-0,50))/2)*1,10*50,00 "Š17-Š18(do 6,0 m)"</t>
  </si>
  <si>
    <t>(((4,92-0,50)+(4,93-0,50))/2)*1,10*44,00 "Š18-Š19(do 6,0 m)"</t>
  </si>
  <si>
    <t>(((4,93-0,50)+(4,93-0,50))/2)*1,10*35,00 "Š19-Š20(do 6,0 m)"</t>
  </si>
  <si>
    <t>(((4,93-0,50)+(4,42-0,50))/2)*1,10*50,00 "Š20-Š21(do 6,0 m)"</t>
  </si>
  <si>
    <t>(((4,42-0,50)+(3,95-0,50))/2)*1,10*29,00 "Š21-Š22(do 6,0 m)"</t>
  </si>
  <si>
    <t>(((3,95-0,50)+(3,67-0,50))/2)*1,10*20,00 "Š22-Š23(do 4,0 m)"</t>
  </si>
  <si>
    <t>(((3,67-0,50)+(2,70-0,50))/2)*1,10*39,50 "Š23-Š24(do 4,0 m)"</t>
  </si>
  <si>
    <t>(((2,70-0,50)+(1,95-0,50))/2)*1,10*50,00 "Š24-Š25(do 2,5 m)"</t>
  </si>
  <si>
    <t>(((1,95-0,50)+(1,91-0,50))/2)*1,10*47,50 "Š25-Š26(do 2,5 m)"</t>
  </si>
  <si>
    <t>(((1,91-0,50)+(2,00-0,50))/2)*1,10*48,00 "Š26-Š27(do 2,5 m)"</t>
  </si>
  <si>
    <t>(((2,00-0,50)+(2,24-0,50))/2)*1,10*37,50 "Š27-Š28(do 2,5 m)"</t>
  </si>
  <si>
    <t>(((2,24-0,50)+(2,01-0,50))/2)*1,10*27,50 "Š28-Š29(do 2,5 m)"</t>
  </si>
  <si>
    <t>(((2,01-0,50)+(2,00-0,50))/2)*1,10*42,00 "Š29-Š30(do 2,5 m)"</t>
  </si>
  <si>
    <t>(((2,00-0,50)+(1,88-0,50))/2)*1,10*21,50 "Š30-Š31(do 2,5 m)"</t>
  </si>
  <si>
    <t>(((1,88-0,50)+(1,92-0,50))/2)*1,10*33,00 "Š31-Š32(do 2,5 m)"</t>
  </si>
  <si>
    <t>(((1,92-0,50)+(1,72-0,50))/2)*1,10*16,50 "Š32-Š33(do 2,5 m)"</t>
  </si>
  <si>
    <t>(((1,72-0,50)+(1,86-0,50))/2)*1,10*27,50 "Š33-Š34(do 2,5 m)"</t>
  </si>
  <si>
    <t>STOKA "A1"</t>
  </si>
  <si>
    <t>(((2,71-0,50)+(2,50-0,50))/2)*1,10*11,00 "Š10-Š35(do 4,0 m)"</t>
  </si>
  <si>
    <t>(((2,50-0,50)+(2,15-0,50))/2)*1,10*40,00 "Š35-Š36(do 2,5 m)"</t>
  </si>
  <si>
    <t>(((2,15-0,50)+(2,37-0,50))/2)*1,10*49,00 "Š36-Š37(do 2,5 m)"</t>
  </si>
  <si>
    <t>(((2,37-0,50)+(2,50-0,50))/2)*1,10*27,00 "Š37-Š38(do 2,5 m)"</t>
  </si>
  <si>
    <t>(((2,50-0,50)+(2,08-0,50))/2)*1,10*46,00 "Š38-Š39(do 2,5 m)"</t>
  </si>
  <si>
    <t>STOKA "A1-1"</t>
  </si>
  <si>
    <t>(((4,38-0,50)+(4,37-0,50))/2)*1,10*40,00 "Š17-Š40(do 6,0 m)"</t>
  </si>
  <si>
    <t>(((4,37-0,50)+(4,27-0,50))/2)*1,10*28,00 "Š40-Š41(do 6,0 m)"</t>
  </si>
  <si>
    <t>(((4,27-0,50)+(2,69-0,50))/2)*1,10*32,50 "Š41-Š42(do 4,0 m)"</t>
  </si>
  <si>
    <t>(((2,69-0,50)+(1,91-0,50))/2)*1,10*25,50 "Š42-Š43(do 2,5 m)"</t>
  </si>
  <si>
    <t>STOKA "A2"</t>
  </si>
  <si>
    <t>(((2,48-0,50)+(2,67-0,50))/2)*1,10*25,00 "Š21-Š44(do 4,0 m)"</t>
  </si>
  <si>
    <t>STOKA "A3"</t>
  </si>
  <si>
    <t>(((2,52-0,50)+(2,35-0,50))/2)*1,10*7,00 "Š13a-Š76(do 2,5 m)"</t>
  </si>
  <si>
    <t>(((2,35-0,50)+(1,43-0,50))/2)*1,10*48,50 "Š76-Š77(do 2,5 m)"</t>
  </si>
  <si>
    <t>STOKA "A4"</t>
  </si>
  <si>
    <t>(((3,00-0,50)+(2,40-0,50))/2)*1,10*23,50 "Š41-Š78(do 4,0 m)"</t>
  </si>
  <si>
    <t>(((2,40-0,50)+(1,99-0,50))/2)*1,10*39,50 "Š78-Š79(do 2,5 m)"</t>
  </si>
  <si>
    <t>STOKA "B"</t>
  </si>
  <si>
    <t>(((2,50-0,50)+(2,40-0,50))/2)*1,10*38,00 "Š12-Š45(do 2,5 m)"</t>
  </si>
  <si>
    <t>(((2,40-0,50)+(2,44-0,50))/2)*1,10*39,00 "Š45-Š46(do 2,5 m)"</t>
  </si>
  <si>
    <t>(((2,44-0,50)+(2,48-0,50))/2)*1,10*30,00 "Š46-Š47(do 2,5 m)"</t>
  </si>
  <si>
    <t>(((2,48-0,50)+(2,52-0,50))/2)*1,10*29,00 "Š47-Š48(do 2,5 m)"</t>
  </si>
  <si>
    <t>(((2,52-0,50)+(2,32-0,50))/2)*1,10*50,00 "Š48-Š49(do 2,5 m)"</t>
  </si>
  <si>
    <t>(((2,32-0,50)+(2,03-0,50))/2)*1,10*32,00 "Š49-Š50(do 2,5 m)"</t>
  </si>
  <si>
    <t>(((2,03-0,50)+(2,60-0,50))/2)*1,10*44,50 "Š50-Š51(do 2,5 m)"</t>
  </si>
  <si>
    <t>(((2,60-0,50)+(2,64-0,50))/2)*1,10*40,00 "Š51-Š52(do 4,0 m)"</t>
  </si>
  <si>
    <t>(((2,64-0,50)+(2,35-0,50))/2)*1,10*46,00 "Š52-Š53(do 2,5 m)"</t>
  </si>
  <si>
    <t>STOKA "C"</t>
  </si>
  <si>
    <t>(((2,25-0,50)+(2,25-0,50))/2)*1,10*25,00 "Š45-Š54(do 2,5 m)"</t>
  </si>
  <si>
    <t>(((2,25-0,50)+(2,27-0,50))/2)*1,10*23,00 "Š54-Š55(do 2,5 m)"</t>
  </si>
  <si>
    <t>(((2,27-0,50)+(3,03-0,50))/2)*1,10*30,00 "Š55-Š56(do 4,0 m)"</t>
  </si>
  <si>
    <t>(((3,03-0,50)+(2,29-0,50))/2)*1,10*32,50 "Š56-Š57(do 4,0 m)"</t>
  </si>
  <si>
    <t>(((2,29-0,50)+(2,51-0,50))/2)*1,10*35,00 "Š57-Š58(do 2,5 m)"</t>
  </si>
  <si>
    <t>(((2,51-0,50)+(3,20-0,50))/2)*1,10*42,00 "Š58-Š59(do 4,0 m)"</t>
  </si>
  <si>
    <t>(((3,20-0,50)+(3,50-0,50))/2)*1,10*32,00 "Š59-Š60(do 4,0 m)"</t>
  </si>
  <si>
    <t>(((3,50-0,50)+(2,84-0,50))/2)*1,10*45,00 "Š60-Š61(do 4,0 m)"</t>
  </si>
  <si>
    <t>(((2,84-0,50)+(2,30-0,50))/2)*1,10*46,00 "Š61-Š62(do 4,0 m)"</t>
  </si>
  <si>
    <t>(((2,30-0,50)+(2,31-0,50))/2)*1,10*45,50 "Š62-Š63(do 2,5 m)"</t>
  </si>
  <si>
    <t>(((2,31-0,50)+(2,25-0,50))/2)*1,10*34,50 "Š63-Š64(do 2,5 m)"</t>
  </si>
  <si>
    <t>(((2,25-0,50)+(2,29-0,50))/2)*1,10*28,00 "Š64-Š65(do 2,5 m)"</t>
  </si>
  <si>
    <t>(((2,29-0,50)+(2,31-0,50))/2)*1,10*40,00 "Š65-Š66(do 2,5 m)"</t>
  </si>
  <si>
    <t>STOKA "C1"</t>
  </si>
  <si>
    <t>(((3,45-0,50)+(3,44-0,50))/2)*1,10*10,00 "Š60-Š67(do 4,0 m)"</t>
  </si>
  <si>
    <t>(((3,44-0,50)+(3,38-0,50))/2)*1,10*18,50 "Š67-Š68(do 4,0 m)"</t>
  </si>
  <si>
    <t>(((3,38-0,50)+(3,32-0,50))/2)*1,10*25,50 "Š68-Š69(do 4,0 m)"</t>
  </si>
  <si>
    <t>(((3,32-0,50)+(3,04-0,50))/2)*1,10*25,50 "Š69-Š70(do 4,0 m)"</t>
  </si>
  <si>
    <t>(((3,04-0,50)+(2,24-0,50))/2)*1,10*55,00 "Š70-Š71(do 4,0 m)"</t>
  </si>
  <si>
    <t>(((2,24-0,50)+(1,96-0,50))/2)*1,10*29,50 "Š71-Š72(do 2,5 m)"</t>
  </si>
  <si>
    <t>(((1,96-0,50)+(1,86-0,50))/2)*1,10*31,00 "Š72-Š73(do 2,5 m)"</t>
  </si>
  <si>
    <t>(((1,86-0,50)+(1,96-0,50))/2)*1,10*50,00 "Š73-Š74(do 2,5 m)"</t>
  </si>
  <si>
    <t>(((1,96-0,50)+(1,83-0,50))/2)*1,10*34,00 "Š74-Š75(do 2,5 m)"</t>
  </si>
  <si>
    <t>Mezisoučet</t>
  </si>
  <si>
    <t>6901,43*0,90 "90% ve třídě 3"</t>
  </si>
  <si>
    <t>132354205</t>
  </si>
  <si>
    <t>Hloubení zapažených rýh šířky přes 800 do 2 000 mm strojně s urovnáním dna do předepsaného profilu a spádu v hornině třídy těžitelnosti II skupiny 4 přes 500 do 1 000 m3</t>
  </si>
  <si>
    <t>2121505825</t>
  </si>
  <si>
    <t>Poznámka k položce:_x000D_
Poznámka k položce: - viz položka výše</t>
  </si>
  <si>
    <t>6901,43*0,10 "10% ve třídě 4"</t>
  </si>
  <si>
    <t>16</t>
  </si>
  <si>
    <t>133254104</t>
  </si>
  <si>
    <t>Hloubení zapažených šachet strojně v hornině třídy těžitelnosti I skupiny 3 přes 100 m3</t>
  </si>
  <si>
    <t>-1145897461</t>
  </si>
  <si>
    <t xml:space="preserve">Poznámka k souboru cen:_x000D_
1. Ceny jsou určeny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3 m od hrany šachty nebo naložení na dopravní prostředek._x000D_
</t>
  </si>
  <si>
    <t>1,60*2,24*1,14 "Š1"</t>
  </si>
  <si>
    <t>(2,91-0,50)*2,24*1,14 "Š2"</t>
  </si>
  <si>
    <t>(2,65-0,50)*2,24*1,14 "Š3"</t>
  </si>
  <si>
    <t>(2,54-0,50)*2,24*1,14 "Š4"</t>
  </si>
  <si>
    <t>(2,70-0,50)*2,24*1,14 "Š5"</t>
  </si>
  <si>
    <t>(2,60-0,50)*2,24*1,14 "Š6"</t>
  </si>
  <si>
    <t>(2,53-0,50)*2,24*1,14 "Š7"</t>
  </si>
  <si>
    <t>(3,28-0,50)*2,24*1,14 "Š8"</t>
  </si>
  <si>
    <t>(3,24-0,50)*2,24*1,14 "Š9"</t>
  </si>
  <si>
    <t>(3,31-0,50)*2,24*1,14 "Š10"</t>
  </si>
  <si>
    <t>(3,38-0,50)*2,24*1,14 "Š11"</t>
  </si>
  <si>
    <t>(3,33-0,50)*2,24*1,14 "Š12"</t>
  </si>
  <si>
    <t>(3,06-0,50)*2,24*1,14 "Š13"</t>
  </si>
  <si>
    <t>(2,98-0,50)*2,24*1,14 "Š13a"</t>
  </si>
  <si>
    <t>(3,46-0,50)*2,24*1,14 "Š14"</t>
  </si>
  <si>
    <t>(3,91-0,50)*2,24*1,14 "Š15"</t>
  </si>
  <si>
    <t>(4,18-0,50)*2,24*1,14 "Š16"</t>
  </si>
  <si>
    <t>(4,53-0,50)*2,24*1,14 "Š17"</t>
  </si>
  <si>
    <t>(4,92-0,50)*2,24*1,14 "Š18"</t>
  </si>
  <si>
    <t>(4,93-0,50)*2,24*1,14 "Š19"</t>
  </si>
  <si>
    <t>(4,93-0,50)*2,24*1,14 "Š20"</t>
  </si>
  <si>
    <t>(4,42-0,50)*2,24*1,14 "Š21"</t>
  </si>
  <si>
    <t>(3,95-0,50)*2,24*1,14 "Š22"</t>
  </si>
  <si>
    <t>(3,67-0,50)*2,24*1,14 "Š23"</t>
  </si>
  <si>
    <t>(2,70-0,50)*2,24*1,14 "Š24"</t>
  </si>
  <si>
    <t>(1,95-0,50)*2,24*1,14 "Š25"</t>
  </si>
  <si>
    <t>(1,91-0,50)*2,24*1,14 "Š26"</t>
  </si>
  <si>
    <t>(2,00-0,50)*2,24*1,14 "Š27"</t>
  </si>
  <si>
    <t>(2,24-0,50)*2,24*1,14 "Š28"</t>
  </si>
  <si>
    <t>(2,01-0,50)*2,24*1,14 "Š29"</t>
  </si>
  <si>
    <t>(2,00-0,50)*2,24*1,14 "Š30"</t>
  </si>
  <si>
    <t>(1,88-0,50)*2,24*1,14 "Š31"</t>
  </si>
  <si>
    <t>(1,92-0,50)*2,24*1,14 "Š32"</t>
  </si>
  <si>
    <t>(1,72-0,50)*2,24*1,14 "Š33"</t>
  </si>
  <si>
    <t>(1,86-0,50)*2,24*1,14 "Š34"</t>
  </si>
  <si>
    <t>(2,50-0,50)*2,24*1,14 "Š35"</t>
  </si>
  <si>
    <t>(2,15-0,50)*2,24*1,14 "Š36"</t>
  </si>
  <si>
    <t>(2,37-0,50)*2,24*1,14 "Š37"</t>
  </si>
  <si>
    <t>(2,50-0,50)*2,24*1,14 "Š38"</t>
  </si>
  <si>
    <t>(2,08-0,50)*2,24*1,14 "Š39"</t>
  </si>
  <si>
    <t>(4,37-0,50)*2,24*1,14 "Š40"</t>
  </si>
  <si>
    <t>(4,27-0,50)*2,24*1,14 "Š41"</t>
  </si>
  <si>
    <t>(2,69-0,50)*2,24*1,14 "Š42"</t>
  </si>
  <si>
    <t>(1,91-0,50)*2,24*1,14 "Š43"</t>
  </si>
  <si>
    <t>(2,67-0,50)*2,24*1,14 "Š44"</t>
  </si>
  <si>
    <t>(2,40-0,50)*2,24*1,14 "Š45"</t>
  </si>
  <si>
    <t>(2,44-0,50)*2,24*1,14 "Š46"</t>
  </si>
  <si>
    <t>(2,48-0,50)*2,24*1,14 "Š47"</t>
  </si>
  <si>
    <t>(2,52-0,50)*2,24*1,14 "Š48"</t>
  </si>
  <si>
    <t>(2,32-0,50)*2,24*1,14 "Š49"</t>
  </si>
  <si>
    <t>(2,03-0,50)*2,24*1,14 "Š50"</t>
  </si>
  <si>
    <t>(2,60-0,50)*2,24*1,14 "Š51"</t>
  </si>
  <si>
    <t>(2,64-0,50)*2,24*1,14 "Š52"</t>
  </si>
  <si>
    <t>(2,35-0,50)*2,24*1,14 "Š53"</t>
  </si>
  <si>
    <t>(2,25-0,50)*2,24*1,14 "Š54"</t>
  </si>
  <si>
    <t>(2,27-0,50)*2,24*1,14 "Š55"</t>
  </si>
  <si>
    <t>(3,03-0,50)*2,24*1,14 "Š56"</t>
  </si>
  <si>
    <t>(2,29-0,50)*2,24*1,14 "Š57"</t>
  </si>
  <si>
    <t>(2,51-0,50)*2,24*1,14 "Š58"</t>
  </si>
  <si>
    <t>(3,20-0,50)*2,24*1,14 "Š59"</t>
  </si>
  <si>
    <t>(3,50-0,50)*2,24*1,14 "Š60"</t>
  </si>
  <si>
    <t>(2,84-0,50)*2,24*1,14 "Š61"</t>
  </si>
  <si>
    <t>(2,30-0,50)*2,24*1,14 "Š62"</t>
  </si>
  <si>
    <t>(2,31-0,50)*2,24*1,14 "Š63"</t>
  </si>
  <si>
    <t>(2,25-0,50)*2,24*1,14 "Š64"</t>
  </si>
  <si>
    <t>(2,29-0,50)*2,24*1,14 "Š65"</t>
  </si>
  <si>
    <t>(2,31-0,50)*2,24*1,14 "Š66"</t>
  </si>
  <si>
    <t>(3,44-0,50)*2,24*1,14 "Š67"</t>
  </si>
  <si>
    <t>(3,38-0,50)*2,24*1,14 "Š68"</t>
  </si>
  <si>
    <t>(3,32-0,50)*2,24*1,14 "Š69"</t>
  </si>
  <si>
    <t>(3,04-0,50)*2,24*1,14 "Š70"</t>
  </si>
  <si>
    <t>(2,24-0,50)*2,24*1,14 "Š71"</t>
  </si>
  <si>
    <t>(1,96-0,50)*2,24*1,14 "Š72"</t>
  </si>
  <si>
    <t>(1,86-0,50)*2,24*1,14 "Š73"</t>
  </si>
  <si>
    <t>(1,96-0,50)*2,24*1,14 "Š74"</t>
  </si>
  <si>
    <t>(1,83-0,50)*2,24*1,14 "Š75"</t>
  </si>
  <si>
    <t>(2,35-0,50)*2,24*1,14 "Š76"</t>
  </si>
  <si>
    <t>(1,43-0,50)*2,24*1,14 "Š77"</t>
  </si>
  <si>
    <t>(2,40-0,50)*2,24*1,14 "Š78"</t>
  </si>
  <si>
    <t>(1,99-0,50)*2,24*1,14 "Š79"</t>
  </si>
  <si>
    <t>458,45*0,90 "90% ve třídě 3"</t>
  </si>
  <si>
    <t>17</t>
  </si>
  <si>
    <t>133354102</t>
  </si>
  <si>
    <t>Hloubení zapažených šachet strojně v hornině třídy těžitelnosti II skupiny 4 přes 20 do 50 m3</t>
  </si>
  <si>
    <t>-1328648318</t>
  </si>
  <si>
    <t>458,45*0,10 "10% ve třídě 4"</t>
  </si>
  <si>
    <t>18</t>
  </si>
  <si>
    <t>151811131</t>
  </si>
  <si>
    <t>Zřízení pažicích boxů pro pažení a rozepření stěn rýh podzemního vedení hloubka výkopu do 4 m, šířka do 1,2 m</t>
  </si>
  <si>
    <t>-1883524167</t>
  </si>
  <si>
    <t xml:space="preserve">Poznámka k souboru cen:_x000D_
1. Množství měrných jednotek pažicích boxů se určuje v m2 celkové zapažené plochy (započítávají se obě strany výkopu)._x000D_
</t>
  </si>
  <si>
    <t>((1,60+2,91)/2)*2*25,00 "Š1-Š2"</t>
  </si>
  <si>
    <t>((2,91+2,65)/2)*2*53,00 "Š2-Š3"</t>
  </si>
  <si>
    <t>((2,65+2,54)/2)*2*53,00 "Š3-Š4"</t>
  </si>
  <si>
    <t>((2,54+2,70)/2)*2*35,00 "Š4-Š5"</t>
  </si>
  <si>
    <t>((2,70+2,60)/2)*2*33,50 "Š5-Š6"</t>
  </si>
  <si>
    <t>((2,60+2,53)/2)*2*21,00 "Š6-Š7"</t>
  </si>
  <si>
    <t>((2,53+3,28)/2)*2*12,50 "Š7-Š8"</t>
  </si>
  <si>
    <t>((3,28+3,24)/2)*2*30,00 "Š8-Š9"</t>
  </si>
  <si>
    <t>((3,24+3,31)/2)*2*37,50 "Š9-Š10"</t>
  </si>
  <si>
    <t>((3,31+3,38)/2)*2*30,00 "Š10-Š11"</t>
  </si>
  <si>
    <t>((3,38+3,33)/2)*2*42,00 "Š11-Š12"</t>
  </si>
  <si>
    <t>((3,33+3,06)/2)*2*50,00 "Š12-Š13"</t>
  </si>
  <si>
    <t>((3,06+2,98)/2)*2*15,50 "Š13-Š13a"</t>
  </si>
  <si>
    <t>((2,98+3,46)/2)*2*34,50 "Š13a-Š14"</t>
  </si>
  <si>
    <t>((3,46+3,91)/2)*2*50,00 "Š14-Š15"</t>
  </si>
  <si>
    <t>((3,95+3,67)/2)*2*20,00 "Š22-Š23"</t>
  </si>
  <si>
    <t>((3,67+2,70)/2)*2*39,50 "Š23-Š24"</t>
  </si>
  <si>
    <t>((2,70+1,95)/2)*2*50,00 "Š24-Š25"</t>
  </si>
  <si>
    <t>((1,95+1,91)/2)*2*47,50 "Š25-Š26"</t>
  </si>
  <si>
    <t>((1,91+2,00)/2)*2*48,00 "Š26-Š27"</t>
  </si>
  <si>
    <t>((2,00+2,24)/2)*2*37,50 "Š27-Š28"</t>
  </si>
  <si>
    <t>((2,24+2,01)/2)*2*27,50 "Š28-Š29"</t>
  </si>
  <si>
    <t>((2,01+2,00)/2)*2*42,00 "Š29-Š30"</t>
  </si>
  <si>
    <t>((2,00+1,88)/2)*2*21,50 "Š30-Š31"</t>
  </si>
  <si>
    <t>((1,88+1,92)/2)*2*33,00 "Š31-Š32"</t>
  </si>
  <si>
    <t>((1,92+1,72)/2)*2*16,50 "Š32-Š33"</t>
  </si>
  <si>
    <t>((1,72+1,86)/2)*2*27,50 "Š33-Š34"</t>
  </si>
  <si>
    <t>((2,71+2,50)/2)*2*11,00 "Š10-Š35"</t>
  </si>
  <si>
    <t>((2,50+2,15)/2)*2*40,00 "Š35-Š36"</t>
  </si>
  <si>
    <t>((2,15+2,37)/2)*2*49,00 "Š36-Š37"</t>
  </si>
  <si>
    <t>((2,37+2,50)/2)*2*27,00 "Š37-Š38"</t>
  </si>
  <si>
    <t>((2,50+2,08)/2)*2*46,00 "Š38-Š39"</t>
  </si>
  <si>
    <t>((4,27+2,69)/2)*2*32,50 "Š41-Š42"</t>
  </si>
  <si>
    <t>((2,69+1,91)/2)*2*25,50 "Š42-Š43"</t>
  </si>
  <si>
    <t>((2,48+2,67)/2)*2*25,00 "Š21-Š44"</t>
  </si>
  <si>
    <t>((2,52+2,35)/2)*2*7,00 "Š13a-Š76"</t>
  </si>
  <si>
    <t>((2,35+1,43)/2)*2*48,50 "Š76-Š77"</t>
  </si>
  <si>
    <t>((3,00+2,40)/2)*2*23,50 "Š41-Š78"</t>
  </si>
  <si>
    <t>((2,40+1,99)/2)*2*39,50 "Š78-Š79"</t>
  </si>
  <si>
    <t>((2,50+2,40)/2)*2*38,00 "Š12-Š45"</t>
  </si>
  <si>
    <t>((2,40+2,44)/2)*2*39,00 "Š45-Š46"</t>
  </si>
  <si>
    <t>((2,44+2,48)/2)*2*30,00 "Š46-Š47"</t>
  </si>
  <si>
    <t>((2,48+2,52)/2)*2*29,00 "Š47-Š48"</t>
  </si>
  <si>
    <t>((2,52+2,32)/2)*2*50,00 "Š48-Š49"</t>
  </si>
  <si>
    <t>((2,32+2,03)/2)*2*32,00 "Š49-Š50"</t>
  </si>
  <si>
    <t>((2,03+2,60)/2)*2*44,50 "Š50-Š51"</t>
  </si>
  <si>
    <t>((2,60+2,64)/2)*2*40,00 "Š51-Š52"</t>
  </si>
  <si>
    <t>((2,64+2,35)/2)*2*46,00 "Š52-Š53"</t>
  </si>
  <si>
    <t>((2,45+2,25)/2)*2*25,00 "Š45-Š54"</t>
  </si>
  <si>
    <t>((2,25+2,27)/2)*2*23,00 "Š54-Š55"</t>
  </si>
  <si>
    <t>((2,27+3,03)/2)*2*30,00 "Š55-Š56"</t>
  </si>
  <si>
    <t>((3,03+2,29)/2)*2*32,50 "Š56-Š57"</t>
  </si>
  <si>
    <t>((2,29+2,51)/2)*2*35,00 "Š57-Š58"</t>
  </si>
  <si>
    <t>((2,51+3,20)/2)*2*42,00 "Š58-Š59"</t>
  </si>
  <si>
    <t>((3,20+3,50)/2)*2*32,00 "Š59-Š60"</t>
  </si>
  <si>
    <t>((3,50+2,84)/2)*2*45,00 "Š60-Š61"</t>
  </si>
  <si>
    <t>((2,84+2,30)/2)*2*46,00 "Š61-Š62"</t>
  </si>
  <si>
    <t>((2,30+2,31)/2)*2*45,50 "Š62-Š63"</t>
  </si>
  <si>
    <t>((2,31+2,25)/2)*2*34,50 "Š63-Š64"</t>
  </si>
  <si>
    <t>((2,25+2,29)/2)*2*28,00 "Š64-Š65"</t>
  </si>
  <si>
    <t>((2,29+2,31)/2)*2*40,00 "Š65-Š66"</t>
  </si>
  <si>
    <t>((3,45+3,44)/2)*2*10,00 "Š60-Š67"</t>
  </si>
  <si>
    <t>((3,44+3,38)/2)*2*18,50 "Š67-Š68"</t>
  </si>
  <si>
    <t>((3,38+3,32)/2)*2*25,50 "Š68-Š69"</t>
  </si>
  <si>
    <t>((3,32+3,04)/2)*2*25,50 "Š69-Š70"</t>
  </si>
  <si>
    <t>((3,04+2,24)/2)*2*55,00 "Š70-Š71"</t>
  </si>
  <si>
    <t>((2,24+1,96)/2)*2*29,50 "Š71-Š72"</t>
  </si>
  <si>
    <t>((1,96+1,86)/2)*2*31,00 "Š72-Š73"</t>
  </si>
  <si>
    <t>((1,86+1,96)/2)*2*50,00 "Š73-Š74"</t>
  </si>
  <si>
    <t>((1,96+1,83)/2)*2*34,00 "Š74-Š75"</t>
  </si>
  <si>
    <t>19</t>
  </si>
  <si>
    <t>151811141</t>
  </si>
  <si>
    <t>Zřízení pažicích boxů pro pažení a rozepření stěn rýh podzemního vedení hloubka výkopu přes 4 do 6 m, šířka do 1,2 m</t>
  </si>
  <si>
    <t>2117076241</t>
  </si>
  <si>
    <t>((3,91+4,18)/2)*2*30,00 "Š15-Š16"</t>
  </si>
  <si>
    <t>((4,18+4,53)/2)*2*31,00 "Š16-Š17"</t>
  </si>
  <si>
    <t>((4,53+4,92)/2)*2*50,00 "Š17-Š18"</t>
  </si>
  <si>
    <t>((4,92+4,93)/2)*2*44,00 "Š18-Š19"</t>
  </si>
  <si>
    <t>((4,93+4,93)/2)*2*35,00 "Š19-Š20"</t>
  </si>
  <si>
    <t>((4,93+4,42)/2)*2*50,00 "Š20-Š21"</t>
  </si>
  <si>
    <t>((4,42+3,95)/2)*2*29,00 "Š21-Š22"</t>
  </si>
  <si>
    <t>((4,38+4,37)/2)*2*40,00 "Š17-Š40"</t>
  </si>
  <si>
    <t>((4,37+4,27)/2)*2*28,00 "Š40-Š41"</t>
  </si>
  <si>
    <t>20</t>
  </si>
  <si>
    <t>151811231</t>
  </si>
  <si>
    <t>Odstranění pažicích boxů pro pažení a rozepření stěn rýh podzemního vedení hloubka výkopu do 4 m, šířka do 1,2 m</t>
  </si>
  <si>
    <t>-2106040964</t>
  </si>
  <si>
    <t>Poznámka k položce:_x000D_
Poznámka k položce: viz položka č.15</t>
  </si>
  <si>
    <t>151811241</t>
  </si>
  <si>
    <t>Odstranění pažicích boxů pro pažení a rozepření stěn rýh podzemního vedení hloubka výkopu přes 4 do 6 m, šířka do 1,2 m</t>
  </si>
  <si>
    <t>-1607838549</t>
  </si>
  <si>
    <t>Poznámka k položce:_x000D_
Poznámka k položce: viz položka č.16</t>
  </si>
  <si>
    <t>22</t>
  </si>
  <si>
    <t>161151103</t>
  </si>
  <si>
    <t>Svislé přemístění výkopku strojně bez naložení do dopravní nádoby avšak s vyprázdněním dopravní nádoby na hromadu nebo do dopravního prostředku z horniny třídy těžitelnosti I skupiny 1 až 3 při hloubce výkopu přes 4 do 8 m</t>
  </si>
  <si>
    <t>-847469080</t>
  </si>
  <si>
    <t xml:space="preserve">Poznámka k souboru cen:_x000D_
1. Ceny -1123 až -1126 lze použít i pro svislé přemístění materiálu a stavební suti z konstrukcí ze zdiva cihelného nebo kamenného, z betonu prostého, prokládaného, železového i předpjatého, pokud tyto konstrukce byly vybourány ve výkopišti._x000D_
2. Množství materiálu i stavební suti z rozbouraných konstrukcí pro přemístění se rovná objemu konstrukcí před rozbouráním._x000D_
3. Ceny pro hloubku přes 4 do 8 m, přes 8 m do 12 m atd. jsou určeny pro svislé přemístění objemu výkopku od 0 do 8 m, od 0 do 12 m atd._x000D_
4. Objem svislého přemístění výkopku se určí pomocí přílohy č. 5: Tabulka pro určení podílu svislého přemístění výkopku._x000D_
5. Svislé přemístění výkopku pro hloubku přes 16 m se řeší individuálně._x000D_
</t>
  </si>
  <si>
    <t>23</t>
  </si>
  <si>
    <t>162451106</t>
  </si>
  <si>
    <t>Vodorovné přemístění výkopku nebo sypaniny po suchu na obvyklém dopravním prostředku, bez naložení výkopku, avšak se složením bez rozhrnutí z horniny třídy těžitelnosti I skupiny 1 až 3 na vzdálenost přes 1 500 do 2 000 m</t>
  </si>
  <si>
    <t>-1904209484</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</si>
  <si>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</si>
  <si>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6901,43 "hloubení rýh"</t>
  </si>
  <si>
    <t>458,45 "hloubení šachet"</t>
  </si>
  <si>
    <t>-3211,14 "odvoz pruhu komunikace /dlažby včetně rozšíření pruhu o šachty"</t>
  </si>
  <si>
    <t>4148,74</t>
  </si>
  <si>
    <t>-2733,5*0,11 "lože"</t>
  </si>
  <si>
    <t>-2064,5*0,59 "obsyp DN 300"</t>
  </si>
  <si>
    <t>-669,0*0,56 "obsyp DN 250"</t>
  </si>
  <si>
    <t>-2064,5*0,15*0,15*3,14 "potrubí DN 300"</t>
  </si>
  <si>
    <t>-669*0,125*0,125*3,14 "potrubí DN 250"</t>
  </si>
  <si>
    <t>(-(218,91-(80*1,00)))*0,62*0,62*3,14 "objem šachet-1,00 m pruh"</t>
  </si>
  <si>
    <t>6901,43+458,45+1909,00 "odvezení výkopu na mezideponii a přivezení zásypu z mezideponie zpět"</t>
  </si>
  <si>
    <t>"VYUŽITELNÝ MATERIÁL V MÍSTĚ STAVBY "2000</t>
  </si>
  <si>
    <t>11268,88</t>
  </si>
  <si>
    <t>24</t>
  </si>
  <si>
    <t>162751117</t>
  </si>
  <si>
    <t>Vodorovné přemístění výkopku nebo sypaniny po suchu na obvyklém dopravním prostředku, bez naložení výkopku, avšak se složením bez rozhrnutí z horniny třídy těžitelnosti I skupiny 1 až 3 na vzdálenost přes 9 000 do 10 000 m</t>
  </si>
  <si>
    <t>-698390384</t>
  </si>
  <si>
    <t>(2733,5*1,10*1,00)+(80*1,14*2,24*1,00) "pruh výměny trasy komunikace/dlažby + rozšíření pruhu o výkop šachet (hloubka 1,0 m)"</t>
  </si>
  <si>
    <t>2733,5*0,11 "lože"</t>
  </si>
  <si>
    <t>2064,5*0,59 "obsyp DN 300"</t>
  </si>
  <si>
    <t>669,0*0,56 "obsyp DN 250"</t>
  </si>
  <si>
    <t>2064,5*0,15*0,15*3,14 "potrubí DN 300"</t>
  </si>
  <si>
    <t>669*0,125*0,125*3,14 "potrubí DN 250"</t>
  </si>
  <si>
    <t>(218,91-(80*1,00))*0,62*0,62*3,14 "objem šachet-1,00 m pruh"</t>
  </si>
  <si>
    <t>"ODPOČET MATERIÁLU VYUŽITELNÉHO NA STAVBĚ"-2000</t>
  </si>
  <si>
    <t>-619,14-45,85 "třída "</t>
  </si>
  <si>
    <t>25</t>
  </si>
  <si>
    <t>162751119</t>
  </si>
  <si>
    <t xml:space="preserve">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t>
  </si>
  <si>
    <t>1072275334</t>
  </si>
  <si>
    <t>2785,875*(15-10)</t>
  </si>
  <si>
    <t>26</t>
  </si>
  <si>
    <t>162751137</t>
  </si>
  <si>
    <t>Vodorovné přemístění výkopku nebo sypaniny po suchu na obvyklém dopravním prostředku, bez naložení výkopku, avšak se složením bez rozhrnutí z horniny třídy těžitelnosti II na vzdálenost skupiny 4 a 5 na vzdálenost přes 9 000 do 10 000 m</t>
  </si>
  <si>
    <t>-84115574</t>
  </si>
  <si>
    <t>619,14+45,85 "třída 4 na skládku"</t>
  </si>
  <si>
    <t>27</t>
  </si>
  <si>
    <t>162751139</t>
  </si>
  <si>
    <t>Vodorovné přemístění výkopku nebo sypaniny po suchu na obvyklém dopravním prostředku, bez naložení výkopku, avšak se složením bez rozhrnutí z horniny třídy těžitelnosti II na vzdálenost skupiny 4 a 5 na vzdálenost Příplatek k ceně za každých dalších i zap</t>
  </si>
  <si>
    <t>-136246372</t>
  </si>
  <si>
    <t>664,99*(15-10)</t>
  </si>
  <si>
    <t>28</t>
  </si>
  <si>
    <t>167151111</t>
  </si>
  <si>
    <t>Nakládání, skládání a překládání neulehlého výkopku nebo sypaniny strojně nakládání, množství přes 100 m3, z hornin třídy těžitelnosti I, skupiny 1 až 3</t>
  </si>
  <si>
    <t>1653971640</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</si>
  <si>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</si>
  <si>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Poznámka k položce:_x000D_
Poznámka k položce: viz položka č.22, č.23</t>
  </si>
  <si>
    <t>11268,88"vodorovné přemístění do 2 km"</t>
  </si>
  <si>
    <t>5450,88 "vodorovné přemístění do 10 km"</t>
  </si>
  <si>
    <t>-619,14-45,85 "třída 4"</t>
  </si>
  <si>
    <t>29</t>
  </si>
  <si>
    <t>171201201</t>
  </si>
  <si>
    <t>Uložení sypaniny na skládky nebo meziskládky bez hutnění s upravením uložené sypaniny do předepsaného tvaru</t>
  </si>
  <si>
    <t>364640933</t>
  </si>
  <si>
    <t xml:space="preserve">Poznámka k souboru cen:_x000D_
1. Cena je určena i pro:_x000D_
a) zasypání koryt vodotečí a prohlubní v terénu bez předepsaného zhutnění sypaniny,_x000D_
b) uložení výkopku pod vodou do prohlubní ve dně vodotečí nebo nádrží._x000D_
2. Cenu nelze použít pro uložení výkopku nebo ornice na trvalé skládky s předepsaným zhutněním; toto uložení výkopku se oceňuje cenami souboru cen 171 . . Uložení sypaniny do násypů._x000D_
3. V ceně jsou započteny i náklady na rozprostření sypaniny ve vrstvách s hrubým urovnáním na skládce._x000D_
4. V ceně nejsou započteny náklady na získání skládek ani na poplatky za skládku._x000D_
5. Množství jednotek uložení výkopku (sypaniny) se určí v m3 uloženého výkopku (sypaniny), v rostlém stavu zpravidla ve výkopišti._x000D_
</t>
  </si>
  <si>
    <t>Poznámka k položce:_x000D_
Poznámka k položce: viz položka č.23</t>
  </si>
  <si>
    <t>5450,88</t>
  </si>
  <si>
    <t>-2000 "využitelné v místěc stavby</t>
  </si>
  <si>
    <t>30</t>
  </si>
  <si>
    <t>171201221</t>
  </si>
  <si>
    <t>Poplatek za uložení stavebního odpadu na skládce (skládkovné) zeminy a kamení zatříděného do Katalogu odpadů pod kódem 17 05 04</t>
  </si>
  <si>
    <t>t</t>
  </si>
  <si>
    <t>1920837217</t>
  </si>
  <si>
    <t xml:space="preserve">Poznámka k souboru cen:_x000D_
1. Ceny uvedené v souboru cen je doporučeno upravit podle aktuálních cen místně příslušné skládky._x000D_
2. V cenách je započítán poplatek za ukládání odpadu dle zákona 185/2001 Sb._x000D_
</t>
  </si>
  <si>
    <t>3450,88*1,80 "přepočet na t    1M3=1,8T"</t>
  </si>
  <si>
    <t>31</t>
  </si>
  <si>
    <t>174101101</t>
  </si>
  <si>
    <t>Zásyp sypaninou z jakékoliv horniny strojně s uložením výkopku ve vrstvách se zhutněním jam, šachet, rýh nebo kolem objektů v těchto vykopávkách</t>
  </si>
  <si>
    <t>-1760150777</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</si>
  <si>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</si>
  <si>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Poznámka k položce:_x000D_
Poznámka k položce: viz položka č.22, č.28</t>
  </si>
  <si>
    <t>1909,00 "zpětný zásyp zeminou"</t>
  </si>
  <si>
    <t>3211,14 "zásyp štěrkem"</t>
  </si>
  <si>
    <t>32</t>
  </si>
  <si>
    <t>M</t>
  </si>
  <si>
    <t>58344197</t>
  </si>
  <si>
    <t>štěrkodrť frakce 0/63</t>
  </si>
  <si>
    <t>541988917</t>
  </si>
  <si>
    <t>Poznámka k položce:_x000D_
Poznámka k položce: viz položka č.27</t>
  </si>
  <si>
    <t>((2733,5*1,10*1,00)+(80*1,14*2,24*1,00))*1,90 "(pruh výměny trasy komunikace/dlažby + rozšíření pruhu o výkop šachet (hloubka 1,0 m))*převod na tuny</t>
  </si>
  <si>
    <t>33</t>
  </si>
  <si>
    <t>175151101</t>
  </si>
  <si>
    <t>Obsypání potrubí strojně sypaninou z vhodných třídy těžitelnosti I a II, skupiny 1 až 4 nebo materiálem připraveným podél výkopu ve vzdálenosti do 3 m od jeho kraje, pro jakoukoliv hloubku výkopu a míru zhutnění bez prohození sypaniny</t>
  </si>
  <si>
    <t>-571332281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</si>
  <si>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</si>
  <si>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2064,50*0,59 "obsyp DN 300"</t>
  </si>
  <si>
    <t>669,00*0,56 "obsyp DN 250"</t>
  </si>
  <si>
    <t>34</t>
  </si>
  <si>
    <t>58331351</t>
  </si>
  <si>
    <t>kamenivo těžené drobné frakce 0/4</t>
  </si>
  <si>
    <t>-1223495592</t>
  </si>
  <si>
    <t>Poznámka k položce:_x000D_
Poznámka k položce: viz položka č.29</t>
  </si>
  <si>
    <t>1592,70*1,90 "převod na tuny"</t>
  </si>
  <si>
    <t>35</t>
  </si>
  <si>
    <t>181351003</t>
  </si>
  <si>
    <t>Rozprostření a urovnání ornice v rovině nebo ve svahu sklonu do 1:5 strojně při souvislé ploše do 100 m2, tl. vrstvy do 200 mm</t>
  </si>
  <si>
    <t>-1563535309</t>
  </si>
  <si>
    <t xml:space="preserve">Poznámka k souboru cen:_x000D_
1. V ceně jsou započteny i náklady na případné nutné přemístění hromad nebo dočasných skládek na místo spotřeby ze vzdálenosti do 50 m._x000D_
2. V ceně nejsou započteny náklady na získání ornice; tyto se oceňují cenami souboru cen 121 Sejmutí ornice._x000D_
</t>
  </si>
  <si>
    <t>15,00*5,00 "manipulační pruh od Š1 k zámk. dlažbě"</t>
  </si>
  <si>
    <t>36</t>
  </si>
  <si>
    <t>181451121</t>
  </si>
  <si>
    <t>Založení trávníku na půdě předem připravené plochy přes 1000 m2 výsevem včetně utažení lučního v rovině nebo na svahu do 1:5</t>
  </si>
  <si>
    <t>865298291</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</si>
  <si>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</si>
  <si>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Poznámka k položce:_x000D_
Poznámka k položce: viz položka č.31</t>
  </si>
  <si>
    <t>37</t>
  </si>
  <si>
    <t>00572100</t>
  </si>
  <si>
    <t>osivo jetelotráva intenzivní víceletá</t>
  </si>
  <si>
    <t>kg</t>
  </si>
  <si>
    <t>277313618</t>
  </si>
  <si>
    <t>Poznámka k položce:_x000D_
Poznámka k položce: viz položka č.32</t>
  </si>
  <si>
    <t>75</t>
  </si>
  <si>
    <t>75*0,05 "Přepočtené koeficientem množství</t>
  </si>
  <si>
    <t>Svislé a kompletní konstrukce</t>
  </si>
  <si>
    <t>38</t>
  </si>
  <si>
    <t>359901211</t>
  </si>
  <si>
    <t>Monitoring stok (kamerový systém) jakékoli výšky nová kanalizace</t>
  </si>
  <si>
    <t>1646156997</t>
  </si>
  <si>
    <t xml:space="preserve">Poznámka k souboru cen:_x000D_
1. V ceně jsou započteny náklady na zhotovení záznamu o prohlídce a protokolu prohlídky._x000D_
</t>
  </si>
  <si>
    <t>2733,5</t>
  </si>
  <si>
    <t>Vodorovné konstrukce</t>
  </si>
  <si>
    <t>39</t>
  </si>
  <si>
    <t>451573111</t>
  </si>
  <si>
    <t>Lože pod potrubí, stoky a drobné objekty v otevřeném výkopu z písku a štěrkopísku do 63 mm</t>
  </si>
  <si>
    <t>-1905869126</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</si>
  <si>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</si>
  <si>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(2064,50+669,00)*0,11 "lože pod potrubí"</t>
  </si>
  <si>
    <t>40</t>
  </si>
  <si>
    <t>452112111</t>
  </si>
  <si>
    <t>Osazení betonových dílců prstenců nebo rámů pod poklopy a mříže, výšky do 100 mm</t>
  </si>
  <si>
    <t>kus</t>
  </si>
  <si>
    <t>672680353</t>
  </si>
  <si>
    <t xml:space="preserve">Poznámka k souboru cen:_x000D_
1. V cenách nejsou započteny náklady na dodávku betonových výrobků; tyto se oceňují ve specifikaci._x000D_
</t>
  </si>
  <si>
    <t>Poznámka k položce:_x000D_
Poznámka k položce: viz příloha D.1.IO.1a.1, D.1.IO.1a.5, D.1.IO.1a.6, D.1.IO.1a.7, D.1.IO.1a.10</t>
  </si>
  <si>
    <t>41</t>
  </si>
  <si>
    <t>59224184</t>
  </si>
  <si>
    <t>prstenec šachtový vyrovnávací betonový 625x120x40mm</t>
  </si>
  <si>
    <t>1410328222</t>
  </si>
  <si>
    <t>Poznámka k položce:_x000D_
Poznámka k položce: viz položka č.35</t>
  </si>
  <si>
    <t>42</t>
  </si>
  <si>
    <t>59224185</t>
  </si>
  <si>
    <t>prstenec šachtový vyrovnávací betonový 625x120x60mm</t>
  </si>
  <si>
    <t>120121694</t>
  </si>
  <si>
    <t>43</t>
  </si>
  <si>
    <t>59224176</t>
  </si>
  <si>
    <t>prstenec šachtový vyrovnávací betonový 625x120x80mm</t>
  </si>
  <si>
    <t>2121655632</t>
  </si>
  <si>
    <t>44</t>
  </si>
  <si>
    <t>59224187</t>
  </si>
  <si>
    <t>prstenec šachtový vyrovnávací betonový 625x120x100mm</t>
  </si>
  <si>
    <t>-1824994630</t>
  </si>
  <si>
    <t>45</t>
  </si>
  <si>
    <t>452112121</t>
  </si>
  <si>
    <t>Osazení betonových dílců prstenců nebo rámů pod poklopy a mříže, výšky přes 100 do 200 mm</t>
  </si>
  <si>
    <t>86257154</t>
  </si>
  <si>
    <t>46</t>
  </si>
  <si>
    <t>59224188</t>
  </si>
  <si>
    <t>prstenec šachtový vyrovnávací betonový 625x120x120mm</t>
  </si>
  <si>
    <t>-25523295</t>
  </si>
  <si>
    <t>Poznámka k položce:_x000D_
Poznámka k položce: viz položka č.40</t>
  </si>
  <si>
    <t>Komunikace pozemní</t>
  </si>
  <si>
    <t>47</t>
  </si>
  <si>
    <t>564271111</t>
  </si>
  <si>
    <t>Podklad nebo podsyp ze štěrkopísku ŠP s rozprostřením, vlhčením a zhutněním, po zhutnění tl. 250 mm</t>
  </si>
  <si>
    <t>606914690</t>
  </si>
  <si>
    <t>4204,16</t>
  </si>
  <si>
    <t>48</t>
  </si>
  <si>
    <t>564751111</t>
  </si>
  <si>
    <t>Podklad nebo kryt z kameniva hrubého drceného vel. 32-63 mm s rozprostřením a zhutněním, po zhutnění tl. 150 mm</t>
  </si>
  <si>
    <t>-1387115829</t>
  </si>
  <si>
    <t>49</t>
  </si>
  <si>
    <t>565166101</t>
  </si>
  <si>
    <t>Asfaltový beton vrstva podkladní ACP 22 (obalované kamenivo hrubozrnné - OKH) s rozprostřením a zhutněním v pruhu šířky do 1,5 m, po zhutnění tl. 80 mm</t>
  </si>
  <si>
    <t>-1706805133</t>
  </si>
  <si>
    <t xml:space="preserve">Poznámka k souboru cen:_x000D_
1. Cenami 565 1.-610 lze oceňovat např. chodníky, úzké cesty a vjezdy v pruhu šířky do 1,5 m jakékoliv délky a jednotlivé plochy velikosti do 10 m2._x000D_
2. ČSN EN 13108-1 připouští pro ACP 22 pouze tl. 60 až 100 mm._x000D_
</t>
  </si>
  <si>
    <t>50</t>
  </si>
  <si>
    <t>567121114</t>
  </si>
  <si>
    <t>Podklad ze směsi stmelené cementem SC bez dilatačních spár, s rozprostřením a zhutněním SC C 3/4 (SC I), po zhutnění tl. 150 mm</t>
  </si>
  <si>
    <t>246263712</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</si>
  <si>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</si>
  <si>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51</t>
  </si>
  <si>
    <t>573111111</t>
  </si>
  <si>
    <t>Postřik infiltrační PI z asfaltu silničního s posypem kamenivem, v množství 0,60 kg/m2</t>
  </si>
  <si>
    <t>-517004123</t>
  </si>
  <si>
    <t>Poznámka k položce:_x000D_
Poznámka k položce: viz položka č.4</t>
  </si>
  <si>
    <t>52</t>
  </si>
  <si>
    <t>577144131</t>
  </si>
  <si>
    <t>Asfaltový beton vrstva obrusná ACO 11 (ABS) s rozprostřením a se zhutněním z modifikovaného asfaltu v pruhu šířky přes do 1,5 do 3 m, po zhutnění tl. 50 mm</t>
  </si>
  <si>
    <t>-1656687972</t>
  </si>
  <si>
    <t xml:space="preserve">Poznámka k souboru cen:_x000D_
1. Cenami 577 1.-40 lze oceňovat např. chodníky, úzké cesty a vjezdy v pruhu šířky do 1,5 m jakékoliv délky a jednotlivé plochy velikosti do 10 m2._x000D_
2. ČSN EN 13108-1 připouští pro ACO 11 pouze tl. 35 až 50 mm._x000D_
</t>
  </si>
  <si>
    <t>53</t>
  </si>
  <si>
    <t>577166111</t>
  </si>
  <si>
    <t>Asfaltový beton vrstva ložní ACL 22 (ABVH) s rozprostřením a zhutněním z nemodifikovaného asfaltu v pruhu šířky do 3 m, po zhutnění tl. 70 mm</t>
  </si>
  <si>
    <t>212234246</t>
  </si>
  <si>
    <t xml:space="preserve">Poznámka k souboru cen:_x000D_
1. Cenami 577 1.-60 lze oceňovat např. chodníky, úzké cesty a vjezdy v pruhu šířky do 1,5 m jakékoliv délky a jednotlivé plochy velikosti do 10 m2._x000D_
2. ČSN EN 13108-1 připouští pro ACL 22 pouze tl. 60 až 90 mm._x000D_
</t>
  </si>
  <si>
    <t>Trubní vedení</t>
  </si>
  <si>
    <t>54</t>
  </si>
  <si>
    <t>871365241</t>
  </si>
  <si>
    <t>Kanalizační potrubí z tvrdého PVC v otevřeném výkopu ve sklonu do 20 %, hladkého plnostěnného vícevrstvého, tuhost třídy SN 12 DN 250</t>
  </si>
  <si>
    <t>1055960869</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</si>
  <si>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</si>
  <si>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173,00 "Stoka A1"</t>
  </si>
  <si>
    <t>126,00 "Stoka A1-1"</t>
  </si>
  <si>
    <t>25,00 "Stoka A2"</t>
  </si>
  <si>
    <t>63,00 "Stoka A4"</t>
  </si>
  <si>
    <t>282,00 "Stoka C1"</t>
  </si>
  <si>
    <t>55</t>
  </si>
  <si>
    <t>871375241</t>
  </si>
  <si>
    <t>Kanalizační potrubí z tvrdého PVC v otevřeném výkopu ve sklonu do 20 %, hladkého plnostěnného vícevrstvého, tuhost třídy SN 12 DN 300</t>
  </si>
  <si>
    <t>-165488188</t>
  </si>
  <si>
    <t>1202,00 "Stoka A"</t>
  </si>
  <si>
    <t>55,50 "Stoka A3"</t>
  </si>
  <si>
    <t>348,50 "Stoka B"</t>
  </si>
  <si>
    <t>458,50 "Stoka C"</t>
  </si>
  <si>
    <t>56</t>
  </si>
  <si>
    <t>877365221</t>
  </si>
  <si>
    <t>Montáž tvarovek na kanalizačním potrubí z trub z plastu z tvrdého PVC nebo z polypropylenu v otevřeném výkopu dvouosých DN 250</t>
  </si>
  <si>
    <t>-702647961</t>
  </si>
  <si>
    <t xml:space="preserve">Poznámka k souboru cen:_x000D_
1. V cenách nejsou započteny náklady na dodání tvarovek. Tvarovky se oceňují ve ve specifikaci._x000D_
</t>
  </si>
  <si>
    <t>57</t>
  </si>
  <si>
    <t>28611436</t>
  </si>
  <si>
    <t>odbočka kanalizační plastová s hrdlem KG 250/160/87°</t>
  </si>
  <si>
    <t>-2049750029</t>
  </si>
  <si>
    <t>Poznámka k položce:_x000D_
Poznámka k položce: viz položka č.50</t>
  </si>
  <si>
    <t>58</t>
  </si>
  <si>
    <t>28611399</t>
  </si>
  <si>
    <t>odbočka kanalizační plastová s hrdlem KG 250/150/45°</t>
  </si>
  <si>
    <t>428245325</t>
  </si>
  <si>
    <t>59</t>
  </si>
  <si>
    <t>877375221</t>
  </si>
  <si>
    <t>Montáž tvarovek na kanalizačním potrubí z trub z plastu z tvrdého PVC nebo z polypropylenu v otevřeném výkopu dvouosých DN 315</t>
  </si>
  <si>
    <t>-547117679</t>
  </si>
  <si>
    <t>60</t>
  </si>
  <si>
    <t>28611441</t>
  </si>
  <si>
    <t>odbočka kanalizační plastová s hrdlem KG 315/160/87°</t>
  </si>
  <si>
    <t>-768340192</t>
  </si>
  <si>
    <t>Poznámka k položce:_x000D_
Poznámka k položce: viz položka č.53</t>
  </si>
  <si>
    <t>61</t>
  </si>
  <si>
    <t>28611404</t>
  </si>
  <si>
    <t>odbočka kanalizační plastová s hrdlem KG 315/150/45°</t>
  </si>
  <si>
    <t>-500287922</t>
  </si>
  <si>
    <t>62</t>
  </si>
  <si>
    <t>892372121</t>
  </si>
  <si>
    <t>Tlakové zkoušky vzduchem těsnícími vaky ucpávkovými DN 300</t>
  </si>
  <si>
    <t>úsek</t>
  </si>
  <si>
    <t>1448593839</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</si>
  <si>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</si>
  <si>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78</t>
  </si>
  <si>
    <t>63</t>
  </si>
  <si>
    <t>894411121</t>
  </si>
  <si>
    <t>Zřízení šachet kanalizačních z betonových dílců výšky vstupu do 1,50 m s obložením dna betonem tř. C 25/30, na potrubí DN přes 200 do 300</t>
  </si>
  <si>
    <t>265441332</t>
  </si>
  <si>
    <t xml:space="preserve">Poznámka k souboru cen:_x000D_
1. Příplatek k ceně šachet z betonových dílců za každých dalších i započatých 0,60 m výšky vstupu se oceňuje cenou 894 11-8001 této části katalogu._x000D_
2. V cenách jsou započteny i náklady na:_x000D_
a) podkladní desku z betonu prostého._x000D_
b) zhotovení monolitického dna_x000D_
3. V cenách nejsou započteny náklady na:_x000D_
a) litinové poklopy; osazení litinových poklopů se oceňuje cenami souboru cen 899 10- . 1 Osazení poklopů litinových a ocelových včetně rámů části A 01 tohoto katalogu; dodání poklopů se oceňuje ve specifikaci,_x000D_
b) dodání betonových dílců (vyrovnávací prstenec, přechodová skruž, přechodová deska, skruže, šachtové a skružová těsnění); tyto se oceňují ve specifikaci._x000D_
</t>
  </si>
  <si>
    <t>Poznámka k položce:_x000D_
Poznámka k položce: viz příloha D.1.IO.1a.1, D.1.IO.1a.2, D.1.IO.1a.3, D.1.IO.1a.4, D.1.IO.1a.5, D.1.IO.1a.6, D.1.IO.1a.7, D.1.IO.1a.8, D.1.IO.1a.9, D.1.IO.1a.10, D.1.IO.1a.11</t>
  </si>
  <si>
    <t>64</t>
  </si>
  <si>
    <t>59224312</t>
  </si>
  <si>
    <t>kónus šachetní betonový kapsové plastové stupadlo 100x62,5x58cm</t>
  </si>
  <si>
    <t>285459859</t>
  </si>
  <si>
    <t>Poznámka k položce:_x000D_
Poznámka k položce: viz položka č.56</t>
  </si>
  <si>
    <t>65</t>
  </si>
  <si>
    <t>59224315</t>
  </si>
  <si>
    <t>deska betonová zákrytová pro kruhové šachty 100/62,5x16,5cm</t>
  </si>
  <si>
    <t>-1601231943</t>
  </si>
  <si>
    <t>66</t>
  </si>
  <si>
    <t>59224070</t>
  </si>
  <si>
    <t>skruž betonová DN 1000x1000 PS, 100x100x12cm</t>
  </si>
  <si>
    <t>-282138056</t>
  </si>
  <si>
    <t>67</t>
  </si>
  <si>
    <t>59224066</t>
  </si>
  <si>
    <t>skruž betonová DN 1000x250 PS, 100x25x12cm</t>
  </si>
  <si>
    <t>443752721</t>
  </si>
  <si>
    <t>68</t>
  </si>
  <si>
    <t>59224068</t>
  </si>
  <si>
    <t>skruž betonová DN 1000x500 PS, 100x50x12cm</t>
  </si>
  <si>
    <t>-720975701</t>
  </si>
  <si>
    <t>69</t>
  </si>
  <si>
    <t>592 R POLOŽKA1</t>
  </si>
  <si>
    <t>Skruž výšky 1000 mm DN 1000 opatřená nárazovmi čedičovými segmenty - TBS-Q.1 100/100/12 PS</t>
  </si>
  <si>
    <t>-311736838</t>
  </si>
  <si>
    <t>70</t>
  </si>
  <si>
    <t>59224339</t>
  </si>
  <si>
    <t>dno betonové šachty kanalizační přímé 100x100x60cm</t>
  </si>
  <si>
    <t>-1598322494</t>
  </si>
  <si>
    <t>71</t>
  </si>
  <si>
    <t>PFB.0006002OZ</t>
  </si>
  <si>
    <t>Těsnění elastomerové pro spojení šachtových dílů  EMT DN 1000</t>
  </si>
  <si>
    <t>703713271</t>
  </si>
  <si>
    <t>142</t>
  </si>
  <si>
    <t>72</t>
  </si>
  <si>
    <t>59224062</t>
  </si>
  <si>
    <t>dno betonové šachtové kulaté DN 1000x800, 100x95x15cm</t>
  </si>
  <si>
    <t>-1933528513</t>
  </si>
  <si>
    <t>"DNO BETONOVÉ ŠACHTOVÉ KULATÉ DN 1000 KOM V30" 60</t>
  </si>
  <si>
    <t>"DNO BETONOVÉ ŠACHTOVÉ KULATÉ DN 1000 KOM V25" 19</t>
  </si>
  <si>
    <t>73</t>
  </si>
  <si>
    <t>896211112</t>
  </si>
  <si>
    <t>Spadiště kanalizační z prostého betonu kruhové výšky vstupu do 0,90 m a základní výšky spadiště 0,60 m jednoduché se dnem z betonu tř. C 25/30 s horním potrubím DN 250 nebo 300</t>
  </si>
  <si>
    <t>825278766</t>
  </si>
  <si>
    <t xml:space="preserve">Poznámka k souboru cen:_x000D_
1. Výšku spadiště určuje vzdálenost nejnižších bodů vnitřního líce potrubí přívodního a odpadního._x000D_
2. Každých dalších i započatých 0,60 m výšky vstupu se oceňuje cenou 894 13-8001 této části katalogu._x000D_
3. Pro výpočet přesunu hmot se celková hmotnost položky sníží o hmotnost betonu, pokud je beton dodáván přímo na místo zabudování nebo do prostoru technologické manipulace._x000D_
</t>
  </si>
  <si>
    <t>1 "Š41"</t>
  </si>
  <si>
    <t>1 "Š10"</t>
  </si>
  <si>
    <t>1 "Š21"</t>
  </si>
  <si>
    <t>1 "Š12"</t>
  </si>
  <si>
    <t>74</t>
  </si>
  <si>
    <t>896290113</t>
  </si>
  <si>
    <t>Spadiště kanalizační z prostého betonu kruhové výšky vstupu do 0,90 m a základní výšky spadiště 0,60 m Příplatek k cenám za každých dalších i započatých 0,30 m výšky spadiště jednoduchého nebo bočního</t>
  </si>
  <si>
    <t>1546906814</t>
  </si>
  <si>
    <t>2 " Š41"</t>
  </si>
  <si>
    <t>4 "Š21"</t>
  </si>
  <si>
    <t>899 R POLOŽKA 2</t>
  </si>
  <si>
    <t>Vyvrtání napojovacích otvorů do kanalizačních šachet včetně osazení, utesnění a případného dobetonování</t>
  </si>
  <si>
    <t>-1418035553</t>
  </si>
  <si>
    <t>76</t>
  </si>
  <si>
    <t>899104112</t>
  </si>
  <si>
    <t>Osazení poklopů litinových a ocelových včetně rámů pro třídu zatížení D400, E600</t>
  </si>
  <si>
    <t>-1039228204</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</si>
  <si>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</si>
  <si>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77</t>
  </si>
  <si>
    <t>28661935</t>
  </si>
  <si>
    <t>poklop šachtový litinový  DN 600 pro třídu zatížení D400</t>
  </si>
  <si>
    <t>-793257055</t>
  </si>
  <si>
    <t>Poznámka k položce:_x000D_
Poznámka k položce: viz položka č.69</t>
  </si>
  <si>
    <t>pc7</t>
  </si>
  <si>
    <t>1020668255</t>
  </si>
  <si>
    <t>Ostatní konstrukce a práce, bourání</t>
  </si>
  <si>
    <t>79</t>
  </si>
  <si>
    <t>916231113</t>
  </si>
  <si>
    <t>Osazení chodníkového obrubníku betonového se zřízením lože, s vyplněním a zatřením spár cementovou maltou ležatého s boční opěrou z betonu prostého, do lože z betonu prostého</t>
  </si>
  <si>
    <t>1582942923</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</si>
  <si>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4. Měrná jednotka u příplatků je m délky obrubníku._x000D_
</t>
  </si>
  <si>
    <t>Poznámka k položce:_x000D_
Poznámka k položce: viz položka č.5</t>
  </si>
  <si>
    <t>80</t>
  </si>
  <si>
    <t>919732211</t>
  </si>
  <si>
    <t>Styčná pracovní spára při napojení nového živičného povrchu na stávající se zalitím za tepla modifikovanou asfaltovou hmotou s posypem vápenným hydrátem šířky do 15 mm, hloubky do 25 mm včetně prořezání spáry</t>
  </si>
  <si>
    <t>1027584377</t>
  </si>
  <si>
    <t xml:space="preserve">Poznámka k souboru cen:_x000D_
1. V cenách jsou započteny i náklady na vyčištění spár, na impregnaci a zalití spár včetně dodání hmot._x000D_
</t>
  </si>
  <si>
    <t>(2733,50-199,50)*2 "délka komunikace-dlažba)*2 pruhy"</t>
  </si>
  <si>
    <t>81</t>
  </si>
  <si>
    <t>919735112</t>
  </si>
  <si>
    <t>Řezání stávajícího živičného krytu nebo podkladu hloubky přes 50 do 100 mm</t>
  </si>
  <si>
    <t>1872668799</t>
  </si>
  <si>
    <t xml:space="preserve">Poznámka k souboru cen:_x000D_
1. V cenách jsou započteny i náklady na spotřebu vody._x000D_
</t>
  </si>
  <si>
    <t>Poznámka k položce:_x000D_
Poznámka k položce: viz položka č.47</t>
  </si>
  <si>
    <t>82</t>
  </si>
  <si>
    <t>979024442</t>
  </si>
  <si>
    <t>Očištění vybouraných prvků komunikací od spojovacího materiálu s odklizením a uložením očištěných hmot a spojovacího materiálu na skládku na vzdálenost do 10 m obrubníků a krajníků, vybouraných z jakéhokoliv lože a s jakoukoliv výplní spár chodníkových</t>
  </si>
  <si>
    <t>1091120601</t>
  </si>
  <si>
    <t xml:space="preserve">Poznámka k souboru cen:_x000D_
1. Ceny 05-4441 a 05-4442 jsou určeny jen pro očištění vybouraných dlaždic, desek nebo tvarovek uložených do lože ze sypkého materiálu bez pojiva._x000D_
2. Přemístění vybouraných obrubníků, krajníků, desek nebo dílců na vzdálenost přes 10 m se oceňuje cenami souboru cen 997 22-1 Vodorovná doprava vybouraných hmot._x000D_
</t>
  </si>
  <si>
    <t>83</t>
  </si>
  <si>
    <t>979054441</t>
  </si>
  <si>
    <t>Očištění vybouraných prvků komunikací od spojovacího materiálu s odklizením a uložením očištěných hmot a spojovacího materiálu na skládku na vzdálenost do 10 m dlaždic, desek nebo tvarovek s původním vyplněním spár kamenivem těženým</t>
  </si>
  <si>
    <t>-1177640303</t>
  </si>
  <si>
    <t>Poznámka k položce:_x000D_
Poznámka k položce: viz položka č.1</t>
  </si>
  <si>
    <t>997</t>
  </si>
  <si>
    <t>Přesun sutě</t>
  </si>
  <si>
    <t>84</t>
  </si>
  <si>
    <t>997221551</t>
  </si>
  <si>
    <t>Vodorovná doprava suti bez naložení, ale se složením a s hrubým urovnáním ze sypkých materiálů, na vzdálenost do 1 km</t>
  </si>
  <si>
    <t>-31426657</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</si>
  <si>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</si>
  <si>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85</t>
  </si>
  <si>
    <t>997221559</t>
  </si>
  <si>
    <t>Vodorovná doprava suti bez naložení, ale se složením a s hrubým urovnáním Příplatek k ceně za každý další i započatý 1 km přes 1 km</t>
  </si>
  <si>
    <t>-1780928018</t>
  </si>
  <si>
    <t>(6531,06-2000 "vužitelné na stavbě")*(15-1)</t>
  </si>
  <si>
    <t>86</t>
  </si>
  <si>
    <t>997221611</t>
  </si>
  <si>
    <t>Nakládání na dopravní prostředky pro vodorovnou dopravu suti</t>
  </si>
  <si>
    <t>-2024471690</t>
  </si>
  <si>
    <t xml:space="preserve">Poznámka k souboru cen:_x000D_
1. Ceny lze použít i pro překládání při lomené dopravě._x000D_
2. Ceny nelze použít při dopravě po železnici, po vodě nebo neobvyklými dopravními prostředky._x000D_
</t>
  </si>
  <si>
    <t>87</t>
  </si>
  <si>
    <t>997221645</t>
  </si>
  <si>
    <t>Poplatek za uložení stavebního odpadu na skládce (skládkovné) asfaltového bez obsahu dehtu zatříděného do Katalogu odpadů pod kódem 17 03 02</t>
  </si>
  <si>
    <t>1089015649</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</si>
  <si>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</si>
  <si>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2597,35-1000"využitelné na stavbě</t>
  </si>
  <si>
    <t>88</t>
  </si>
  <si>
    <t>997221655</t>
  </si>
  <si>
    <t>-2016514075</t>
  </si>
  <si>
    <t>6531,06-2597,35-1000 "využitelné na stavbě</t>
  </si>
  <si>
    <t>998</t>
  </si>
  <si>
    <t>Přesun hmot</t>
  </si>
  <si>
    <t>89</t>
  </si>
  <si>
    <t>998225111</t>
  </si>
  <si>
    <t>Přesun hmot pro komunikace s krytem z kameniva, monolitickým betonovým nebo živičným dopravní vzdálenost do 200 m jakékoliv délky objektu</t>
  </si>
  <si>
    <t>1386675053</t>
  </si>
  <si>
    <t xml:space="preserve">Poznámka k souboru cen:_x000D_
1. Ceny lze použít i pro plochy letišť s krytem monolitickým betonovým nebo živičným._x000D_
</t>
  </si>
  <si>
    <t>2979,973+1225,933"KOMUNIKACE</t>
  </si>
  <si>
    <t>90</t>
  </si>
  <si>
    <t>998276101</t>
  </si>
  <si>
    <t>Přesun hmot pro trubní vedení hloubené z trub z plastických hmot nebo sklolaminátových pro vodovody nebo kanalizace v otevřeném výkopu dopravní vzdálenost do 15 m</t>
  </si>
  <si>
    <t>-1011736290</t>
  </si>
  <si>
    <t xml:space="preserve">Poznámka k souboru cen:_x000D_
1. Ceny přesunu hmot nelze užít pro zeminu, sypaniny, štěrkopísek, kamenivo ap. Případná manipulace s tímto materiálem se oceňuje soubory cen 162 ..-.... Vodorovné přemístění výkopku nebo sypaniny katalogu 800-1 Zemní práce._x000D_
</t>
  </si>
  <si>
    <t>13231,217+1225,933 "CELKEM</t>
  </si>
  <si>
    <t>-9141.181 "KAMENIVO V ZEMNÍCH PRACECH</t>
  </si>
  <si>
    <t>-568,536"LOŽE</t>
  </si>
  <si>
    <t>-2979,973 -1225,933"KOMUNIKACE</t>
  </si>
  <si>
    <t>VRN</t>
  </si>
  <si>
    <t>Vedlejší rozpočtové náklady</t>
  </si>
  <si>
    <t>VRN1</t>
  </si>
  <si>
    <t>Průzkumné, geodetické a projektové práce</t>
  </si>
  <si>
    <t>91</t>
  </si>
  <si>
    <t>010001000</t>
  </si>
  <si>
    <t>Geodetické práce před a v průběhu stavby</t>
  </si>
  <si>
    <t>kpl</t>
  </si>
  <si>
    <t>1559498702</t>
  </si>
  <si>
    <t>92</t>
  </si>
  <si>
    <t>010001001</t>
  </si>
  <si>
    <t>Dokumentace skutečného provedení</t>
  </si>
  <si>
    <t>601101896</t>
  </si>
  <si>
    <t>VRN2</t>
  </si>
  <si>
    <t>Příprava staveniště</t>
  </si>
  <si>
    <t>93</t>
  </si>
  <si>
    <t>020001000</t>
  </si>
  <si>
    <t>Zabezpečení staveniště dle NV 591/2006</t>
  </si>
  <si>
    <t>-989072427</t>
  </si>
  <si>
    <t>VRN3</t>
  </si>
  <si>
    <t>Zařízení staveniště</t>
  </si>
  <si>
    <t>94</t>
  </si>
  <si>
    <t>030001000</t>
  </si>
  <si>
    <t>-1552238592</t>
  </si>
  <si>
    <t>95</t>
  </si>
  <si>
    <t>030001001</t>
  </si>
  <si>
    <t>Informační cedule</t>
  </si>
  <si>
    <t>914002282</t>
  </si>
  <si>
    <t>VRN4</t>
  </si>
  <si>
    <t>Inženýrská činnost</t>
  </si>
  <si>
    <t>96</t>
  </si>
  <si>
    <t>040001000</t>
  </si>
  <si>
    <t>Vytyčení stávajících podzemních sítí a jejich zpětné převzetí</t>
  </si>
  <si>
    <t>1188433901</t>
  </si>
  <si>
    <t>97</t>
  </si>
  <si>
    <t>040001001</t>
  </si>
  <si>
    <t>Zkoušky potřebné k předání stavby</t>
  </si>
  <si>
    <t>-659504484</t>
  </si>
  <si>
    <t>VRN7</t>
  </si>
  <si>
    <t>Provozní vlivy</t>
  </si>
  <si>
    <t>98</t>
  </si>
  <si>
    <t>070001000</t>
  </si>
  <si>
    <t>Zajištění dopravního zabezpečení stavby po dobu výstavby</t>
  </si>
  <si>
    <t>-1308889133</t>
  </si>
  <si>
    <t>D.1.IO.1b - ČOV A ZATRUBNĚNÍ</t>
  </si>
  <si>
    <t>115001105</t>
  </si>
  <si>
    <t>Převedení vody potrubím průměru DN přes 300 do 600</t>
  </si>
  <si>
    <t>-318722674</t>
  </si>
  <si>
    <t xml:space="preserve">Poznámka k souboru cen:_x000D_
1. Ceny lze použít na převedení vody na vzdálenost větší než 20 m, tedy za každý další metr přes 20 m._x000D_
2. Ceny lze použít i pro převedení vody žlaby; přitom lze použít ceny :_x000D_
a) 1101 pro žlaby rozvinutého obvodu do 0,30 m,_x000D_
b) 1102 pro žlaby rozvinutého obvodu do 0,50 m,_x000D_
c) 1103 pro žlaby rozvinutého obvodu do 0,80 m,_x000D_
d) 1104 pro žlaby rozvinutého obvodu do 1,00 m,_x000D_
e) 1105 pro žlaby rozvinutého obvodu do 2,00 m,_x000D_
f) 1106 pro žlaby rozvinutého obvodu do 3,00 m._x000D_
3. Ceny lze použít i pro ocenění výtlačného potrubí._x000D_
4. Ceny lze použít jen pro převedení vody, získané čerpáním při provádění stavebních prací._x000D_
5. V ceně jsou započteny i náklady na:_x000D_
a) montáž a demontáž potrubí nebo hadice, těsnění po dobu provozu a opotřebení hmot,_x000D_
b) podpěrné konstrukce dřevěné._x000D_
6. V ceně nejsou započteny náklady na nutné zemní práce; tyto se oceňují příslušnými cenami souborů cen této části._x000D_
</t>
  </si>
  <si>
    <t>Poznámka k položce:_x000D_
Poznámka k položce: viz příloha D.1.IO.1b.1, D.1.IO.1b.2</t>
  </si>
  <si>
    <t>-1946693926</t>
  </si>
  <si>
    <t>Poznámka k položce:_x000D_
Poznámka k položce: viz příloha D.1.IO.1b.1</t>
  </si>
  <si>
    <t>1972986633</t>
  </si>
  <si>
    <t>121151113</t>
  </si>
  <si>
    <t>Sejmutí ornice strojně při souvislé ploše přes 100 do 500 m2, tl. vrstvy do 200 mm</t>
  </si>
  <si>
    <t>-1421184344</t>
  </si>
  <si>
    <t>122251103</t>
  </si>
  <si>
    <t>Odkopávky a prokopávky nezapažené strojně v hornině třídy těžitelnosti I skupiny 3 přes 50 do 100 m3</t>
  </si>
  <si>
    <t>1392080931</t>
  </si>
  <si>
    <t xml:space="preserve">Poznámka k souboru cen:_x000D_
1. V cenách jsou započteny i náklady na přehození výkopku na vzdálenost do 3 m nebo naložení na dopravní prostředek._x000D_
</t>
  </si>
  <si>
    <t>1,5*3*0,5 "koryto pod VO"</t>
  </si>
  <si>
    <t>131251205</t>
  </si>
  <si>
    <t>Hloubení zapažených jam a zářezů strojně s urovnáním dna do předepsaného profilu a spádu v hornině třídy těžitelnosti I skupiny 3 přes 500 do 1 000 m3</t>
  </si>
  <si>
    <t>1534549981</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</si>
  <si>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Výpočet objemu vykopávky v pažených prostorách se stanovuje dle přílohy č. 3 tohoto katalogu._x000D_
</t>
  </si>
  <si>
    <t>Poznámka k položce:_x000D_
Poznámka k položce: viz příloha D.1.IO.1b.1, D.1.IO.1b.2, D.1.IO.1b.3, D.1.IO.1b.4</t>
  </si>
  <si>
    <t>4,36*3,76*3,5 "ČS"</t>
  </si>
  <si>
    <t>13,8*8,8*3,85 "ČOV"</t>
  </si>
  <si>
    <t>132251401</t>
  </si>
  <si>
    <t>Hloubení rýh pod vodou strojně v hloubce do 5 m pod projektem stanovenou pracovní hladinou vody, pro nábřežní zdi, patky, záhozy, prahy, podélné a příčné zpevnění atd. pod obrysem výkopu množství do 1 000 m3 v hornině třídy těžitelnosti I skupiny 3</t>
  </si>
  <si>
    <t>-2020675582</t>
  </si>
  <si>
    <t xml:space="preserve">Poznámka k souboru cen:_x000D_
1. Ceny lze použít pro hloubení rýh při průměrné rychlosti vody do 1,5 m/sec, měřeno v proudnici toku._x000D_
2. V cenách jsou započteny i náklady na svislé přemístěním výkopku nad hladinu a odhození výkopku do vzdálenosti do 3 m nebo naložení na dopravní prostředek._x000D_
</t>
  </si>
  <si>
    <t>Poznámka k položce:_x000D_
Poznámka k položce: viz příloha D.1.IO.1b.1, D.1.IO.1b.2, D.1.IO.1b.6</t>
  </si>
  <si>
    <t>1,5*0,8*1,0 "patka pod VO"</t>
  </si>
  <si>
    <t>132254103</t>
  </si>
  <si>
    <t>Hloubení zapažených rýh šířky do 800 mm strojně s urovnáním dna do předepsaného profilu a spádu v hornině třídy těžitelnosti I skupiny 3 přes 50 do 100 m3</t>
  </si>
  <si>
    <t>-1398069675</t>
  </si>
  <si>
    <t xml:space="preserve">Poznámka k souboru cen:_x000D_
1. V cenách jsou započteny i náklady na přehození výkopku na přilehlém terénu na vzdálenost do 3 m od podélné osy rýhy nebo naložení na dopravní prostředek._x000D_
</t>
  </si>
  <si>
    <t>Poznámka k položce:_x000D_
Poznámka k položce: viz příloha D.1.IO.1b.1, D.1.IO.1b.2, D.1.IO.1b.5</t>
  </si>
  <si>
    <t>((0,76+1,01)/2)*10,5*2,0 "ŠIII-ŠII"</t>
  </si>
  <si>
    <t>((1,01+1,15)/2)*14,5*2,0 "ŠII-ŠI"</t>
  </si>
  <si>
    <t>((1,15+1,05)/2)*6,5*2,0 "ŠI-výústní objekt"</t>
  </si>
  <si>
    <t>1,6*7,5*((1,0+2,39)/2) "betonové čelo nátoku"</t>
  </si>
  <si>
    <t>4,0*1,6*0,6 "patka VO"</t>
  </si>
  <si>
    <t>7,5*1,1*0,8"přepad ČS"</t>
  </si>
  <si>
    <t>3,0*1,1*0,8 "odtok ČOV"</t>
  </si>
  <si>
    <t>0 "výtlak z ČS v úrovni s.t."</t>
  </si>
  <si>
    <t>133254101</t>
  </si>
  <si>
    <t>Hloubení zapažených šachet strojně v hornině třídy těžitelnosti I skupiny 3 do 20 m3</t>
  </si>
  <si>
    <t>1539669928</t>
  </si>
  <si>
    <t>Poznámka k položce:_x000D_
Poznámka k položce: viz příloha D.1.IO.1b.1, D.1.IO.1b.2, D.1.IO.1b.5, D.1.IO.1b.7</t>
  </si>
  <si>
    <t>0,85*0,44*2,24 "ŠI"</t>
  </si>
  <si>
    <t>0,71*0,44*2,24 "ŠII"</t>
  </si>
  <si>
    <t>0,36*0,44*2,24 "ŠIII"</t>
  </si>
  <si>
    <t>1,60*1,55*1,55*2 "UV1, UV2"</t>
  </si>
  <si>
    <t>151101101</t>
  </si>
  <si>
    <t>Zřízení pažení a rozepření stěn rýh pro podzemní vedení příložné pro jakoukoliv mezerovitost, hloubky do 2 m</t>
  </si>
  <si>
    <t>520512251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</si>
  <si>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toto se oceňuje příslušnými cenami katalogu 800-2 Zvláštní zakládání objektů._x000D_
</t>
  </si>
  <si>
    <t>Poznámka k položce:_x000D_
Poznámka k položce: viz položka č.8</t>
  </si>
  <si>
    <t>7,5*1,0*2 "přepad ČS"</t>
  </si>
  <si>
    <t>3,0*1,0*2 "odtok ČOV"</t>
  </si>
  <si>
    <t>((0,76+1,01)/2)*10,5*2 "ŠIII-ŠII"</t>
  </si>
  <si>
    <t>((1,01+1,15)/2)*14,5*2 "ŠII-ŠI"</t>
  </si>
  <si>
    <t>((1,15+1,05)/2)*6,5*2 "ŠI-výústní objekt"</t>
  </si>
  <si>
    <t>151101111</t>
  </si>
  <si>
    <t>Odstranění pažení a rozepření stěn rýh pro podzemní vedení s uložením materiálu na vzdálenost do 3 m od kraje výkopu příložné, hloubky do 2 m</t>
  </si>
  <si>
    <t>-525880562</t>
  </si>
  <si>
    <t>Poznámka k položce:_x000D_
Poznámka k položce: viz položka č.10</t>
  </si>
  <si>
    <t>153112111</t>
  </si>
  <si>
    <t>Zřízení beraněných stěn z ocelových štětovnic z terénu nastražení štětovnic ve standardních podmínkách, délky do 10 m</t>
  </si>
  <si>
    <t>-1965145534</t>
  </si>
  <si>
    <t xml:space="preserve">Poznámka k souboru cen:_x000D_
1. V cenách -2111 a -2112 jsou započteny i náklady na případné zdvojování štětovnic._x000D_
2. V cenách nejsou započteny náklady na:_x000D_
a) dodání nebo opotřebení štětovnic._x000D_
- dodání štětovnic trvale zabudovaných se oceňuje ve specifikaci._x000D_
- opotřebení štětovnic dočasně zabudovaných se oceňuje ve specifikaci jako 0,5 násobek pořizovací ceny materiálu._x000D_
b) úpravu štětovnic pro manipulaci, řezání nebo sváření, tyto úpravy se oceňují cenami 153 11-1. . . Úprava ocelových štětovnic_x000D_
</t>
  </si>
  <si>
    <t>Poznámka k položce:_x000D_
Poznámka k položce: viz příloha D.1.IO.1b.1, D.1.IO.1b.3, D.1.IO.1b.4</t>
  </si>
  <si>
    <t>4,4*8,0*2 "ČS"</t>
  </si>
  <si>
    <t>3,8*8,0*2 "ČS"</t>
  </si>
  <si>
    <t>13,8*8,0*2 "ČOV"</t>
  </si>
  <si>
    <t>8,8*8*2 "ČOV"</t>
  </si>
  <si>
    <t>153112122</t>
  </si>
  <si>
    <t>Zřízení beraněných stěn z ocelových štětovnic z terénu zaberanění štětovnic ve standardních podmínkách, délky do 8 m</t>
  </si>
  <si>
    <t>-1845495715</t>
  </si>
  <si>
    <t>Poznámka k položce:_x000D_
Poznámka k položce: viz položka č.12</t>
  </si>
  <si>
    <t>153113112</t>
  </si>
  <si>
    <t>Vytažení stěn z ocelových štětovnic zaberaněných z terénu délky do 12 m ve standardních podmínkách, zaberaněných na hloubku do 8 m</t>
  </si>
  <si>
    <t>1683199870</t>
  </si>
  <si>
    <t xml:space="preserve">Poznámka k souboru cen:_x000D_
1. V cenách nejsou započteny náklady na úpravu štětovnic pro manipulaci, řezání nebo sváření tyto úpravy se oceňují cenami 153 11-1. . . Úprava ocelových štětovnic_x000D_
2. Množství měrných jednotek se určuje v m2 plochy zaberaněné části stěny._x000D_
</t>
  </si>
  <si>
    <t>159202200R01</t>
  </si>
  <si>
    <t>štětovnice IIIn dle EN 10248-1, S240GP</t>
  </si>
  <si>
    <t>1935976492</t>
  </si>
  <si>
    <t>Poznámka k položce:_x000D_
Poznámka k položce: viz položka výše</t>
  </si>
  <si>
    <t>492,80*155/1000 * 0,3 "30% množství po započítání obratovosti"</t>
  </si>
  <si>
    <t>162351103</t>
  </si>
  <si>
    <t>Vodorovné přemístění výkopku nebo sypaniny po suchu na obvyklém dopravním prostředku, bez naložení výkopku, avšak se složením bez rozhrnutí z horniny třídy těžitelnosti I skupiny 1 až 3 na vzdálenost přes 50 do 500 m</t>
  </si>
  <si>
    <t>-500352195</t>
  </si>
  <si>
    <t>152,5 "odvoz na mezidepionii-násyp"</t>
  </si>
  <si>
    <t>297,09 "odvoz na mezideponii-zásyp"</t>
  </si>
  <si>
    <t>2144775886</t>
  </si>
  <si>
    <t>3,85*1,4*1,4*3,14 "ČS"</t>
  </si>
  <si>
    <t>3,5*12,00*7,20 "ČOV"</t>
  </si>
  <si>
    <t>38,5*0,55*0,55*3,14 "bet. potrubí"</t>
  </si>
  <si>
    <t>65,76 "obsyp"</t>
  </si>
  <si>
    <t>(30,64+21,95) "lože"</t>
  </si>
  <si>
    <t>(0,56+0,91+1,05)*0,735*0,735*3,14 "šachty"</t>
  </si>
  <si>
    <t>2,26 "bet. desky"</t>
  </si>
  <si>
    <t>-152,5 "odvoz na mezidepionii-násyp"</t>
  </si>
  <si>
    <t>-100"využitelné na stavbě</t>
  </si>
  <si>
    <t>-2041965755</t>
  </si>
  <si>
    <t>335,048*(15-10)</t>
  </si>
  <si>
    <t>-1482438001</t>
  </si>
  <si>
    <t>97,63+9,58 "výkop do 2,5m"</t>
  </si>
  <si>
    <t>524,92 "výkop do 4m"</t>
  </si>
  <si>
    <t>297,09 "naložení mezideponie a odvezení na zásyp a násyp"</t>
  </si>
  <si>
    <t>171103101</t>
  </si>
  <si>
    <t>Zemní hrázky přívodních a odpadních melioračních kanálů zhutňované po vrstvách tloušťky 200 mm s přemístěním sypaniny do 20 m nebo s jejím přehozením do 3 m z hornin třídy těžitelnosti I a II, skupiny 1 až 4</t>
  </si>
  <si>
    <t>-1707612670</t>
  </si>
  <si>
    <t xml:space="preserve">Poznámka k souboru cen:_x000D_
1. V ceně nejsou započteny náklady na úpravy pláně na koruně hrázek a na svahování na bocích hrázek; tyto zemní práce se oceňují cenami souborů cen 181 Úprava pláně vyrovnáním výškových rozdílů a 182 Svahování trvalých svahů do projektovaných profilů._x000D_
</t>
  </si>
  <si>
    <t>15,0*1,0*((0,5+1,0)/2) "hrázka"</t>
  </si>
  <si>
    <t>171151103</t>
  </si>
  <si>
    <t>Uložení sypanin do násypů strojně s rozprostřením sypaniny ve vrstvách a s hrubým urovnáním zhutněných z hornin soudržných jakékoliv třídy těžitelnosti</t>
  </si>
  <si>
    <t>908737537</t>
  </si>
  <si>
    <t xml:space="preserve">Poznámka k souboru cen:_x000D_
1. Ceny lze použít i pro uložení sypaniny s předepsaným zhutněním na trvalé skládky, do koryt vodotečí a do prohlubní terénu._x000D_
2. Cenu 25-1101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nelze použít:_x000D_
a) pro uložení sypaniny do hrází; uložení netříděné sypaniny do hrází se oceňuje cenami souboru cen 171 uložení netříděných sypanin do hrází,_x000D_
b) pro uložení sypaniny do ochranných valů nebo těch jejich částí, jejichž šířka je menší než 3 m. Toto uložení se oceňuje cenami souboru cen 175 Obsyp objektů._x000D_
4. V cenách není započteno hutnění boků násypů. Toto hutnění se oceňuje cenami souboru cen 171 15-11 Hutnění boků násypů z hornin soudržných a sypkých._x000D_
</t>
  </si>
  <si>
    <t>305*0,5 "plocha výkopu*0,5m násypu"</t>
  </si>
  <si>
    <t>-1940721918</t>
  </si>
  <si>
    <t>Poznámka k položce:_x000D_
Poznámka k položce: viz položka č.19</t>
  </si>
  <si>
    <t>-173606539</t>
  </si>
  <si>
    <t>235,04*1,8 "přepočet na t   1M3=1,8T"</t>
  </si>
  <si>
    <t>-17216469</t>
  </si>
  <si>
    <t>Poznámka k položce:_x000D_
Poznámka k položce: viz položka č.7, č.8, č.9, č.19</t>
  </si>
  <si>
    <t>524,92 "jámy"</t>
  </si>
  <si>
    <t>97,63 "rýhy"</t>
  </si>
  <si>
    <t>9,58 "šachty"</t>
  </si>
  <si>
    <t>-335,04 "vytlačená zemina"</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</si>
  <si>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</si>
  <si>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</si>
  <si>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766457974</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</si>
  <si>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V cenách nejsou zahrnuty náklady na nakupovanou sypaninu. Tato se oceňuje ve specifikaci._x000D_
</t>
  </si>
  <si>
    <t>38,5*1,48 "obsyp zatrubení"</t>
  </si>
  <si>
    <t>11*0,34 "obsyp výtlaku"</t>
  </si>
  <si>
    <t>10,5*0,48 "obsyp přepadů"</t>
  </si>
  <si>
    <t>-335748207</t>
  </si>
  <si>
    <t>65,76*2,0 "přepočet na t"</t>
  </si>
  <si>
    <t>321311115</t>
  </si>
  <si>
    <t>Konstrukce vodních staveb z betonu přehrad, jezů a plavebních komor, spodní stavby vodních elektráren, jader přehrad, odběrných věží a výpustných zařízení, opěrných zdí, šachet, šachtic a ostatních konstrukcí prostého pro prostředí s mrazovými cykly tř. C</t>
  </si>
  <si>
    <t>547345843</t>
  </si>
  <si>
    <t xml:space="preserve">Poznámka k souboru cen:_x000D_
1. Ceny lze použít i pro:_x000D_
a) konstrukce těsnících ostruh, vývarů, patek, dotlačných klínů, vtoků hrází a vodních elektráren, injekčních, revizních a komunikačních štol a základových výpustí hrází, podklad pod dlažbu dna vývaru,_x000D_
b) betony nevodostavebné a nemrazuvzdorné, pokud jsou výjimečně použity v částech konstrukcí._x000D_
2. Ceny neplatí pro:_x000D_
a) předsádkový beton; tento se oceňuje cenami souboru cen 313 43- .1 Předsádkový beton konstrukcí vodních staveb,_x000D_
b) betonový podklad pod dlažbu; tento se oceňuje cenami souboru cen 451 31-51 Podkladní a výplňové vrstvy z betonu prostého pod dlažbu,_x000D_
c) betonovou těsnící nebo opevňovací vrstvu; tato se oceňuje cenami souboru cen 457 31- Těsnicí vrstva z betonu odolného proti agresivnímu prostředí,_x000D_
d) betonové zálivky kotevních šroubů, ocelových konstrukcí, různých dutin apod.; tyto se oceňují cenami souboru cen 936 45-71 Zálivka kotevních šroubů, ocelových konstrukcí, různých dutin apod.._x000D_
3. V cenách jsou započteny i náklady na :_x000D_
a) úpravu, opracování a ošetření pracovních spár tlakovou vodou, vzduchem nebo odstraněním betonové vrstvy,_x000D_
b) spojovací vrstvu na pracovních spárách,_x000D_
c) ošetření a ochranu čerstvého betonu proti povětrnostním vlivům a proti vysýchání,_x000D_
d) odstranění drátů z líce konstrukce a na úpravu líce v místě po odstraněných drátech,_x000D_
e) osazení kotevních želez při betonování konstrukce,_x000D_
f) ztížení práce u drážek otvorů, kapes, injekčních trubek apod.._x000D_
4. V cenách z betonu pro konstrukce bílých van 321 32-12 nejsou započteny náklady na těsnění dilatačních a pracovních spar, tyto se oceňují cenami souborů cen 953 33 části A08 katalogu 801-1 Budovy a haly - zděné a monolitické._x000D_
5. Objem se stanoví v m3 betonové konstrukce; objem dutin jednotlivě do 0,20 m3 se od celkového objemu neodečítá._x000D_
</t>
  </si>
  <si>
    <t>0,6*6,5*3,2 "čelo vtok. objektu"</t>
  </si>
  <si>
    <t>0,6*0,3*1,3 "patka vtok. objektu"</t>
  </si>
  <si>
    <t>0,8*1,0*1,5 "patka pod VO"</t>
  </si>
  <si>
    <t>0,8*1,0*3,0 "patka VO"</t>
  </si>
  <si>
    <t>321351010</t>
  </si>
  <si>
    <t>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rovinných</t>
  </si>
  <si>
    <t>-770565302</t>
  </si>
  <si>
    <t xml:space="preserve">Poznámka k souboru cen:_x000D_
1. Ceny jsou určeny pro:_x000D_
a) bednění prováděné v prostorách zapažených nebo nezapažených,_x000D_
b) bednění ploch vodorovných, svislých nebo skloněných,_x000D_
c) bednění v prostoru bez výztuže nebo s výztuží jakékoliv hustoty,_x000D_
d) bednění prováděné taženou lištou, taženým bedněním, prefabrikovaným bedněním apod., kromě betonového prefabrikovaného bednění._x000D_
2. Ceny neplatí pro:_x000D_
a) bednění pohledových betonů. Tyto náklady se oceňují individuálně;_x000D_
b) bednění konstrukcí spirál a savek. Tyto náklady se oceňují cenami souboru cen 321 35-6111 až -6940 Obednění a odbednění spirál a savek._x000D_
c) bednění základových pasů, tyto práce lze ocenit cenami 27.35 katalogu 801-1._x000D_
3. V cenách jsou započteny i náklady na:_x000D_
a) podíl bednění otvorů, kapes, rýh, prostupů, výklenků apod. objemu jednotlivě do 1 m3,_x000D_
b) bednění v provedení, které nevyžaduje další úpravu betonových a železobetonových konstrukcí._x000D_
4. V cenách nejsou započteny náklady na podpěrné konstrukce; tyto se oceňují cenami katalogu 800-3 Lešení._x000D_
5. Plocha se stanoví v m2 rozvinuté plochy obedňované konstrukce._x000D_
6. Při výpočtu rozvinuté plochy obedňované konstrukce se neberou v úvahu otvory, kapsy, rýhy, prostupy, výklenky apod. objemu jednotlivě do 1 m3 ._x000D_
</t>
  </si>
  <si>
    <t>0,6*3,2*2 "čelo vtok. objektu-krátké"</t>
  </si>
  <si>
    <t>3,2*6,5*2 "čelo vtok. objektu-dlouhé"</t>
  </si>
  <si>
    <t>0,6*0,3*2 "patka vtok. objektu -krátké"</t>
  </si>
  <si>
    <t>1,3*0,6*2 "patka vtok. objektu-dlouhé"</t>
  </si>
  <si>
    <t>0,8*1,0*2 "patka pod VO-krátké"</t>
  </si>
  <si>
    <t>0,8*1,5*2 "patka pod VO-dlouhé"</t>
  </si>
  <si>
    <t>0,8*1,0*2 "patka VO-krátké"</t>
  </si>
  <si>
    <t>0,8*3,0*2 "patka VO-dlouhé"</t>
  </si>
  <si>
    <t>321352010</t>
  </si>
  <si>
    <t>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rovinných</t>
  </si>
  <si>
    <t>1087503296</t>
  </si>
  <si>
    <t>Poznámka k položce:_x000D_
Poznámka k položce: viz položka č.30</t>
  </si>
  <si>
    <t>380321662</t>
  </si>
  <si>
    <t>Kompletní konstrukce čistíren odpadních vod, nádrží, vodojemů, kanálů z betonu železového bez výztuže a bednění bez zvýšených nároků na prostředí tř. C 30/37, tl. přes 150 do 300 mm</t>
  </si>
  <si>
    <t>-1199857919</t>
  </si>
  <si>
    <t xml:space="preserve">Poznámka k souboru cen:_x000D_
1. V cenách z betonu pro konstrukce bílých van 380 32-63 nejsou započteny náklady na těsnění dilatačních a pracovních spar, tyto se oceňují cenami souborů cen 953 33 části A08 katalogu 801-1 Budovy a haly - zděné a monolitické._x000D_
</t>
  </si>
  <si>
    <t>Poznámka k položce:_x000D_
Poznámka k položce: viz příloha D.1.IO.1b.1, D.1.IO.1b.2, D.1.IO.1b.3</t>
  </si>
  <si>
    <t>5,5*7,2*0,2"stropní deska"</t>
  </si>
  <si>
    <t>6,5*4,2*0,3 "příčka dlouhá"</t>
  </si>
  <si>
    <t>3,93*5,0*0,3 "příčka krátká"</t>
  </si>
  <si>
    <t>380321663</t>
  </si>
  <si>
    <t>Kompletní konstrukce čistíren odpadních vod, nádrží, vodojemů, kanálů z betonu železového bez výztuže a bednění bez zvýšených nároků na prostředí tř. C 30/37, tl. přes 300 mm</t>
  </si>
  <si>
    <t>-90516083</t>
  </si>
  <si>
    <t>11,3*4,2*0,35*2 "boční stěny dlouhé"</t>
  </si>
  <si>
    <t>3,93*7,2*0,35 "boční stěna krátká"</t>
  </si>
  <si>
    <t>4,2*7,2*0,35 "boční stěna krátká"</t>
  </si>
  <si>
    <t>12,2*7,4*0,35 "podkladní deska"</t>
  </si>
  <si>
    <t>380356231</t>
  </si>
  <si>
    <t>Bednění kompletních konstrukcí čistíren odpadních vod, nádrží, vodojemů, kanálů konstrukcí neomítaných z betonu prostého nebo železového ploch rovinných zřízení</t>
  </si>
  <si>
    <t>-472585160</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</si>
  <si>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</si>
  <si>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3,93*7,2*2 "boční stěna krátká"</t>
  </si>
  <si>
    <t>7,2*4,2*2 "boční stěna krátká"</t>
  </si>
  <si>
    <t>11,3*4,2*4 "boční stěny dlouhé"</t>
  </si>
  <si>
    <t>6,5*4,2*2 "příčka dlouhá"</t>
  </si>
  <si>
    <t>5,0*3,93*2 "příčka krátká"</t>
  </si>
  <si>
    <t>(1,1+1,44)*2 "stropní deska"</t>
  </si>
  <si>
    <t>(2,59+4,27)*2 "podkladní deska"</t>
  </si>
  <si>
    <t>380356232</t>
  </si>
  <si>
    <t>Bednění kompletních konstrukcí čistíren odpadních vod, nádrží, vodojemů, kanálů konstrukcí neomítaných z betonu prostého nebo železového ploch rovinných odstranění</t>
  </si>
  <si>
    <t>-170128043</t>
  </si>
  <si>
    <t>Poznámka k položce:_x000D_
Poznámka k položce: viz položka č.34</t>
  </si>
  <si>
    <t>380361001</t>
  </si>
  <si>
    <t>Výztuž kompletních konstrukcí čistíren odpadních vod, nádrží, vodojemů, kanálů z oceli 10 216 (E)</t>
  </si>
  <si>
    <t>-1718354454</t>
  </si>
  <si>
    <t>(22,01+85,30)*0,13 "130kg na 1t"</t>
  </si>
  <si>
    <t>451561112</t>
  </si>
  <si>
    <t>Lože pod dlažby z kameniva drceného drobného, tl. vrstvy přes 100 do 150 mm</t>
  </si>
  <si>
    <t>2053572773</t>
  </si>
  <si>
    <t xml:space="preserve">Poznámka k souboru cen:_x000D_
1. Ceny lze použít i pro zřízení podkladního lože pod patky a konstrukce z prefabrikátů._x000D_
2. V cenách jsou započteny i náklady na urovnání líce vrstvy._x000D_
3. Plocha se stanoví v m2 dlažby, pod kterou je lože určeno._x000D_
</t>
  </si>
  <si>
    <t>3,65*1,5 "vtok. objekt"</t>
  </si>
  <si>
    <t>3,00*1,5 "žlab pod VO"</t>
  </si>
  <si>
    <t>3,0*3,5 "opevnění VO"</t>
  </si>
  <si>
    <t>1369422969</t>
  </si>
  <si>
    <t>Poznámka k položce:_x000D_
Poznámka k položce: viz příloha D.1.IO.1b.1, D.1.IO.1b.2, D.1.IO.1b.3, D.1.IO.1b.4, D.1.IO.1b.5</t>
  </si>
  <si>
    <t>38,5*0,2 "lože zatrubení"</t>
  </si>
  <si>
    <t>11*0,1 "lože výtlak"</t>
  </si>
  <si>
    <t>10,5*0,11 "lože přepad a odtok ČOV a ČS"</t>
  </si>
  <si>
    <t>13,8*8,8*0,15 "lože ČOV"</t>
  </si>
  <si>
    <t>4,36*3,76*0,15 "lože ČS"</t>
  </si>
  <si>
    <t>452111111</t>
  </si>
  <si>
    <t>Osazení betonových dílců pražců pod potrubí v otevřeném výkopu, průřezové plochy do 25000 mm2</t>
  </si>
  <si>
    <t>-949285805</t>
  </si>
  <si>
    <t>Poznámka k položce:_x000D_
Poznámka k položce: viz příloha D.1.IO.1b.1, D.1.IO.1b.2, D.1.IO.1b.5, D.1.IO.1b.6</t>
  </si>
  <si>
    <t>59223734</t>
  </si>
  <si>
    <t>podkladek pod trouby betonové/ŽB DN 600-800</t>
  </si>
  <si>
    <t>684130298</t>
  </si>
  <si>
    <t>-893295465</t>
  </si>
  <si>
    <t>pc12</t>
  </si>
  <si>
    <t>Prstenec šachtový vyrovnávací - TBW-Q.1 63/4</t>
  </si>
  <si>
    <t>-331548592</t>
  </si>
  <si>
    <t>Poznámka k položce:_x000D_
Poznámka k položce: viz položka č.41</t>
  </si>
  <si>
    <t>59224010</t>
  </si>
  <si>
    <t>prstenec šachtový vyrovnávací betonový 625x100x40mm</t>
  </si>
  <si>
    <t>164777347</t>
  </si>
  <si>
    <t>452311151</t>
  </si>
  <si>
    <t>Podkladní a zajišťovací konstrukce z betonu prostého v otevřeném výkopu desky pod potrubí, stoky a drobné objekty z betonu tř. C 20/25</t>
  </si>
  <si>
    <t>596342356</t>
  </si>
  <si>
    <t xml:space="preserve">Poznámka k souboru cen:_x000D_
1. Ceny -1121 až -1191 a -1192 lze použít i pro ochrannou vrstvu pod železobetonové konstrukce._x000D_
2. Ceny -2121 až -2191 a -2192 jsou určeny pro jakékoliv úkosy sedel._x000D_
</t>
  </si>
  <si>
    <t>Poznámka k položce:_x000D_
Poznámka k položce: viz příloha D.1.IO.1b.1, D.1.IO.1b.2, D.1.IO.1b.4, D.1.IO.1b.8</t>
  </si>
  <si>
    <t>0,1*0,65*0,65*2 "UV1, UV2"</t>
  </si>
  <si>
    <t>3,3*3,3*0,2 "deska ČS"</t>
  </si>
  <si>
    <t>452312131</t>
  </si>
  <si>
    <t>Podkladní a zajišťovací konstrukce z betonu prostého v otevřeném výkopu sedlové lože pod potrubí z betonu tř. C 12/15</t>
  </si>
  <si>
    <t>-1857813117</t>
  </si>
  <si>
    <t>0,57*38,5 "betonové lože zatrubení"</t>
  </si>
  <si>
    <t>452351101</t>
  </si>
  <si>
    <t>Bednění podkladních a zajišťovacích konstrukcí v otevřeném výkopu desek nebo sedlových loží pod potrubí, stoky a drobné objekty</t>
  </si>
  <si>
    <t>616819388</t>
  </si>
  <si>
    <t>Poznámka k položce:_x000D_
Poznámka k položce: viz položka č.45</t>
  </si>
  <si>
    <t>0,38*38,5*2 "bednění sedl. lože"</t>
  </si>
  <si>
    <t>(0,65*4*0,1)*2 "desky UV1, UV2"</t>
  </si>
  <si>
    <t>3,3*0,2*4 "deska ČS"</t>
  </si>
  <si>
    <t>452368211</t>
  </si>
  <si>
    <t>Výztuž podkladních desek, bloků nebo pražců v otevřeném výkopu ze svařovaných sítí typu Kari</t>
  </si>
  <si>
    <t>-604306099</t>
  </si>
  <si>
    <t>2,5*6,5*2*0,008 "čelo vtok. objektu - dlouhé"</t>
  </si>
  <si>
    <t>0,6*6,5*2*0,008 "čelo vtok. objektu - krátké"</t>
  </si>
  <si>
    <t>1,35*1,0*0,008 "deska vtok. objektu"</t>
  </si>
  <si>
    <t>3,65*1,5*0,008 "pod dlažbu vtok. objektu"</t>
  </si>
  <si>
    <t>1,5*3,0*0,008 "žlab VO"</t>
  </si>
  <si>
    <t>3,0*3,5*0,008 "pod dlažbu opevnění VO"</t>
  </si>
  <si>
    <t>0,6*1,3*2*0,008 "patka vtok. objektu-dlouhé"</t>
  </si>
  <si>
    <t>0,3*1,3*2*0,008 "patka vtok. objektu-krátké"</t>
  </si>
  <si>
    <t>0,8*3,0*2*0,008 "patka VO - krátké"</t>
  </si>
  <si>
    <t>1,0*3,0*2*0,008 "patka VO- dlouhé"</t>
  </si>
  <si>
    <t>0,8*1,5*2*0,008 "patka pod VO - krátké"</t>
  </si>
  <si>
    <t>1,0*1,5*2*0,008 "patka pod VO - dlouhé"</t>
  </si>
  <si>
    <t>465513127</t>
  </si>
  <si>
    <t>Dlažba z lomového kamene lomařsky upraveného na cementovou maltu, s vyspárováním cementovou maltou, tl. kamene 200 mm</t>
  </si>
  <si>
    <t>853244806</t>
  </si>
  <si>
    <t xml:space="preserve">Poznámka k souboru cen:_x000D_
1. Ceny neplatí pro:_x000D_
a) dlažby o sklonu přes 1:1; tyto se oceňují příslušnými cenami souboru cen 326 21-1 . Zdivo nadzákladové z lomového kamene upraveného._x000D_
2. V cenách nejsou započteny náklady na:_x000D_
a) podkladní betonové lože; toto se oceňuje cenami souboru cen 451 31-51 Podkladní a výplňové vrstvy z betonu prostého,_x000D_
b) lože z kameniva; toto se oceňuje cenami souboru cen 451.. Lože z kameniva._x000D_
3. Plocha se stanoví v m2 rozvinuté lícní plochy dlažby._x000D_
</t>
  </si>
  <si>
    <t>812472121</t>
  </si>
  <si>
    <t>Montáž potrubí z trub betonových hrdlových v otevřeném výkopu ve sklonu do 20 % z trub těsněných pryžovými kroužky DN 800</t>
  </si>
  <si>
    <t>-369356699</t>
  </si>
  <si>
    <t xml:space="preserve">Poznámka k souboru cen:_x000D_
1. V položkách cen 812 . . -2121 nejsou započteny náklady na dodání těsnících pryžových kroužků. Tyto kroužky se oceňují ve specifikaci, nejsou-li zahrnuty v ceně trub._x000D_
</t>
  </si>
  <si>
    <t>59223014</t>
  </si>
  <si>
    <t>trouba betonová hrdlová DN 800</t>
  </si>
  <si>
    <t>-2013026246</t>
  </si>
  <si>
    <t>38,5*1,08</t>
  </si>
  <si>
    <t>871211211</t>
  </si>
  <si>
    <t>Montáž vodovodního potrubí z plastů v otevřeném výkopu z polyetylenu PE 100 svařovaných elektrotvarovkou SDR 11/PN16 D 63 x 5,8 mm</t>
  </si>
  <si>
    <t>1507790339</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</si>
  <si>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-1211 jsou určeny i pro plošné kolektory primárních okruhů tepelných čerpadel._x000D_
</t>
  </si>
  <si>
    <t>28613670</t>
  </si>
  <si>
    <t>potrubí vodovodní třívrstvé PE100 SDR11 s dodatečným opláštěním a integrovaným detekčním vodičem, 63 x 5,8mm</t>
  </si>
  <si>
    <t>1498346066</t>
  </si>
  <si>
    <t>871355221</t>
  </si>
  <si>
    <t>Kanalizační potrubí z tvrdého PVC v otevřeném výkopu ve sklonu do 20 %, hladkého plnostěnného jednovrstvého, tuhost třídy SN 8 DN 200</t>
  </si>
  <si>
    <t>-793683201</t>
  </si>
  <si>
    <t>1+1 "UV1-2"</t>
  </si>
  <si>
    <t>871375221</t>
  </si>
  <si>
    <t>Kanalizační potrubí z tvrdého PVC v otevřeném výkopu ve sklonu do 20 %, hladkého plnostěnného jednovrstvého, tuhost třídy SN 8 DN 315</t>
  </si>
  <si>
    <t>2132478103</t>
  </si>
  <si>
    <t>3,0 "přepad ČOV"</t>
  </si>
  <si>
    <t>7,5 "přepad ČS"</t>
  </si>
  <si>
    <t>877211112</t>
  </si>
  <si>
    <t>Montáž tvarovek na vodovodním plastovém potrubí z polyetylenu PE 100 elektrotvarovek SDR 11/PN16 kolen 90° d 63</t>
  </si>
  <si>
    <t>222523323</t>
  </si>
  <si>
    <t xml:space="preserve">Poznámka k souboru cen:_x000D_
1. V cenách montáže tvarovek nejsou započteny náklady na dodání tvarovek. Tyto náklady se oceňují ve specifikaci._x000D_
</t>
  </si>
  <si>
    <t>Poznámka k položce:_x000D_
Poznámka k položce: viz položka č.52</t>
  </si>
  <si>
    <t>28653055</t>
  </si>
  <si>
    <t>elektrokoleno 90° PE 100 D 63mm</t>
  </si>
  <si>
    <t>-1528984200</t>
  </si>
  <si>
    <t>892241111</t>
  </si>
  <si>
    <t>Tlakové zkoušky vodou na potrubí DN do 80</t>
  </si>
  <si>
    <t>858822415</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</si>
  <si>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</si>
  <si>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892372111</t>
  </si>
  <si>
    <t>Tlakové zkoušky vodou zabezpečení konců potrubí při tlakových zkouškách DN do 300</t>
  </si>
  <si>
    <t>360493031</t>
  </si>
  <si>
    <t>894411151</t>
  </si>
  <si>
    <t>Zřízení šachet kanalizačních z betonových dílců výšky vstupu do 1,50 m s obložením dna betonem tř. C 25/30, na potrubí DN 600</t>
  </si>
  <si>
    <t>-1040318859</t>
  </si>
  <si>
    <t>59224056</t>
  </si>
  <si>
    <t>kónus pro kanalizační šachty s kapsovým stupadlem 100/62,5x67x12cm</t>
  </si>
  <si>
    <t>-1939382916</t>
  </si>
  <si>
    <t>BET.KSUM15017511BB2</t>
  </si>
  <si>
    <t>BEST-ŠACH.DNO/SU-M 1500x1750DN1100/2 PS BB</t>
  </si>
  <si>
    <t>-264991822</t>
  </si>
  <si>
    <t>59224061</t>
  </si>
  <si>
    <t>dno betonové šachtové kulaté DN 1000x600, 100x75x15cm</t>
  </si>
  <si>
    <t>-1997325161</t>
  </si>
  <si>
    <t>BET.KAPM106227ZE</t>
  </si>
  <si>
    <t>BEST-PŘECH.DESKA/AP-M 1200/625x270 ZE</t>
  </si>
  <si>
    <t>1530300036</t>
  </si>
  <si>
    <t>-217683022</t>
  </si>
  <si>
    <t>pc133</t>
  </si>
  <si>
    <t>Skruž výšky 500 mm DN 1200 - TBS-Q.1 120/50</t>
  </si>
  <si>
    <t>486787573</t>
  </si>
  <si>
    <t>Poznámka k položce:_x000D_
Poznámka k položce: viz položka č.60</t>
  </si>
  <si>
    <t>-611520050</t>
  </si>
  <si>
    <t>895941311</t>
  </si>
  <si>
    <t>Zřízení vpusti kanalizační uliční z betonových dílců typ UVB-50</t>
  </si>
  <si>
    <t>1541985757</t>
  </si>
  <si>
    <t xml:space="preserve">Poznámka k souboru cen:_x000D_
1. V cenách jsou započteny i náklady na zřízení lože ze štěrkopísku._x000D_
2. V cenách nejsou započteny náklady na:_x000D_
a) dodání betonových dílců; betonové dílce se oceňují ve specifikaci,_x000D_
b) dodání kameninových dílců; kameninové dílce se oceňují ve specifikaci,_x000D_
c) litinové mříže; osazení mříží se oceňuje cenami souboru cen 899 20- . 1 Osazení mříží litinových včetně rámů a košů na bahno části A 01 tohoto katalogu; dodání mříží se oceňuje ve specifikaci,_x000D_
d) podkladní prstence; tyto se oceňují cenami souboru cen 452 38-6 . Podkladní a a vyrovnávací prstence části A 01 tohoto katalogu._x000D_
</t>
  </si>
  <si>
    <t>Poznámka k položce:_x000D_
Poznámka k položce: vviz příloha D.1.IO.1b.1, D.1.IO.1b.2, D.1.IO.1b.8</t>
  </si>
  <si>
    <t>59223850</t>
  </si>
  <si>
    <t>dno pro uliční vpusť s výtokovým otvorem betonové 450x330x50mm</t>
  </si>
  <si>
    <t>1750124203</t>
  </si>
  <si>
    <t>59223864</t>
  </si>
  <si>
    <t>prstenec pro uliční vpusť vyrovnávací betonový 390x60x130mm</t>
  </si>
  <si>
    <t>1987817539</t>
  </si>
  <si>
    <t>59223857</t>
  </si>
  <si>
    <t>skruž pro uliční vpusť horní betonová 450x295x50mm</t>
  </si>
  <si>
    <t>1015076758</t>
  </si>
  <si>
    <t>59223860</t>
  </si>
  <si>
    <t>skruž pro uliční vpusť středová betonová 450x195x50mm</t>
  </si>
  <si>
    <t>-1972284669</t>
  </si>
  <si>
    <t>59223874</t>
  </si>
  <si>
    <t>koš vysoký pro uliční vpusti žárově Pz plech pro rám 500/300mm</t>
  </si>
  <si>
    <t>-827534275</t>
  </si>
  <si>
    <t>556782310</t>
  </si>
  <si>
    <t>55241402</t>
  </si>
  <si>
    <t>poklop šachtový s rámem DN 600 třída D400 bez odvětrání</t>
  </si>
  <si>
    <t>381345404</t>
  </si>
  <si>
    <t>899204112</t>
  </si>
  <si>
    <t>Osazení mříží litinových včetně rámů a košů na bahno pro třídu zatížení D400, E600</t>
  </si>
  <si>
    <t>896154637</t>
  </si>
  <si>
    <t xml:space="preserve">Poznámka k souboru cen:_x000D_
1. V cenách nejsou započteny náklady na dodání mříží, rámů a košů na bahno; tyto náklady se oceňují ve specifikaci._x000D_
</t>
  </si>
  <si>
    <t>28661938</t>
  </si>
  <si>
    <t>mříž litinová 600/40T, 420X620 D400</t>
  </si>
  <si>
    <t>-2099204763</t>
  </si>
  <si>
    <t>899721111</t>
  </si>
  <si>
    <t>Signalizační vodič na potrubí DN do 150 mm</t>
  </si>
  <si>
    <t>-861815414</t>
  </si>
  <si>
    <t>899722112</t>
  </si>
  <si>
    <t>Krytí potrubí z plastů výstražnou fólií z PVC šířky 25 cm</t>
  </si>
  <si>
    <t>-1090592229</t>
  </si>
  <si>
    <t>899722113</t>
  </si>
  <si>
    <t>Krytí potrubí z plastů výstražnou fólií z PVC šířky 34 cm</t>
  </si>
  <si>
    <t>439464097</t>
  </si>
  <si>
    <t>998144471</t>
  </si>
  <si>
    <t>Přesun hmot pro nádrže, jímky, zásobníky a jámy pozemní mimo zemědělství se svislou nosnou konstrukcí montovanou z dílců betonových tyčových nebo plošných vodorovná dopravní vzdálenost do 50 m, pro nádrže výšky do 25 m</t>
  </si>
  <si>
    <t>-1154873030</t>
  </si>
  <si>
    <t xml:space="preserve">Poznámka k souboru cen:_x000D_
1. Přesun hmot pro sila a zásobníky prováděné do posuvného bednění se oceňuje cenami části A 03 tohoto ceníku._x000D_
</t>
  </si>
  <si>
    <t>531,707 "CELKEM</t>
  </si>
  <si>
    <t>-1307672681</t>
  </si>
  <si>
    <t>-759240417</t>
  </si>
  <si>
    <t>1884897296</t>
  </si>
  <si>
    <t>-1948599522</t>
  </si>
  <si>
    <t>2035356652</t>
  </si>
  <si>
    <t>1295970184</t>
  </si>
  <si>
    <t>-2131554085</t>
  </si>
  <si>
    <t>-10760477</t>
  </si>
  <si>
    <t>D.1.IO.2. - PŘÍPOJKA NN</t>
  </si>
  <si>
    <t>PSV - Práce a dodávky PSV</t>
  </si>
  <si>
    <t xml:space="preserve">    741 - Elektroinstalace - silnoproud</t>
  </si>
  <si>
    <t>HZS - Hodinové zúčtovací sazby</t>
  </si>
  <si>
    <t>113106161</t>
  </si>
  <si>
    <t>Rozebrání dlažeb a dílců vozovek a ploch s přemístěním hmot na skládku na vzdálenost do 3 m nebo s naložením na dopravní prostředek, s jakoukoliv výplní spár ručně z drobných kostek nebo odseků s ložem z kameniva</t>
  </si>
  <si>
    <t>-1947071332</t>
  </si>
  <si>
    <t>8*1</t>
  </si>
  <si>
    <t>113106162</t>
  </si>
  <si>
    <t>Rozebrání dlažeb a dílců vozovek a ploch s přemístěním hmot na skládku na vzdálenost do 3 m nebo s naložením na dopravní prostředek, s jakoukoliv výplní spár ručně z drobných kostek nebo odseků s ložem ze živice</t>
  </si>
  <si>
    <t>1519306576</t>
  </si>
  <si>
    <t>6*1</t>
  </si>
  <si>
    <t>113106171</t>
  </si>
  <si>
    <t>Rozebrání dlažeb a dílců vozovek a ploch s přemístěním hmot na skládku na vzdálenost do 3 m nebo s naložením na dopravní prostředek, s jakoukoliv výplní spár ručně ze zámkové dlažby s ložem z kameniva</t>
  </si>
  <si>
    <t>1395436112</t>
  </si>
  <si>
    <t>2*1</t>
  </si>
  <si>
    <t>132251102</t>
  </si>
  <si>
    <t>Hloubení nezapažených rýh šířky do 800 mm strojně s urovnáním dna do předepsaného profilu a spádu v hornině třídy těžitelnosti I skupiny 3 přes 20 do 50 m3</t>
  </si>
  <si>
    <t>-1889785660</t>
  </si>
  <si>
    <t>0,6*0,7*62</t>
  </si>
  <si>
    <t>115943194</t>
  </si>
  <si>
    <t>0,6*0,4*62</t>
  </si>
  <si>
    <t>-1605861685</t>
  </si>
  <si>
    <t>"zemina bude využita v místě stavby</t>
  </si>
  <si>
    <t>14,880*(15-10)</t>
  </si>
  <si>
    <t>174151101</t>
  </si>
  <si>
    <t>1089405448</t>
  </si>
  <si>
    <t>58331200</t>
  </si>
  <si>
    <t>štěrkopísek netříděný zásypový</t>
  </si>
  <si>
    <t>1105052433</t>
  </si>
  <si>
    <t>0,6*0,4*62*2,0</t>
  </si>
  <si>
    <t>566901124</t>
  </si>
  <si>
    <t>Vyspravení podkladu po překopech inženýrských sítí plochy do 15 m2 s rozprostřením a zhutněním štěrkopískem tl. 250 mm</t>
  </si>
  <si>
    <t>1797053861</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</si>
  <si>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</si>
  <si>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566901134</t>
  </si>
  <si>
    <t>Vyspravení podkladu po překopech inženýrských sítí plochy do 15 m2 s rozprostřením a zhutněním štěrkodrtí tl. 250 mm</t>
  </si>
  <si>
    <t>1334754973</t>
  </si>
  <si>
    <t>566901162</t>
  </si>
  <si>
    <t>Vyspravení podkladu po překopech inženýrských sítí plochy do 15 m2 s rozprostřením a zhutněním obalovaným kamenivem ACP (OK) tl. 150 mm</t>
  </si>
  <si>
    <t>1802366363</t>
  </si>
  <si>
    <t>566901172</t>
  </si>
  <si>
    <t>Vyspravení podkladu po překopech inženýrských sítí plochy do 15 m2 s rozprostřením a zhutněním směsí zpevněnou cementem SC C 20/25 (PB I) tl. 150 mm</t>
  </si>
  <si>
    <t>-762597954</t>
  </si>
  <si>
    <t>572340112</t>
  </si>
  <si>
    <t>Vyspravení krytu komunikací po překopech inženýrských sítí plochy do 15 m2 asfaltovým betonem ACO (AB), po zhutnění tl. přes 50 do 70 mm</t>
  </si>
  <si>
    <t>-1900805815</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</si>
  <si>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</si>
  <si>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572370112</t>
  </si>
  <si>
    <t>Vyspravení krytu komunikací po překopech inženýrských sítí plochy do 15 m2 dlažbou z kamenných kostek s ložem z kameniva těženého drobných</t>
  </si>
  <si>
    <t>1006540823</t>
  </si>
  <si>
    <t>776880583</t>
  </si>
  <si>
    <t>2038100863</t>
  </si>
  <si>
    <t>-1782449877</t>
  </si>
  <si>
    <t>726456453</t>
  </si>
  <si>
    <t>6*2 "délka komunikace-dlažba)*2 pruhy"</t>
  </si>
  <si>
    <t>-1259680308</t>
  </si>
  <si>
    <t>6*2</t>
  </si>
  <si>
    <t>188186546</t>
  </si>
  <si>
    <t>3*1</t>
  </si>
  <si>
    <t>-353531908</t>
  </si>
  <si>
    <t>2058947628</t>
  </si>
  <si>
    <t>"materiál bude využit na provizorní překopy</t>
  </si>
  <si>
    <t>45,997</t>
  </si>
  <si>
    <t>PSV</t>
  </si>
  <si>
    <t>Práce a dodávky PSV</t>
  </si>
  <si>
    <t>741</t>
  </si>
  <si>
    <t>Elektroinstalace - silnoproud</t>
  </si>
  <si>
    <t>741123227</t>
  </si>
  <si>
    <t>Montáž kabelů hliníkových bez ukončení uložených volně plných nebo laněných kulatých (např. AYKY) počtu a průřezu žil 4x70 až 95 mm2</t>
  </si>
  <si>
    <t>512985760</t>
  </si>
  <si>
    <t>8591462016385</t>
  </si>
  <si>
    <t>1-AYKY-J 4x70 RE</t>
  </si>
  <si>
    <t>-1686467456</t>
  </si>
  <si>
    <t>70,000*1,1</t>
  </si>
  <si>
    <t>10.699.323</t>
  </si>
  <si>
    <t>Skříň ER212/NKP7P-C v pilíři</t>
  </si>
  <si>
    <t>-1690707344</t>
  </si>
  <si>
    <t>741130012</t>
  </si>
  <si>
    <t>Ukončení vodičů izolovaných s označením a zapojením v rozváděči nebo na přístroji, průřezu žíly do 70 mm2</t>
  </si>
  <si>
    <t>1440245356</t>
  </si>
  <si>
    <t>4*2*2</t>
  </si>
  <si>
    <t>741331032</t>
  </si>
  <si>
    <t>Montáž měřicích přístrojů bez zapojení vodičů elektroměru třífázového</t>
  </si>
  <si>
    <t>-135677002</t>
  </si>
  <si>
    <t>998741201</t>
  </si>
  <si>
    <t>Přesun hmot pro silnoproud stanovený procentní sazbou (%) z ceny vodorovná dopravní vzdálenost do 50 m v objektech výšky do 6 m</t>
  </si>
  <si>
    <t>%</t>
  </si>
  <si>
    <t>-717815658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</si>
  <si>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</si>
  <si>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HZS</t>
  </si>
  <si>
    <t>Hodinové zúčtovací sazby</t>
  </si>
  <si>
    <t>HZS1302</t>
  </si>
  <si>
    <t>Hodinové zúčtovací sazby profesí HSV provádění konstrukcí zedník specialista</t>
  </si>
  <si>
    <t>512</t>
  </si>
  <si>
    <t>-200238008</t>
  </si>
  <si>
    <t>"MONTÁŽ ELEKTROMĚROVÉHO PILÍŘE"5</t>
  </si>
  <si>
    <t>HZS4211</t>
  </si>
  <si>
    <t>Hodinové zúčtovací sazby ostatních profesí revizní a kontrolní činnost revizní technik</t>
  </si>
  <si>
    <t>205861478</t>
  </si>
  <si>
    <t>"VYPRACOVÁNÍ REVIZNÍ ZPRÁVY" 8</t>
  </si>
  <si>
    <t>012103000</t>
  </si>
  <si>
    <t>Geodetické práce před výstavbou</t>
  </si>
  <si>
    <t>KM</t>
  </si>
  <si>
    <t>1024</t>
  </si>
  <si>
    <t>1979693565</t>
  </si>
  <si>
    <t>"VYTYČENÍ TRASY"0,062</t>
  </si>
  <si>
    <t>012303000</t>
  </si>
  <si>
    <t>Geodetické práce po výstavbě</t>
  </si>
  <si>
    <t>-676673552</t>
  </si>
  <si>
    <t>"ZAMĚŘENÍ SKUTEČNÉHO PROVEDENÍ" 0,062</t>
  </si>
  <si>
    <t>013254000</t>
  </si>
  <si>
    <t>Dokumentace skutečného provedení stavby</t>
  </si>
  <si>
    <t>KČ</t>
  </si>
  <si>
    <t>819284488</t>
  </si>
  <si>
    <t>D.1.IO.3. - VODOVODNÍ PŘÍPOJKA</t>
  </si>
  <si>
    <t xml:space="preserve">    722 - Zdravotechnika - vnitřní vodovod</t>
  </si>
  <si>
    <t>1597402625</t>
  </si>
  <si>
    <t>Poznámka k položce:_x000D_
Poznámka k položce: viz příloha D.1.IO.3.1, D.1.IO.3.2</t>
  </si>
  <si>
    <t>30*1,5 "pruh dlažby š. 1,5m"</t>
  </si>
  <si>
    <t>113107112</t>
  </si>
  <si>
    <t>Odstranění podkladů nebo krytů ručně s přemístěním hmot na skládku na vzdálenost do 3 m nebo s naložením na dopravní prostředek z kameniva těženého, o tl. vrstvy přes 100 do 200 mm</t>
  </si>
  <si>
    <t>807731974</t>
  </si>
  <si>
    <t>30*1,5 "pod dlažbou"</t>
  </si>
  <si>
    <t>113107122</t>
  </si>
  <si>
    <t>Odstranění podkladů nebo krytů ručně s přemístěním hmot na skládku na vzdálenost do 3 m nebo s naložením na dopravní prostředek z kameniva hrubého drceného, o tl. vrstvy přes 100 do 200 mm</t>
  </si>
  <si>
    <t>-1423851167</t>
  </si>
  <si>
    <t>-145315826</t>
  </si>
  <si>
    <t>-1765961123</t>
  </si>
  <si>
    <t>1*1 "1x kabel"</t>
  </si>
  <si>
    <t>-1847760876</t>
  </si>
  <si>
    <t>1,1*1,3*2,0*1 "1x kabel"</t>
  </si>
  <si>
    <t>132254203</t>
  </si>
  <si>
    <t>Hloubení zapažených rýh šířky přes 800 do 2 000 mm strojně s urovnáním dna do předepsaného profilu a spádu v hornině třídy těžitelnosti I skupiny 3 přes 50 do 100 m3</t>
  </si>
  <si>
    <t>679071118</t>
  </si>
  <si>
    <t>34,00*1,50*1,00 "zeleň"</t>
  </si>
  <si>
    <t>30,00*1,00*1,00 "pod dlažbou"</t>
  </si>
  <si>
    <t>151201101</t>
  </si>
  <si>
    <t>Zřízení pažení a rozepření stěn rýh pro podzemní vedení zátažné, hloubky do 2 m</t>
  </si>
  <si>
    <t>1317003634</t>
  </si>
  <si>
    <t>Poznámka k položce:_x000D_
Poznámka k položce: viz položka č.7</t>
  </si>
  <si>
    <t>64,0*1,5*2</t>
  </si>
  <si>
    <t>151201111</t>
  </si>
  <si>
    <t>Odstranění pažení a rozepření stěn rýh pro podzemní vedení s uložením materiálu na vzdálenost do 3 m od kraje výkopu zátažné, hloubky do 2 m</t>
  </si>
  <si>
    <t>-1328751422</t>
  </si>
  <si>
    <t>2093674268</t>
  </si>
  <si>
    <t>23,00*3,14*0,015*0,015 "potrubí"</t>
  </si>
  <si>
    <t>23,00*0,10 "lože"</t>
  </si>
  <si>
    <t>23,00*0,33 "obsyp"</t>
  </si>
  <si>
    <t>30,00*1,00*1,00 "rýha pod stáv. dlažbou"</t>
  </si>
  <si>
    <t>(8,00+3,00)*1,50*1,00 "rýha pod novou dlažbou"</t>
  </si>
  <si>
    <t>167151101</t>
  </si>
  <si>
    <t>Nakládání, skládání a překládání neulehlého výkopku nebo sypaniny strojně nakládání, množství do 100 m3, z horniny třídy těžitelnosti I, skupiny 1 až 3</t>
  </si>
  <si>
    <t>1555668150</t>
  </si>
  <si>
    <t>-1561593914</t>
  </si>
  <si>
    <t>Poznámka k položce:_x000D_
Poznámka k položce: viz  položka č.11</t>
  </si>
  <si>
    <t>-1418770317</t>
  </si>
  <si>
    <t>56,406*1,8 "přepočet na t 1M3=1,8T"</t>
  </si>
  <si>
    <t>2108874444</t>
  </si>
  <si>
    <t>81,00 "celk. výkop"</t>
  </si>
  <si>
    <t>-6,40 "lože"</t>
  </si>
  <si>
    <t>-21,12 "obsyp"</t>
  </si>
  <si>
    <t>-64,00*3,14*0,015*0,015 "potrubí"</t>
  </si>
  <si>
    <t>-1584850270</t>
  </si>
  <si>
    <t>30,00*1,00*1,00 "pod stáv. dlažbou"</t>
  </si>
  <si>
    <t>(8,00+3,00)*1,50*1,00 "pod novou dlažbou"</t>
  </si>
  <si>
    <t>-41*0,33 "obsyp"</t>
  </si>
  <si>
    <t>-41*0,10 "lože"</t>
  </si>
  <si>
    <t>-41*0,015</t>
  </si>
  <si>
    <t>28,25*2,0 "přepočet na t"</t>
  </si>
  <si>
    <t>2066006986</t>
  </si>
  <si>
    <t>21,12*2,0 "přepočet na t"</t>
  </si>
  <si>
    <t>1513766714</t>
  </si>
  <si>
    <t>64,00*0,33 "obsyp"</t>
  </si>
  <si>
    <t>1158228908</t>
  </si>
  <si>
    <t>64,00*0,1 "lože"</t>
  </si>
  <si>
    <t>564261111</t>
  </si>
  <si>
    <t>Podklad nebo podsyp ze štěrkopísku ŠP s rozprostřením, vlhčením a zhutněním, po zhutnění tl. 200 mm</t>
  </si>
  <si>
    <t>-480757979</t>
  </si>
  <si>
    <t>564761111</t>
  </si>
  <si>
    <t>Podklad nebo kryt z kameniva hrubého drceného vel. 32-63 mm s rozprostřením a zhutněním, po zhutnění tl. 200 mm</t>
  </si>
  <si>
    <t>323603605</t>
  </si>
  <si>
    <t>596212312</t>
  </si>
  <si>
    <t>Kladení dlažby z betonových zámkových dlaždic pozemních komunikací s ložem z kameniva těženého nebo drceného tl. do 50 mm, s vyplněním spár, s dvojitým hutněním vibrováním a se smetením přebytečného materiálu na krajnici tl. 100 mm skupiny A, pro plochy do 300 m2</t>
  </si>
  <si>
    <t>-178184320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</si>
  <si>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</si>
  <si>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857233141</t>
  </si>
  <si>
    <t>Montáž litinových tvarovek na potrubí litinovém tlakovém odbočných na potrubí z trub hrdlových v otevřeném výkopu, kanálu nebo v šachtě s těsnícím nebo zámkovým spojem vnějšího průměru DN/OD 75</t>
  </si>
  <si>
    <t>1570469106</t>
  </si>
  <si>
    <t xml:space="preserve">Poznámka k souboru cen:_x000D_
1. V cenách souboru cen nejsou započteny náklady na:_x000D_
a) dodání tvarovek; tyto se oceňují ve specifikaci,_x000D_
b) podkladní konstrukci ze štěrkopísku - podkladní vrstva ze štěrkopísku se oceňuje cenou 564 28-111 Podklad ze štěrkopísku._x000D_
2. V cenách 857 ..-1141, -1151, -3141 a -3151 nejsou započteny náklady nadodání těsnících nebo zámkových kroužků; tyto se oceňují ve specifikaci._x000D_
</t>
  </si>
  <si>
    <t>Poznámka k položce:_x000D_
Poznámka k položce: viz příloha D.1.IO.3.1, D.1.IO.3.2, D.1.IO.3.3</t>
  </si>
  <si>
    <t>55253503</t>
  </si>
  <si>
    <t>tvarovka přírubová litinová s přírubovou odbočkou,práškový epoxid tl 250µm T-kus DN 65/40</t>
  </si>
  <si>
    <t>1812915971</t>
  </si>
  <si>
    <t>871161211</t>
  </si>
  <si>
    <t>Montáž vodovodního potrubí z plastů v otevřeném výkopu z polyetylenu PE 100 svařovaných elektrotvarovkou SDR 11/PN16 D 32 x 3,0 mm</t>
  </si>
  <si>
    <t>390040868</t>
  </si>
  <si>
    <t>28613752</t>
  </si>
  <si>
    <t>potrubí vodovodní LDPE (rPE) D 32x4,4mm</t>
  </si>
  <si>
    <t>760674901</t>
  </si>
  <si>
    <t>877161110</t>
  </si>
  <si>
    <t>Montáž tvarovek na vodovodním plastovém potrubí z polyetylenu PE 100 elektrotvarovek SDR 11/PN16 kolen 45° d 32</t>
  </si>
  <si>
    <t>925140536</t>
  </si>
  <si>
    <t>28615010</t>
  </si>
  <si>
    <t>elektrokoleno 45° PE 100 PN16 D 32mm</t>
  </si>
  <si>
    <t>702721998</t>
  </si>
  <si>
    <t>877161112</t>
  </si>
  <si>
    <t>Montáž tvarovek na vodovodním plastovém potrubí z polyetylenu PE 100 elektrotvarovek SDR 11/PN16 kolen 90° d 32</t>
  </si>
  <si>
    <t>-176525116</t>
  </si>
  <si>
    <t>28653052</t>
  </si>
  <si>
    <t>elektrokoleno 90° PE 100 D 32mm</t>
  </si>
  <si>
    <t>-1751106230</t>
  </si>
  <si>
    <t>891152211</t>
  </si>
  <si>
    <t>Montáž vodovodních armatur na potrubí vodoměrů v šachtě závitových G 3/4</t>
  </si>
  <si>
    <t>980589710</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</si>
  <si>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</si>
  <si>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38821512</t>
  </si>
  <si>
    <t>vodoměr domovní přírubový na studenou vodu tlak PN16 DN 25x260mm Qn 3,5</t>
  </si>
  <si>
    <t>-1538539702</t>
  </si>
  <si>
    <t>892233122</t>
  </si>
  <si>
    <t>Proplach a dezinfekce vodovodního potrubí DN od 40 do 70</t>
  </si>
  <si>
    <t>-54988319</t>
  </si>
  <si>
    <t xml:space="preserve">Poznámka k souboru cen:_x000D_
1. V cenách jsou započteny náklady na napuštění a vypuštění vody, dodání vody a dezinfekčního prostředku._x000D_
</t>
  </si>
  <si>
    <t>572356621</t>
  </si>
  <si>
    <t>1393972282</t>
  </si>
  <si>
    <t>-1626094237</t>
  </si>
  <si>
    <t>64*1,1</t>
  </si>
  <si>
    <t>899722111</t>
  </si>
  <si>
    <t>Krytí potrubí z plastů výstražnou fólií z PVC šířky 20 cm</t>
  </si>
  <si>
    <t>808050960</t>
  </si>
  <si>
    <t>-578348685</t>
  </si>
  <si>
    <t>-1934648630</t>
  </si>
  <si>
    <t>997013655</t>
  </si>
  <si>
    <t>-292428832</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</si>
  <si>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</si>
  <si>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40,75-30 "30tzn bude využito v rámci stavby</t>
  </si>
  <si>
    <t>-487613091</t>
  </si>
  <si>
    <t>-1199855927</t>
  </si>
  <si>
    <t>(40,75-30)*(15-1) "Přepočtené koeficientem množství</t>
  </si>
  <si>
    <t>-410931667</t>
  </si>
  <si>
    <t>-2129221827</t>
  </si>
  <si>
    <t>198,992 "CELKEM</t>
  </si>
  <si>
    <t>-127,414 "kamenivo v zemních pracech</t>
  </si>
  <si>
    <t>722</t>
  </si>
  <si>
    <t>Zdravotechnika - vnitřní vodovod</t>
  </si>
  <si>
    <t>722232063</t>
  </si>
  <si>
    <t>Armatury se dvěma závity kulové kohouty PN 42 do 185 °C přímé vnitřní závit s vypouštěním G 1"</t>
  </si>
  <si>
    <t>-1161824669</t>
  </si>
  <si>
    <t>722239103</t>
  </si>
  <si>
    <t>Armatury se dvěma závity montáž vodovodních armatur se dvěma závity ostatních typů G 1"</t>
  </si>
  <si>
    <t>-930926613</t>
  </si>
  <si>
    <t>"PRODLOUŽENÍ" 1</t>
  </si>
  <si>
    <t>"REDUKCE 1 X 3/4"1</t>
  </si>
  <si>
    <t>"PROSLOUŽENÍ MOSAZ 1 COUL X 60"1</t>
  </si>
  <si>
    <t>31942705</t>
  </si>
  <si>
    <t>redukce mosaz 1"x3/4"</t>
  </si>
  <si>
    <t>901993389</t>
  </si>
  <si>
    <t>31942755</t>
  </si>
  <si>
    <t>prodloužení mosaz 3/4"x60mm</t>
  </si>
  <si>
    <t>-812605795</t>
  </si>
  <si>
    <t>31942757</t>
  </si>
  <si>
    <t>prodloužení mosaz 1"x60mm</t>
  </si>
  <si>
    <t>93938090</t>
  </si>
  <si>
    <t>722239104</t>
  </si>
  <si>
    <t>Armatury se dvěma závity montáž vodovodních armatur se dvěma závity ostatních typů G 5/4"</t>
  </si>
  <si>
    <t>1612515</t>
  </si>
  <si>
    <t>1"NÁTRUBEK 5/4"</t>
  </si>
  <si>
    <t>1"ISO VNĚJ ZÁVIT 32-1"</t>
  </si>
  <si>
    <t>1"VNI ZÁVIT 32-1"</t>
  </si>
  <si>
    <t>1"MOSAZ REDUKCE 5/4-1"</t>
  </si>
  <si>
    <t>31942707</t>
  </si>
  <si>
    <t>redukce mosaz 5/4"x1"</t>
  </si>
  <si>
    <t>1278357711</t>
  </si>
  <si>
    <t>31942625</t>
  </si>
  <si>
    <t>nátrubek mosaz 5/4"x5/4"</t>
  </si>
  <si>
    <t>-1600777500</t>
  </si>
  <si>
    <t>HWL.610003200116</t>
  </si>
  <si>
    <t>TVAROVKA ISO VNĚJŠÍ ZÁVIT 32-1''</t>
  </si>
  <si>
    <t>1135447482</t>
  </si>
  <si>
    <t>HWL.622003200116</t>
  </si>
  <si>
    <t>TVAROVKA ISO VNITŘNÍ ZÁVIT 32-1''</t>
  </si>
  <si>
    <t>-684594016</t>
  </si>
  <si>
    <t>722239106</t>
  </si>
  <si>
    <t>Armatury se dvěma závity montáž vodovodních armatur se dvěma závity ostatních typů G 2"</t>
  </si>
  <si>
    <t>-1232199132</t>
  </si>
  <si>
    <t>1" MOSAZNÁ REDUKCE 2-5/4"</t>
  </si>
  <si>
    <t>31942711</t>
  </si>
  <si>
    <t>redukce mosaz 2"x5/4"</t>
  </si>
  <si>
    <t>-1662284950</t>
  </si>
  <si>
    <t>722239108</t>
  </si>
  <si>
    <t>Armatury se dvěma závity montáž vodovodních armatur se dvěma závity ostatních typů G 3"</t>
  </si>
  <si>
    <t>695251033</t>
  </si>
  <si>
    <t>31942819</t>
  </si>
  <si>
    <t>koleno potrubí-vnější závit mosaz 63x2"</t>
  </si>
  <si>
    <t>-67487921</t>
  </si>
  <si>
    <t>998722201</t>
  </si>
  <si>
    <t>Přesun hmot pro vnitřní vodovod stanovený procentní sazbou (%) z ceny vodorovná dopravní vzdálenost do 50 m v objektech výšky do 6 m</t>
  </si>
  <si>
    <t>-1744148503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</si>
  <si>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</si>
  <si>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D.1.IO.4. - ZPEVNĚNÉ PLOCHY A PŘÍJEZD K ČOV</t>
  </si>
  <si>
    <t>-1011882044</t>
  </si>
  <si>
    <t>209</t>
  </si>
  <si>
    <t>-1365291381</t>
  </si>
  <si>
    <t>209-100"bude využito v rámci stavby</t>
  </si>
  <si>
    <t>1520307614</t>
  </si>
  <si>
    <t>109,000*(15-10)</t>
  </si>
  <si>
    <t>1680460354</t>
  </si>
  <si>
    <t>-1034371307</t>
  </si>
  <si>
    <t>109*1,8</t>
  </si>
  <si>
    <t>181102302</t>
  </si>
  <si>
    <t>Úprava pláně na stavbách silnic a dálnic strojně v zářezech mimo skalních se zhutněním</t>
  </si>
  <si>
    <t>-532748045</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</si>
  <si>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důvodu._x000D_
2. Cena 15-2303 je určena pro vyplnění sypaninou prohlubní zářezů v horninách třídy těžitelnosti II a III, skupiny 5 až 7._x000D_
3. Ceny neplatí pro zhutnění podloží pod násypy; toto zhutnění se oceňuje cenou 171 15-2101 Zhutnění podloží pod násypy._x000D_
4. Ceny neplatí pro urovnání lavic šířky do 3 m přerušujících svahy, pro urovnání dna příkopů pro jakoukoliv jejich šířku; toto urovnání se oceňuje cenami souboru cen 182 Svahování trvalých svahů do projektovaných profilů._x000D_
5. Urovnání ploch ve sklonu přes 1:5 (svahování) se oceňuje cenou 182 20-1101 Svahování trvalých svahů do projektovaných profilů._x000D_
6. Vyplnění prohlubní v horninách třídy II a III betonem nebo stabilizací se oceňuje cenami části A 01 katalogu 822-1 Komunikace pozemní a letiště._x000D_
</t>
  </si>
  <si>
    <t>561041111</t>
  </si>
  <si>
    <t>Zřízení podkladu ze zeminy upravené hydraulickými pojivy vápnem, cementem nebo směsnými pojivy (materiál ve specifikaci) s rozprostřením, promísením, vlhčením, zhutněním a ošetřením vodou plochy do 1 000 m2, tloušťka po zhutnění přes 250 do 300 mm</t>
  </si>
  <si>
    <t>1771311393</t>
  </si>
  <si>
    <t xml:space="preserve">Poznámka k souboru cen:_x000D_
1. Ceny lze použít i v případě, že se vlastnosti zeminy zlepší nakupovaným materiálem, který se oceňuje ve specifikaci._x000D_
2. V cenách nejsou započteny náklady na odkop a srovnání zeminy, příp. získání zeminy a rozprostření zeminy do patřičných nivelet a sklonů před úpravou. Tyto práce se oceňují cenami katalogu 800-1 Zemní práce._x000D_
3. V cenách nejsou započteny náklady na dodání hydraulických pojiv a přísad; tato dodávka se oceňuje ve specifikaci. Doporučené množství pojiva v % objemové hmotnosti zhutněné zeminy:_x000D_
a) u cen 561 0.-11 pro úpravu vápnem, cementem a směsným i pojivy_x000D_
- vápno, bezprašné vápno ............................2-3 %_x000D_
- cement .......................................................4-6 %_x000D_
- směsná hydraulická pojiva ........................2-5 %_x000D_
b) u cen 561 0.-12 cementem s přísadami na bázi zeolitů a minerálů_x000D_
- cement .......................................................9-14 %_x000D_
- pojiva ...............................................0,09- 0,14 %_x000D_
4. Předpokládaná objemová hmotnost zeminy je 1 750 kg/m3 ._x000D_
5. Přesné množství pojiva se stanoví inženýrsko-geologickým průzkumem na základě průkazní zkoušky._x000D_
6. Orientační hmotnosti pojiva na 1 m3 zhutněné zeminy je uvedena v příloze č. 5, tabulce č. 1._x000D_
7. Hmotnost přidávaného pojiva se nezapočítává do výpočtu přesunu hmot._x000D_
8. V cenách nejsou započteny náklady na odstranění překážek nebo objektů._x000D_
9. Ceny 561 01-11.. pro tl. vrstvy 150 mm a ceny 561 02-11.. pro tl. vrstvy 200 mm jsou určeny především pro cyklostezky. Doporučené množství pojiva pro cyklostezky je 8-10 % objemové hmotnosti zeminy._x000D_
</t>
  </si>
  <si>
    <t>58530170</t>
  </si>
  <si>
    <t>vápno nehašené CL 90-Q pro úpravu zemin standardní</t>
  </si>
  <si>
    <t>2144750462</t>
  </si>
  <si>
    <t>7,98</t>
  </si>
  <si>
    <t>564871111</t>
  </si>
  <si>
    <t>Podklad ze štěrkodrti ŠD s rozprostřením a zhutněním, po zhutnění tl. 250 mm</t>
  </si>
  <si>
    <t>-1640934978</t>
  </si>
  <si>
    <t>567132111</t>
  </si>
  <si>
    <t>Podklad ze směsi stmelené cementem SC bez dilatačních spár, s rozprostřením a zhutněním SC C 8/10 (KSC I), po zhutnění tl. 160 mm</t>
  </si>
  <si>
    <t>1197389737</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</si>
  <si>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</si>
  <si>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</si>
  <si>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1883092297</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</si>
  <si>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</si>
  <si>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59245032</t>
  </si>
  <si>
    <t>dlažba zámková profilová 230x140x60mm přírodní</t>
  </si>
  <si>
    <t>192070017</t>
  </si>
  <si>
    <t>13,905*1,1</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</si>
  <si>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</si>
  <si>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</si>
  <si>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161772400</t>
  </si>
  <si>
    <t>59245213</t>
  </si>
  <si>
    <t>dlažba zámková tvaru I 196x161x80mm přírodní</t>
  </si>
  <si>
    <t>-1184004304</t>
  </si>
  <si>
    <t>326*1,05</t>
  </si>
  <si>
    <t>916131213</t>
  </si>
  <si>
    <t>Osazení silničního obrubníku betonového se zřízením lože, s vyplněním a zatřením spár cementovou maltou stojatého s boční opěrou z betonu prostého, do lože z betonu prostého</t>
  </si>
  <si>
    <t>498301616</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</si>
  <si>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</si>
  <si>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59217031</t>
  </si>
  <si>
    <t>obrubník betonový silniční 1000x150x250mm</t>
  </si>
  <si>
    <t>1294137751</t>
  </si>
  <si>
    <t>100*1,01</t>
  </si>
  <si>
    <t>916231213</t>
  </si>
  <si>
    <t>Osazení chodníkového obrubníku betonového se zřízením lože, s vyplněním a zatřením spár cementovou maltou stojatého s boční opěrou z betonu prostého, do lože z betonu prostého</t>
  </si>
  <si>
    <t>674232885</t>
  </si>
  <si>
    <t>59217002</t>
  </si>
  <si>
    <t>obrubník betonový zahradní šedý 1000x50x200mm</t>
  </si>
  <si>
    <t>-1610501692</t>
  </si>
  <si>
    <t>24*1,01</t>
  </si>
  <si>
    <t>998223011</t>
  </si>
  <si>
    <t>Přesun hmot pro pozemní komunikace s krytem dlážděným dopravní vzdálenost do 200 m jakékoliv délky objektu</t>
  </si>
  <si>
    <t>426928057</t>
  </si>
  <si>
    <t>D.1.SO - STAVEBNÍ OBJEKTY</t>
  </si>
  <si>
    <t>Úroveň 4:</t>
  </si>
  <si>
    <t>D.1.SO.1.1 STAVEBNÍ - STAVEBNÍ ŘEŠENÍ</t>
  </si>
  <si>
    <t xml:space="preserve">    6 - Úpravy povrchů, podlahy a osazování výplní</t>
  </si>
  <si>
    <t xml:space="preserve">    711 - Izolace proti vodě, vlhkosti a plynům</t>
  </si>
  <si>
    <t xml:space="preserve">    712 - Povlakové krytiny</t>
  </si>
  <si>
    <t xml:space="preserve">    713 - Izolace tepelné</t>
  </si>
  <si>
    <t xml:space="preserve">    721 - Zdravotechnika - vnitřní kanalizace</t>
  </si>
  <si>
    <t xml:space="preserve">    762 - Konstrukce tesařské</t>
  </si>
  <si>
    <t xml:space="preserve">    764 - Konstrukce klempířské</t>
  </si>
  <si>
    <t xml:space="preserve">    766 - Konstrukce truhlářské</t>
  </si>
  <si>
    <t xml:space="preserve">    767 - Konstrukce zámečnické</t>
  </si>
  <si>
    <t xml:space="preserve">    781 - Dokončovací práce - obklady</t>
  </si>
  <si>
    <t xml:space="preserve">    783 - Dokončovací práce - nátěry</t>
  </si>
  <si>
    <t xml:space="preserve">    784 - Dokončovací práce - malby a tapety</t>
  </si>
  <si>
    <t>311235131</t>
  </si>
  <si>
    <t>Zdivo jednovrstvé z cihel děrovaných broušených na celoplošnou tenkovrstvou maltu, pevnost cihel do P10, tl. zdiva 240 mm</t>
  </si>
  <si>
    <t>1082713647</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</si>
  <si>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V cenách nejsou započteny náklady na:_x000D_
a) výplň kapes obvodového zdiva (např kolem oken); tyto se ocení příslušnými cenami SC 311 23-891. Výplň kapes zdiva z děrovaných cihel polystyrénem._x000D_
b) zásyp dutin první vrstvy zdiva; tyto se ocení příslušnými cenami SC 311 23-892..Zásyp dutin zdiva z děrovaných cihel._x000D_
</t>
  </si>
  <si>
    <t>311235151</t>
  </si>
  <si>
    <t>Zdivo jednovrstvé z cihel děrovaných broušených na celoplošnou tenkovrstvou maltu, pevnost cihel do P10, tl. zdiva 300 mm</t>
  </si>
  <si>
    <t>-1751394875</t>
  </si>
  <si>
    <t>311235181</t>
  </si>
  <si>
    <t>Zdivo jednovrstvé z cihel děrovaných broušených na celoplošnou tenkovrstvou maltu, pevnost cihel do P10, tl. zdiva 380 mm</t>
  </si>
  <si>
    <t>715565311</t>
  </si>
  <si>
    <t>311238912</t>
  </si>
  <si>
    <t>Výplň kapes zdiva z děrovaných cihel polystyrénem extrudovaným tl. 30 mm lepeným do drážky</t>
  </si>
  <si>
    <t>1532348698</t>
  </si>
  <si>
    <t xml:space="preserve">Poznámka k souboru cen:_x000D_
1. Množství měrných jednotek se určuje v m délky kapes obvodového zdiva._x000D_
</t>
  </si>
  <si>
    <t>"D.1.SO.1-02 Půdorys, řez 1-1"</t>
  </si>
  <si>
    <t>0,6*2*4</t>
  </si>
  <si>
    <t>0,6*2*2</t>
  </si>
  <si>
    <t>2,25*2*2</t>
  </si>
  <si>
    <t>317168012</t>
  </si>
  <si>
    <t>Překlady keramické ploché osazené do maltového lože, výšky překladu 71 mm šířky 115 mm, délky 1250 mm</t>
  </si>
  <si>
    <t>-1675019133</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</si>
  <si>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</si>
  <si>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1*1</t>
  </si>
  <si>
    <t>317168051</t>
  </si>
  <si>
    <t>Překlady keramické vysoké osazené do maltového lože, šířky překladu 70 mm výšky 238 mm, délky 1000 mm</t>
  </si>
  <si>
    <t>2135702580</t>
  </si>
  <si>
    <t>317168053</t>
  </si>
  <si>
    <t>Překlady keramické vysoké osazené do maltového lože, šířky překladu 70 mm výšky 238 mm, délky 1500 mm</t>
  </si>
  <si>
    <t>712991297</t>
  </si>
  <si>
    <t>5*4</t>
  </si>
  <si>
    <t>5*2</t>
  </si>
  <si>
    <t>317168061</t>
  </si>
  <si>
    <t>Překlady keramické vysoké osazené do maltového lože, šířky překladu 70 mm výšky 238 mm, délky 3500 mm</t>
  </si>
  <si>
    <t>1635610312</t>
  </si>
  <si>
    <t>317998131</t>
  </si>
  <si>
    <t>Izolace tepelná mezi překlady z extrudovaného polystyrenu výšky 24 cm, tloušťky přes 30 do 50 mm</t>
  </si>
  <si>
    <t>-168575446</t>
  </si>
  <si>
    <t>1,5*6+3,0*2</t>
  </si>
  <si>
    <t>342244201</t>
  </si>
  <si>
    <t>Příčky jednoduché z cihel děrovaných broušených, na tenkovrstvou maltu, pevnost cihel do P15, tl. příčky 80 mm</t>
  </si>
  <si>
    <t>138938001</t>
  </si>
  <si>
    <t xml:space="preserve">Poznámka k souboru cen:_x000D_
1. Množství jednotek se určuje v m2 plochy konstrukce._x000D_
</t>
  </si>
  <si>
    <t>342244211</t>
  </si>
  <si>
    <t>Příčky jednoduché z cihel děrovaných broušených, na tenkovrstvou maltu, pevnost cihel do P15, tl. příčky 115 mm</t>
  </si>
  <si>
    <t>1297056431</t>
  </si>
  <si>
    <t>342291121</t>
  </si>
  <si>
    <t>Ukotvení příček plochými kotvami, do konstrukce cihelné</t>
  </si>
  <si>
    <t>1091832525</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</si>
  <si>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Ceny -1141 a -1143 lze použít pro ukotvení příček k podlaze._x000D_
4. Množství jednotek se určuje v m styku příčky s konstrukcí._x000D_
</t>
  </si>
  <si>
    <t>411121125</t>
  </si>
  <si>
    <t>Montáž prefabrikovaných železobetonových stropů se zalitím spár, včetně podpěrné konstrukce, na cementovou maltu ze stropních panelů šířky do 1200 mm a délky přes 3800 do 7000 mm</t>
  </si>
  <si>
    <t>-248960943</t>
  </si>
  <si>
    <t xml:space="preserve">Poznámka k souboru cen:_x000D_
1. Montáž stropních panelů šířky do 600 mm a délky do 3300 mm se oceňuje jako montáž stropní desky._x000D_
2. Montáž stropní desky šířky přes 600 mm se ocení jako montáž stropních panelů._x000D_
3. Šířkou se rozumí šířka skladebná._x000D_
4. V cenách nejsou započteny náklady na dodávku hlavních materiálů, tato se ocení ve specifikaci.._x000D_
</t>
  </si>
  <si>
    <t>"D.1.SO.1-04 Střecha, strop"</t>
  </si>
  <si>
    <t>59346863</t>
  </si>
  <si>
    <t>panel stropní předpjatý 1000x1190x250mm, počet lan 10 + 2</t>
  </si>
  <si>
    <t>1942666138</t>
  </si>
  <si>
    <t>"srovnatelná položka"</t>
  </si>
  <si>
    <t>6,75*8</t>
  </si>
  <si>
    <t>59346863R01</t>
  </si>
  <si>
    <t>panel stropní předpjatý 1000x600x250mm, 10 + 2 - atyp.rozměr</t>
  </si>
  <si>
    <t>295752581</t>
  </si>
  <si>
    <t>6,75*1</t>
  </si>
  <si>
    <t>417238213</t>
  </si>
  <si>
    <t>Obezdívka ztužujícího věnce keramickými věncovkami včetně tepelné izolace z pěnového polystyrenu tl. 100 mm jednostranná, výška věnce přes 210 do 250 mm</t>
  </si>
  <si>
    <t>-1256745514</t>
  </si>
  <si>
    <t xml:space="preserve">Poznámka k souboru cen:_x000D_
1. V cenách jsou započteny náklady na navlhčení podkladu a věncovek, podmaltování a kladení věncovek na sraz včetně jejich dodání bez promaltování styčné spáry._x000D_
2. Množství jednotek se určuje v m délky obezdívky._x000D_
</t>
  </si>
  <si>
    <t>417321515</t>
  </si>
  <si>
    <t>Ztužující pásy a věnce z betonu železového (bez výztuže) tř. C 25/30</t>
  </si>
  <si>
    <t>-880240666</t>
  </si>
  <si>
    <t>417351115</t>
  </si>
  <si>
    <t>Bednění bočnic ztužujících pásů a věnců včetně vzpěr zřízení</t>
  </si>
  <si>
    <t>-1838470816</t>
  </si>
  <si>
    <t>417351116</t>
  </si>
  <si>
    <t>Bednění bočnic ztužujících pásů a věnců včetně vzpěr odstranění</t>
  </si>
  <si>
    <t>-104573520</t>
  </si>
  <si>
    <t>417361821</t>
  </si>
  <si>
    <t>Výztuž ztužujících pásů a věnců z betonářské oceli 10 505 (R) nebo BSt 500</t>
  </si>
  <si>
    <t>-1451322095</t>
  </si>
  <si>
    <t>Úpravy povrchů, podlahy a osazování výplní</t>
  </si>
  <si>
    <t>611131101</t>
  </si>
  <si>
    <t>Podkladní a spojovací vrstva vnitřních omítaných ploch cementový postřik nanášený ručně celoplošně stropů</t>
  </si>
  <si>
    <t>1866494835</t>
  </si>
  <si>
    <t>611321141</t>
  </si>
  <si>
    <t>Omítka vápenocementová vnitřních ploch nanášená ručně dvouvrstvá, tloušťky jádrové omítky do 10 mm a tloušťky štuku do 3 mm štuková vodorovných konstrukcí stropů rovných</t>
  </si>
  <si>
    <t>-1456977144</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</si>
  <si>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</si>
  <si>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"1.01"   46,33</t>
  </si>
  <si>
    <t>"1.02"   8,94</t>
  </si>
  <si>
    <t>"1.03"   6,45</t>
  </si>
  <si>
    <t>"1.04"   1,68</t>
  </si>
  <si>
    <t>612131101</t>
  </si>
  <si>
    <t>Podkladní a spojovací vrstva vnitřních omítaných ploch cementový postřik nanášený ručně celoplošně stěn</t>
  </si>
  <si>
    <t>-1562268716</t>
  </si>
  <si>
    <t>612321121</t>
  </si>
  <si>
    <t>Omítka vápenocementová vnitřních ploch nanášená ručně jednovrstvá, tloušťky do 10 mm hladká svislých konstrukcí stěn</t>
  </si>
  <si>
    <t>-1019950599</t>
  </si>
  <si>
    <t>612321141</t>
  </si>
  <si>
    <t>Omítka vápenocementová vnitřních ploch nanášená ručně dvouvrstvá, tloušťky jádrové omítky do 10 mm a tloušťky štuku do 3 mm štuková svislých konstrukcí stěn</t>
  </si>
  <si>
    <t>1402959630</t>
  </si>
  <si>
    <t>622131101</t>
  </si>
  <si>
    <t>Podkladní a spojovací vrstva vnějších omítaných ploch cementový postřik nanášený ručně celoplošně stěn</t>
  </si>
  <si>
    <t>-555105273</t>
  </si>
  <si>
    <t>622143003</t>
  </si>
  <si>
    <t>Montáž omítkových profilů plastových, pozinkovaných nebo dřevěných upevněných vtlačením do podkladní vrstvy nebo přibitím rohových s tkaninou</t>
  </si>
  <si>
    <t>-1912484880</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</si>
  <si>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</si>
  <si>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55343020</t>
  </si>
  <si>
    <t>profil rohový Pz s ostrou hlavou pro vnitřní omítky tl 12mm</t>
  </si>
  <si>
    <t>-686181523</t>
  </si>
  <si>
    <t>622143004</t>
  </si>
  <si>
    <t>Montáž omítkových profilů plastových, pozinkovaných nebo dřevěných upevněných vtlačením do podkladní vrstvy nebo přibitím začišťovacích samolepících pro vytvoření dilatujícího spoje s okenním rámem</t>
  </si>
  <si>
    <t>611936334</t>
  </si>
  <si>
    <t>(1,0+0,6*2)*4</t>
  </si>
  <si>
    <t>(3,0+0,6*2)*2</t>
  </si>
  <si>
    <t>59051476</t>
  </si>
  <si>
    <t>profil začišťovací PVC 9mm s výztužnou tkaninou pro ostění ETICS</t>
  </si>
  <si>
    <t>1814631356</t>
  </si>
  <si>
    <t>17,2*1,1</t>
  </si>
  <si>
    <t>622321121</t>
  </si>
  <si>
    <t>Omítka vápenocementová vnějších ploch nanášená ručně jednovrstvá, tloušťky do 15 mm hladká stěn</t>
  </si>
  <si>
    <t>681089760</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</si>
  <si>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</si>
  <si>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622381011</t>
  </si>
  <si>
    <t>Omítka tenkovrstvá minerální vnějších ploch probarvená, včetně penetrace podkladu zrnitá, tloušťky 1,5 mm stěn</t>
  </si>
  <si>
    <t>-1744133290</t>
  </si>
  <si>
    <t>629135101</t>
  </si>
  <si>
    <t>Vyrovnávací vrstva z cementové malty pod klempířskými prvky šířky do 150 mm</t>
  </si>
  <si>
    <t>-313451449</t>
  </si>
  <si>
    <t>642942611</t>
  </si>
  <si>
    <t>Osazování zárubní nebo rámů kovových dveřních lisovaných nebo z úhelníků bez dveřních křídel na montážní pěnu, plochy otvoru do 2,5 m2</t>
  </si>
  <si>
    <t>-1558761941</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</si>
  <si>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</si>
  <si>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"700/1970"   1</t>
  </si>
  <si>
    <t>"800/1970"   2</t>
  </si>
  <si>
    <t>55331400</t>
  </si>
  <si>
    <t>zárubeň jednokřídlá ocelová pro zdění tl stěny 75-100mm rozměru 700/1970, 2100mm</t>
  </si>
  <si>
    <t>1045016279</t>
  </si>
  <si>
    <t>55331410</t>
  </si>
  <si>
    <t>zárubeň jednokřídlá ocelová pro zdění tl stěny 110-150mm rozměru 800/1970, 2100mm</t>
  </si>
  <si>
    <t>2111583205</t>
  </si>
  <si>
    <t>941111121</t>
  </si>
  <si>
    <t>Montáž lešení řadového trubkového lehkého pracovního s podlahami s provozním zatížením tř. 3 do 200 kg/m2 šířky tř. W09 přes 0,9 do 1,2 m, výšky do 10 m</t>
  </si>
  <si>
    <t>2130963154</t>
  </si>
  <si>
    <t xml:space="preserve">Poznámka k souboru cen:_x000D_
1. V ceně jsou započteny i náklady na kotvení lešení._x000D_
2. Montáž lešení řadového trubkového lehkého výšky přes 25 m se oceňuje individuálně._x000D_
3. Šířkou se rozumí půdorysná vzdálenost, měřená od vnitřního líce sloupků zábradlí k protilehlému volnému okraji podlahy nebo mezi vnitřními líci._x000D_
</t>
  </si>
  <si>
    <t>941111221</t>
  </si>
  <si>
    <t>Montáž lešení řadového trubkového lehkého pracovního s podlahami s provozním zatížením tř. 3 do 200 kg/m2 Příplatek za první a každý další den použití lešení k ceně -1121</t>
  </si>
  <si>
    <t>690294365</t>
  </si>
  <si>
    <t>941111821</t>
  </si>
  <si>
    <t>Demontáž lešení řadového trubkového lehkého pracovního s podlahami s provozním zatížením tř. 3 do 200 kg/m2 šířky tř. W09 přes 0,9 do 1,2 m, výšky do 10 m</t>
  </si>
  <si>
    <t>-1622904847</t>
  </si>
  <si>
    <t xml:space="preserve">Poznámka k souboru cen:_x000D_
1. Demontáž lešení řadového trubkového lehkého výšky přes 25 m se oceňuje individuálně._x000D_
</t>
  </si>
  <si>
    <t>949101111</t>
  </si>
  <si>
    <t>Lešení pomocné pracovní pro objekty pozemních staveb pro zatížení do 150 kg/m2, o výšce lešeňové podlahy do 1,9 m</t>
  </si>
  <si>
    <t>518737129</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</si>
  <si>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</si>
  <si>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952901221</t>
  </si>
  <si>
    <t>Vyčištění budov nebo objektů před předáním do užívání průmyslových budov a objektů výrobních, skladovacích, garáží, dílen nebo hal apod. s nespalnou podlahou jakékoliv výšky podlaží</t>
  </si>
  <si>
    <t>965974138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</si>
  <si>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</si>
  <si>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953943211</t>
  </si>
  <si>
    <t>Osazování drobných kovových předmětů kotvených do stěny hasicího přístroje</t>
  </si>
  <si>
    <t>1655511443</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</si>
  <si>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</si>
  <si>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44932114</t>
  </si>
  <si>
    <t>přístroj hasicí ruční práškový PG 6 LE</t>
  </si>
  <si>
    <t>1963907536</t>
  </si>
  <si>
    <t>977151118</t>
  </si>
  <si>
    <t>Jádrové vrty diamantovými korunkami do stavebních materiálů (železobetonu, betonu, cihel, obkladů, dlažeb, kamene) průměru přes 90 do 100 mm</t>
  </si>
  <si>
    <t>-1556105124</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</si>
  <si>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</si>
  <si>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"předpoklad"</t>
  </si>
  <si>
    <t>0,365*5</t>
  </si>
  <si>
    <t>998011001</t>
  </si>
  <si>
    <t>Přesun hmot pro budovy občanské výstavby, bydlení, výrobu a služby s nosnou svislou konstrukcí zděnou z cihel, tvárnic nebo kamene vodorovná dopravní vzdálenost do 100 m pro budovy výšky do 6 m</t>
  </si>
  <si>
    <t>-576194621</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</si>
  <si>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</si>
  <si>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711</t>
  </si>
  <si>
    <t>Izolace proti vodě, vlhkosti a plynům</t>
  </si>
  <si>
    <t>711111001</t>
  </si>
  <si>
    <t>Provedení izolace proti zemní vlhkosti natěradly a tmely za studena na ploše vodorovné V nátěrem penetračním</t>
  </si>
  <si>
    <t>1884557612</t>
  </si>
  <si>
    <t xml:space="preserve">Poznámka k souboru cen:_x000D_
1. Izolace plochy jednotlivě do 10 m2 se oceňují skladebně cenou příslušné izolace a cenou 711 19-9095 Příplatek za plochu do 10 m2._x000D_
</t>
  </si>
  <si>
    <t>(7,20*0,5*3 +  2,72 * 0,5 + 10,85*0,5*2)</t>
  </si>
  <si>
    <t>11163150</t>
  </si>
  <si>
    <t>lak penetrační asfaltový</t>
  </si>
  <si>
    <t>-239069595</t>
  </si>
  <si>
    <t>23,01*0,0003 'Přepočtené koeficientem množství</t>
  </si>
  <si>
    <t>711141559</t>
  </si>
  <si>
    <t>Provedení izolace proti zemní vlhkosti pásy přitavením NAIP na ploše vodorovné V</t>
  </si>
  <si>
    <t>-689310666</t>
  </si>
  <si>
    <t xml:space="preserve">Poznámka k souboru cen:_x000D_
1. Izolace plochy jednotlivě do 10 m2 se oceňují skladebně cenou příslušné izolace a cenou 711 19-9097 Příplatek za plochu do 10 m2._x000D_
</t>
  </si>
  <si>
    <t>"2 PÁSY</t>
  </si>
  <si>
    <t>(7,20*0,5*3 +  2,72 * 0,5 + 10,85*0,5*2)*2</t>
  </si>
  <si>
    <t>62836109</t>
  </si>
  <si>
    <t>pás asfaltový natavitelný oxidovaný tl 3,5mm s vložkou z hliníkové fólie / hliníkové fólie s textilií, se spalitelnou PE folií nebo jemnozrnným minerálním posypem</t>
  </si>
  <si>
    <t>-569439224</t>
  </si>
  <si>
    <t>46,02*1,15</t>
  </si>
  <si>
    <t>52,923*0,0003 'Přepočtené koeficientem množství</t>
  </si>
  <si>
    <t>998711201</t>
  </si>
  <si>
    <t>Přesun hmot pro izolace proti vodě, vlhkosti a plynům stanovený procentní sazbou (%) z ceny vodorovná dopravní vzdálenost do 50 m v objektech výšky do 6 m</t>
  </si>
  <si>
    <t>-196419486</t>
  </si>
  <si>
    <t>712</t>
  </si>
  <si>
    <t>Povlakové krytiny</t>
  </si>
  <si>
    <t>712311101</t>
  </si>
  <si>
    <t>Provedení povlakové krytiny střech plochých do 10° natěradly a tmely za studena nátěrem lakem penetračním nebo asfaltovým</t>
  </si>
  <si>
    <t>-1648782733</t>
  </si>
  <si>
    <t xml:space="preserve">Poznámka k souboru cen:_x000D_
1. Povlakové krytiny střech jednotlivě do 10 m2 se oceňují skladebně cenou příslušné izolace a cenou 712 39-9095 Příplatek za plochu do 10 m2._x000D_
</t>
  </si>
  <si>
    <t>1414650753</t>
  </si>
  <si>
    <t>712341659</t>
  </si>
  <si>
    <t>Provedení povlakové krytiny střech plochých do 10° pásy přitavením NAIP bodově</t>
  </si>
  <si>
    <t>-1027022773</t>
  </si>
  <si>
    <t xml:space="preserve">Poznámka k souboru cen:_x000D_
1. Povlakové krytiny střech jednotlivě do 10 m2 se oceňují skladebně cenou příslušné izolace a cenou 712 39-9097 Příplatek za plochu do 10 m2._x000D_
</t>
  </si>
  <si>
    <t>62856011</t>
  </si>
  <si>
    <t>pás asfaltový natavitelný modifikovaný SBS tl 4,0mm s vložkou z hliníkové fólie, hliníkové fólie s textilií a spalitelnou PE fólií nebo jemnozrnným minerálním posypem na horním povrchu</t>
  </si>
  <si>
    <t>-1180002925</t>
  </si>
  <si>
    <t>712363001</t>
  </si>
  <si>
    <t>Provedení povlakové krytiny střech plochých do 10° fólií termoplastickou mPVC (měkčené PVC) rozvinutí a natažení fólie v ploše</t>
  </si>
  <si>
    <t>-284128867</t>
  </si>
  <si>
    <t>28322012</t>
  </si>
  <si>
    <t>fólie hydroizolační střešní mPVC mechanicky kotvená tl 1,5mm šedá</t>
  </si>
  <si>
    <t>-1049169215</t>
  </si>
  <si>
    <t>712363101</t>
  </si>
  <si>
    <t>Provedení povlakové krytiny střech plochých do 10° fólií ostatní činnosti při pokládání hydroizolačních fólií (materiál ve specifikaci) mechanické ukotvení talířovou hmoždinkou do polystyrenu nebo desek z minerální vlny</t>
  </si>
  <si>
    <t>-1592630836</t>
  </si>
  <si>
    <t>59055290.1</t>
  </si>
  <si>
    <t>kotva s talířovou podložkou do izolace</t>
  </si>
  <si>
    <t>644566876</t>
  </si>
  <si>
    <t>krytina*4</t>
  </si>
  <si>
    <t>339,44*1,05 "Přepočtené koeficientem množství</t>
  </si>
  <si>
    <t>712363115</t>
  </si>
  <si>
    <t>Provedení povlakové krytiny střech plochých do 10° fólií ostatní činnosti při pokládání hydroizolačních fólií (materiál ve specifikaci) zaizolování prostupů střešní rovinou kruhový průřez, průměr do 300 mm</t>
  </si>
  <si>
    <t>1389181375</t>
  </si>
  <si>
    <t>"vpusť"</t>
  </si>
  <si>
    <t>28342013</t>
  </si>
  <si>
    <t>manžeta těsnící pro prostupy hydroizolací z PVC uzavřená kruhová vnitřní průměr 90-114</t>
  </si>
  <si>
    <t>-1436319831</t>
  </si>
  <si>
    <t>712363352</t>
  </si>
  <si>
    <t>Povlakové krytiny střech plochých do 10° z tvarovaných poplastovaných lišt pro mPVC vnitřní koutová lišta rš 100 mm</t>
  </si>
  <si>
    <t>539919138</t>
  </si>
  <si>
    <t xml:space="preserve">Poznámka k souboru cen:_x000D_
1. Položka -3344 se použije v případě, pokud položky -3311 až -3333 mají větší rozvinutou šířku._x000D_
2. V ceně -3344 nejsou započteny náklady na vytvoření ohybu. Tyto se oceňují příplatkem -3345 tohoto souboru cen._x000D_
</t>
  </si>
  <si>
    <t>712363373</t>
  </si>
  <si>
    <t>Povlakové krytiny střech plochých do 10° z tvarovaných poplastovaných lišt pro mPVC přítlačná lišta rš 70 mm</t>
  </si>
  <si>
    <t>-1023999904</t>
  </si>
  <si>
    <t>998712201</t>
  </si>
  <si>
    <t>Přesun hmot pro povlakové krytiny stanovený procentní sazbou (%) z ceny vodorovná dopravní vzdálenost do 50 m v objektech výšky do 6 m</t>
  </si>
  <si>
    <t>-1831916296</t>
  </si>
  <si>
    <t>713</t>
  </si>
  <si>
    <t>Izolace tepelné</t>
  </si>
  <si>
    <t>713141136</t>
  </si>
  <si>
    <t>Montáž tepelné izolace střech plochých rohožemi, pásy, deskami, dílci, bloky (izolační materiál ve specifikaci) přilepenými za studena nízkoexpanzní (PUR) pěnou</t>
  </si>
  <si>
    <t>502924684</t>
  </si>
  <si>
    <t xml:space="preserve">Poznámka k souboru cen:_x000D_
1. Množství tepelné izolace střech plochých atikovými pásky k ceně -1211 se určuje v m projektované délky obložení (bez přesahů) na obvodu ploché střechy._x000D_
2. Množství jednotek tepelné izolace střech plochých spádovými klíny k cenám -1311 až -1335 se určuje v m2 půdorysné projektované vyspádované plochy střechy._x000D_
3. V cenách -1221 až -1262 jsou započteny náklady na montáž a dodávku kotevních šroubů._x000D_
4. V cenách -1221 až -1262 nejsou započteny náklady na položení tepelné izolace; tyto se oceňují cenami -1111 až - 1151 tohoto souboru cen._x000D_
5. Ceny -1381 až -1396 lze použít pro montáž izolace do 1000mm. V případě vyšších střešních konstrukcí se pro izolace stěn použijí položky souboru cen 713 13-11 Montáž tepelné izolace stěn tohoto katalogu._x000D_
</t>
  </si>
  <si>
    <t>28375914</t>
  </si>
  <si>
    <t>deska EPS 150 do plochých střech a podlah λ=0,035 tl 100mm</t>
  </si>
  <si>
    <t>539432648</t>
  </si>
  <si>
    <t>strecha</t>
  </si>
  <si>
    <t>67,65*1,02 "Přepočtené koeficientem množství</t>
  </si>
  <si>
    <t>713141336</t>
  </si>
  <si>
    <t>Montáž tepelné izolace střech plochých spádovými klíny v ploše přilepenými za studena nízkoexpanzní (PUR) pěnou</t>
  </si>
  <si>
    <t>-1614962666</t>
  </si>
  <si>
    <t>28376142</t>
  </si>
  <si>
    <t>klín izolační z pěnového polystyrenu EPS 150 spádový</t>
  </si>
  <si>
    <t>1185333579</t>
  </si>
  <si>
    <t>"tl.20-100 mm"</t>
  </si>
  <si>
    <t>(0,02+0,08*0,75)*strecha</t>
  </si>
  <si>
    <t>5,412*1,02 "Přepočtené koeficientem množství</t>
  </si>
  <si>
    <t>998713201</t>
  </si>
  <si>
    <t>Přesun hmot pro izolace tepelné stanovený procentní sazbou (%) z ceny vodorovná dopravní vzdálenost do 50 m v objektech výšky do 6 m</t>
  </si>
  <si>
    <t>1413246533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</si>
  <si>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</si>
  <si>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721</t>
  </si>
  <si>
    <t>Zdravotechnika - vnitřní kanalizace</t>
  </si>
  <si>
    <t>721233112</t>
  </si>
  <si>
    <t>Střešní vtoky (vpusti) polypropylenové (PP) pro ploché střechy s odtokem svislým DN 110</t>
  </si>
  <si>
    <t>1984878015</t>
  </si>
  <si>
    <t>721233121</t>
  </si>
  <si>
    <t>Střešní vtoky (vpusti) polypropylenové (PP) pro ploché střechy s odtokem vodorovným DN 75/110</t>
  </si>
  <si>
    <t>1088728228</t>
  </si>
  <si>
    <t>"bezpeč.přepad"</t>
  </si>
  <si>
    <t>998721201</t>
  </si>
  <si>
    <t>Přesun hmot pro vnitřní kanalizace stanovený procentní sazbou (%) z ceny vodorovná dopravní vzdálenost do 50 m v objektech výšky do 6 m</t>
  </si>
  <si>
    <t>1678590612</t>
  </si>
  <si>
    <t>762</t>
  </si>
  <si>
    <t>Konstrukce tesařské</t>
  </si>
  <si>
    <t>762361312</t>
  </si>
  <si>
    <t>Konstrukční vrstva pod klempířské prvky pro oplechování horních ploch zdí a nadezdívek (atik) z desek dřevoštěpkových šroubovaných do podkladu, tloušťky desky 22 mm</t>
  </si>
  <si>
    <t>607049870</t>
  </si>
  <si>
    <t xml:space="preserve">Poznámka k souboru cen:_x000D_
1. V cenách -1312 až -1313 jsou započteny i náklady na kotvení desky do podkladu._x000D_
</t>
  </si>
  <si>
    <t>998762201</t>
  </si>
  <si>
    <t>Přesun hmot pro konstrukce tesařské stanovený procentní sazbou (%) z ceny vodorovná dopravní vzdálenost do 50 m v objektech výšky do 6 m</t>
  </si>
  <si>
    <t>-2079588951</t>
  </si>
  <si>
    <t>764</t>
  </si>
  <si>
    <t>Konstrukce klempířské</t>
  </si>
  <si>
    <t>764214607</t>
  </si>
  <si>
    <t>Oplechování horních ploch zdí a nadezdívek (atik) z pozinkovaného plechu s povrchovou úpravou mechanicky kotvené rš 670 mm</t>
  </si>
  <si>
    <t>420382791</t>
  </si>
  <si>
    <t>764216604</t>
  </si>
  <si>
    <t>Oplechování parapetů z pozinkovaného plechu s povrchovou úpravou rovných mechanicky kotvené, bez rohů rš 330 mm</t>
  </si>
  <si>
    <t>-233181559</t>
  </si>
  <si>
    <t>(1,0+0,05)*4</t>
  </si>
  <si>
    <t>(3,0+0,05)*2</t>
  </si>
  <si>
    <t>998764201</t>
  </si>
  <si>
    <t>Přesun hmot pro konstrukce klempířské stanovený procentní sazbou (%) z ceny vodorovná dopravní vzdálenost do 50 m v objektech výšky do 6 m</t>
  </si>
  <si>
    <t>980475437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</si>
  <si>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</si>
  <si>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766</t>
  </si>
  <si>
    <t>Konstrukce truhlářské</t>
  </si>
  <si>
    <t>766412221</t>
  </si>
  <si>
    <t>Montáž obložení stěn plochy přes 1 m2 palubkami na pero a drážku modřínovými, šířky přes 40 do 60 mm</t>
  </si>
  <si>
    <t>1664988714</t>
  </si>
  <si>
    <t xml:space="preserve">Poznámka k souboru cen:_x000D_
1. V cenách -1212 až -6243 jsou započteny i náklady na přišroubování soklu._x000D_
2. V cenách -1212 až -6243 nejsou započteny náklady na montáž podkladového roštu, tato montáž se oceňuje cenou -7211._x000D_
3. V ceně -7211 nejsou započteny náklady na montáž a dodávku nosných prvků (např. konzol, trnů) pro zavěšený rošt; tato montáž a dodávka se oceňuje individuálně._x000D_
4. Cenami -1212 až -6243 nelze oceňovat obložení sloupů zakřiveného průřezu; toto obložení se oceňuje individuálně._x000D_
</t>
  </si>
  <si>
    <t>61198143</t>
  </si>
  <si>
    <t>terasový hranol 45x65mm modřín</t>
  </si>
  <si>
    <t>-1840009973</t>
  </si>
  <si>
    <t>31140310</t>
  </si>
  <si>
    <t>vrut pro dřevěné terasy a fasády drážka hvězdicová speciální zápustná hlava pro zatažení vláken pod hlavu kalený nerez 5x100mm</t>
  </si>
  <si>
    <t>100 kus</t>
  </si>
  <si>
    <t>-1777647550</t>
  </si>
  <si>
    <t>"po 500 mm"</t>
  </si>
  <si>
    <t>"dřevěný obklad"</t>
  </si>
  <si>
    <t>(do1*12,5)/0,5</t>
  </si>
  <si>
    <t>"podkladní rošt obkladu"</t>
  </si>
  <si>
    <t>(do1*0,9)/0,5</t>
  </si>
  <si>
    <t>2995,972*0,01 "Přepočtené koeficientem množství</t>
  </si>
  <si>
    <t>766417211</t>
  </si>
  <si>
    <t>Montáž obložení stěn rošt podkladový</t>
  </si>
  <si>
    <t>180368882</t>
  </si>
  <si>
    <t>60514106</t>
  </si>
  <si>
    <t>řezivo jehličnaté lať pevnostní třída S10-13 průřez 40x60mm</t>
  </si>
  <si>
    <t>-2078170592</t>
  </si>
  <si>
    <t>766622131</t>
  </si>
  <si>
    <t>Montáž oken plastových včetně montáže rámu plochy přes 1 m2 otevíravých do zdiva, výšky do 1,5 m</t>
  </si>
  <si>
    <t>1225821366</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</si>
  <si>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</si>
  <si>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3,0*0,6*2</t>
  </si>
  <si>
    <t>61140051</t>
  </si>
  <si>
    <t>okno plastové otevíravé/sklopné dvojsklo přes plochu 1m2 do v 1,5m</t>
  </si>
  <si>
    <t>-721928556</t>
  </si>
  <si>
    <t>766622216</t>
  </si>
  <si>
    <t>Montáž oken plastových plochy do 1 m2 včetně montáže rámu otevíravých do zdiva</t>
  </si>
  <si>
    <t>-1728897296</t>
  </si>
  <si>
    <t>1,0*0,6*4</t>
  </si>
  <si>
    <t>61140049</t>
  </si>
  <si>
    <t>okno plastové otevíravé/sklopné dvojsklo do plochy 1m2</t>
  </si>
  <si>
    <t>-1642479485</t>
  </si>
  <si>
    <t>766629214</t>
  </si>
  <si>
    <t>Montáž oken dřevěných Příplatek k cenám za tepelnou izolaci mezi ostěním a rámem okna při rovném ostění, připojovací spára tl. do 15 mm, páska</t>
  </si>
  <si>
    <t>37631116</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</si>
  <si>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V cenách 766 62 - 9 . . Příplatek k cenám za tepelnou izolaci mezi ostěním a rámem okna jsou započteny náklady na izolaci vnější i vnitřní._x000D_
4. Délka izolace se určuje v metrech délky rámu okna._x000D_
</t>
  </si>
  <si>
    <t>(1,0+0,6)*2*4</t>
  </si>
  <si>
    <t>(3,0+0,6)*2*2</t>
  </si>
  <si>
    <t>766660001</t>
  </si>
  <si>
    <t>Montáž dveřních křídel dřevěných nebo plastových otevíravých do ocelové zárubně povrchově upravených jednokřídlových, šířky do 800 mm</t>
  </si>
  <si>
    <t>-1637504313</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</si>
  <si>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</si>
  <si>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MSN.0027535.URS</t>
  </si>
  <si>
    <t>dveře interiérové jednokřídlé plné, DTD, HPL laminát, bílé plné, 70x197</t>
  </si>
  <si>
    <t>1203830342</t>
  </si>
  <si>
    <t>MSN.0027536.URS</t>
  </si>
  <si>
    <t>dveře interiérové jednokřídlé plné, DTD, HPL laminát, bílé plné, 80x197</t>
  </si>
  <si>
    <t>1386359433</t>
  </si>
  <si>
    <t>766660731</t>
  </si>
  <si>
    <t>Montáž dveřních doplňků dveřního kování bezpečnostního zámku</t>
  </si>
  <si>
    <t>-295604734</t>
  </si>
  <si>
    <t>2150200426</t>
  </si>
  <si>
    <t>Zadlabací zámek FAB 190/140/20 P CYLINDER</t>
  </si>
  <si>
    <t>676413584</t>
  </si>
  <si>
    <t>766660733</t>
  </si>
  <si>
    <t>Montáž dveřních doplňků dveřního kování bezpečnostního štítku s klikou</t>
  </si>
  <si>
    <t>-1850859121</t>
  </si>
  <si>
    <t>1457359</t>
  </si>
  <si>
    <t>BK KLIKA/KLIK,L,CHROM,LESK,LED KLCRD</t>
  </si>
  <si>
    <t>-2107142699</t>
  </si>
  <si>
    <t>766694111</t>
  </si>
  <si>
    <t>Montáž ostatních truhlářských konstrukcí parapetních desek dřevěných nebo plastových šířky do 300 mm, délky do 1000 mm</t>
  </si>
  <si>
    <t>-1313166215</t>
  </si>
  <si>
    <t xml:space="preserve">Poznámka k souboru cen:_x000D_
1. Vcenách 766 69 - 3421 a 3422 jsou započteny i náklady na zaměření zřizovaných otvorů._x000D_
2. V cenách 766 69 - 4111 až 4124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</si>
  <si>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60794102</t>
  </si>
  <si>
    <t>deska parapetní dřevotřísková vnitřní 260x1000mm</t>
  </si>
  <si>
    <t>-1013613021</t>
  </si>
  <si>
    <t>1,0*2</t>
  </si>
  <si>
    <t>60794121</t>
  </si>
  <si>
    <t>koncovka PVC k parapetním dřevotřískovým deskám 600mm</t>
  </si>
  <si>
    <t>1900183187</t>
  </si>
  <si>
    <t>998766201</t>
  </si>
  <si>
    <t>Přesun hmot pro konstrukce truhlářské stanovený procentní sazbou (%) z ceny vodorovná dopravní vzdálenost do 50 m v objektech výšky do 6 m</t>
  </si>
  <si>
    <t>-542681507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</si>
  <si>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</si>
  <si>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767</t>
  </si>
  <si>
    <t>Konstrukce zámečnické</t>
  </si>
  <si>
    <t>767640111</t>
  </si>
  <si>
    <t>Montáž dveří ocelových vchodových jednokřídlových bez nadsvětlíku</t>
  </si>
  <si>
    <t>292801154</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</si>
  <si>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plechu._x000D_
2. V cenách nejsou započteny náklady na:_x000D_
a) montáž okopových plechů a hliníkových lišt; tyto práce se oceňují cenami souboru cen 767 89-61 Montáž lišt a okopových plechů,_x000D_
b) montáž těsnění dveří; tyto práce se oceňují cenami 767 62-6101 až -6103 Montáž těsnění oken._x000D_
3. V cenách – 0111 až -0224 jsou započteny i náklady na montáž dveří včetně zárubní nebo ocelových rámů._x000D_
4. V ceně -8351 je započtena i montáž jednostranného spojení ocelovou lištou přivařením nebo oboustranným svařením dvou prvků (dveří, stěn, oken)._x000D_
5. V ceně -8353 je započteno i provedení rohového spojení dvou prvků._x000D_
</t>
  </si>
  <si>
    <t>99</t>
  </si>
  <si>
    <t>55341156</t>
  </si>
  <si>
    <t>dveře ocelové exteriérové zateplené 1křídlé 900x1970mm</t>
  </si>
  <si>
    <t>-562417020</t>
  </si>
  <si>
    <t>100</t>
  </si>
  <si>
    <t>998767201</t>
  </si>
  <si>
    <t>Přesun hmot pro zámečnické konstrukce stanovený procentní sazbou (%) z ceny vodorovná dopravní vzdálenost do 50 m v objektech výšky do 6 m</t>
  </si>
  <si>
    <t>1456103221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</si>
  <si>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</si>
  <si>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781</t>
  </si>
  <si>
    <t>Dokončovací práce - obklady</t>
  </si>
  <si>
    <t>101</t>
  </si>
  <si>
    <t>781121011</t>
  </si>
  <si>
    <t>Příprava podkladu před provedením obkladu nátěr penetrační na stěnu</t>
  </si>
  <si>
    <t>-162378960</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</si>
  <si>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</si>
  <si>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102</t>
  </si>
  <si>
    <t>781414111</t>
  </si>
  <si>
    <t>Montáž obkladů vnitřních stěn z dlaždic keramických lepených flexibilním lepidlem maloformátových hladkých přes 19 do 22 ks/m2</t>
  </si>
  <si>
    <t>688552138</t>
  </si>
  <si>
    <t xml:space="preserve">Poznámka k souboru cen:_x000D_
1. Položky jsou určeny pro všechny druhy povrchových úprav._x000D_
</t>
  </si>
  <si>
    <t>"1.04"</t>
  </si>
  <si>
    <t>(1,8)*((0,92+1,6)*2-0,7*1)</t>
  </si>
  <si>
    <t>103</t>
  </si>
  <si>
    <t>59761040</t>
  </si>
  <si>
    <t>obklad keramický hladký přes 19 do 22ks/m2</t>
  </si>
  <si>
    <t>-370818159</t>
  </si>
  <si>
    <t>104</t>
  </si>
  <si>
    <t>781477111</t>
  </si>
  <si>
    <t>Montáž obkladů vnitřních stěn z dlaždic keramických Příplatek k cenám za plochu do 10 m2 jednotlivě</t>
  </si>
  <si>
    <t>1456124280</t>
  </si>
  <si>
    <t>105</t>
  </si>
  <si>
    <t>781494511</t>
  </si>
  <si>
    <t>Obklad - dokončující práce profily ukončovací lepené flexibilním lepidlem ukončovací</t>
  </si>
  <si>
    <t>921876710</t>
  </si>
  <si>
    <t xml:space="preserve">Poznámka k souboru cen:_x000D_
1. Množství měrných jednotek u ceny -5185 se stanoví podle počtu řezaných obkladaček, nezávisle na jejich velikosti._x000D_
2. Položku -5185 lze použít při nuceném použití jiného nástroje než řezačky._x000D_
</t>
  </si>
  <si>
    <t>((0,92+1,6)*2+1,8*2)</t>
  </si>
  <si>
    <t>106</t>
  </si>
  <si>
    <t>781495142</t>
  </si>
  <si>
    <t>Obklad - dokončující práce průnik obkladem kruhový, bez izolace přes DN 30 do DN 90</t>
  </si>
  <si>
    <t>230823567</t>
  </si>
  <si>
    <t>107</t>
  </si>
  <si>
    <t>781495143</t>
  </si>
  <si>
    <t>Obklad - dokončující práce průnik obkladem kruhový, bez izolace přes DN 90</t>
  </si>
  <si>
    <t>164541951</t>
  </si>
  <si>
    <t>108</t>
  </si>
  <si>
    <t>781495211</t>
  </si>
  <si>
    <t>Čištění vnitřních ploch po provedení obkladu stěn chemickými prostředky</t>
  </si>
  <si>
    <t>-188309189</t>
  </si>
  <si>
    <t>109</t>
  </si>
  <si>
    <t>781674113</t>
  </si>
  <si>
    <t>Montáž obkladů parapetů z dlaždic keramických lepených flexibilním lepidlem, šířky parapetu přes 150 do 200 mm</t>
  </si>
  <si>
    <t>380510355</t>
  </si>
  <si>
    <t>"1.01"</t>
  </si>
  <si>
    <t>3,0*2</t>
  </si>
  <si>
    <t>110</t>
  </si>
  <si>
    <t>1907057397</t>
  </si>
  <si>
    <t>1,0*2*0,2*1,1</t>
  </si>
  <si>
    <t>3,0*2*0,2*1,1</t>
  </si>
  <si>
    <t>111</t>
  </si>
  <si>
    <t>998781201</t>
  </si>
  <si>
    <t>Přesun hmot pro obklady keramické stanovený procentní sazbou (%) z ceny vodorovná dopravní vzdálenost do 50 m v objektech výšky do 6 m</t>
  </si>
  <si>
    <t>802494211</t>
  </si>
  <si>
    <t>783</t>
  </si>
  <si>
    <t>Dokončovací práce - nátěry</t>
  </si>
  <si>
    <t>112</t>
  </si>
  <si>
    <t>596992122</t>
  </si>
  <si>
    <t>Impregnační nátěr konstrukcí z betonové nebo kamenné dlažby beze spár nebo zámkové dlažby hydrofobní na bázi silanu dvojnásobný</t>
  </si>
  <si>
    <t>1903113115</t>
  </si>
  <si>
    <t xml:space="preserve">Poznámka k souboru cen:_x000D_
1. V cenách nejsou započteny náklady na očištění povrchu před impregnací._x000D_
2. Ceny lze použít i pro povrchy související s komunikacemi - obrubníky, panely apod._x000D_
</t>
  </si>
  <si>
    <t>113</t>
  </si>
  <si>
    <t>783213021</t>
  </si>
  <si>
    <t>Napouštěcí nátěr tesařských prvků proti dřevokazným houbám, hmyzu a plísním nezabudovaných do konstrukce dvojnásobný syntetický</t>
  </si>
  <si>
    <t>1152013419</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</si>
  <si>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</si>
  <si>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114</t>
  </si>
  <si>
    <t>783301313</t>
  </si>
  <si>
    <t>Příprava podkladu zámečnických konstrukcí před provedením nátěru odmaštění odmašťovačem ředidlovým</t>
  </si>
  <si>
    <t>802009774</t>
  </si>
  <si>
    <t>115</t>
  </si>
  <si>
    <t>783315101</t>
  </si>
  <si>
    <t>Mezinátěr zámečnických konstrukcí jednonásobný syntetický standardní</t>
  </si>
  <si>
    <t>-318355360</t>
  </si>
  <si>
    <t>116</t>
  </si>
  <si>
    <t>783317101</t>
  </si>
  <si>
    <t>Krycí nátěr (email) zámečnických konstrukcí jednonásobný syntetický standardní</t>
  </si>
  <si>
    <t>-1503774994</t>
  </si>
  <si>
    <t>"zárubně"</t>
  </si>
  <si>
    <t>((0,7+0,05*2)+(1,97+0,05*2)*2)*(0,1+0,05*2)*1</t>
  </si>
  <si>
    <t>((0,8+0,05*2)+(1,97+0,05*2)*2)*(0,1+0,05*2)*2</t>
  </si>
  <si>
    <t>117</t>
  </si>
  <si>
    <t>783901453</t>
  </si>
  <si>
    <t>Příprava podkladu betonových podlah před provedením nátěru vysátím</t>
  </si>
  <si>
    <t>1795985529</t>
  </si>
  <si>
    <t>784</t>
  </si>
  <si>
    <t>Dokončovací práce - malby a tapety</t>
  </si>
  <si>
    <t>118</t>
  </si>
  <si>
    <t>784171101</t>
  </si>
  <si>
    <t>Zakrytí nemalovaných ploch (materiál ve specifikaci) včetně pozdějšího odkrytí podlah</t>
  </si>
  <si>
    <t>-1234127682</t>
  </si>
  <si>
    <t xml:space="preserve">Poznámka k souboru cen:_x000D_
1. V cenách nejsou započteny náklady na dodávku fólie, tyto se oceňují ve speifikaci.Ztratné lze stanovit ve výši 5%._x000D_
</t>
  </si>
  <si>
    <t>119</t>
  </si>
  <si>
    <t>58124844</t>
  </si>
  <si>
    <t>fólie pro malířské potřeby zakrývací tl 25µ 4x5m</t>
  </si>
  <si>
    <t>1191820842</t>
  </si>
  <si>
    <t>120</t>
  </si>
  <si>
    <t>784181101</t>
  </si>
  <si>
    <t>Penetrace podkladu jednonásobná základní akrylátová v místnostech výšky do 3,80 m</t>
  </si>
  <si>
    <t>49585418</t>
  </si>
  <si>
    <t>121</t>
  </si>
  <si>
    <t>784221101</t>
  </si>
  <si>
    <t>Malby z malířských směsí otěruvzdorných za sucha dvojnásobné, bílé za sucha otěruvzdorné dobře v místnostech výšky do 3,80 m</t>
  </si>
  <si>
    <t>166226027</t>
  </si>
  <si>
    <t>122</t>
  </si>
  <si>
    <t>HZS1301</t>
  </si>
  <si>
    <t>Hodinové zúčtovací sazby profesí HSV provádění konstrukcí zedník</t>
  </si>
  <si>
    <t>262144</t>
  </si>
  <si>
    <t>-894380100</t>
  </si>
  <si>
    <t>"stavební přípomoce, dozdívky, bourání prostupů a ostatní stavební práce a konstrukce nutné k řádnému dokončení díla"</t>
  </si>
  <si>
    <t>"odborný odhad"</t>
  </si>
  <si>
    <t>123</t>
  </si>
  <si>
    <t>soubor</t>
  </si>
  <si>
    <t>-847402527</t>
  </si>
  <si>
    <t>124</t>
  </si>
  <si>
    <t>soubor…</t>
  </si>
  <si>
    <t>1993535351</t>
  </si>
  <si>
    <t>125</t>
  </si>
  <si>
    <t>1332034561</t>
  </si>
  <si>
    <t>126</t>
  </si>
  <si>
    <t>Zařízení staveniště (příprava ZS, zřízení ZS, provoz ZS, náklady na energie po dobu realizace, zajištění staveniště, průběžné úklidy, likvidace obalů, likvidace ZS a ostatní náklady ZS)</t>
  </si>
  <si>
    <t>1917998865</t>
  </si>
  <si>
    <t>127</t>
  </si>
  <si>
    <t>460010025R01</t>
  </si>
  <si>
    <t>Vytyčení trasy inženýrských sítí</t>
  </si>
  <si>
    <t>-418085127</t>
  </si>
  <si>
    <t>128</t>
  </si>
  <si>
    <t>Inženýrská činnost (náklady případného dodavatele daných stavebních prací na kordinační a kompletační činnost, a náklady s realizací a předáním díla)</t>
  </si>
  <si>
    <t>-2025574136</t>
  </si>
  <si>
    <t>D.1.SO.1.4 - ZDRAVOTNĚ TECHNICKÉ INSTALACE</t>
  </si>
  <si>
    <t xml:space="preserve">    725 - Zdravotechnika - zařizovací předměty</t>
  </si>
  <si>
    <t xml:space="preserve">    726 - Zdravotechnika - předstěnové instalace</t>
  </si>
  <si>
    <t>130001101</t>
  </si>
  <si>
    <t>Příplatek k cenám hloubených vykopávek za ztížení vykopávky v blízkosti podzemního vedení nebo výbušnin pro jakoukoliv třídu horniny</t>
  </si>
  <si>
    <t>-2040047191</t>
  </si>
  <si>
    <t xml:space="preserve">Poznámka k souboru cen:_x000D_
1. Cena je určena:_x000D_
a) pro podzemní vedení procházející hloubenou vykopávkou nebo uložené ve stěně výkopu při jakékoliv hloubce vedení pod původním terénem nebo jeho výšce nade dnem výkopu a jakémkoliv směru vedení ke stranám výkopu;_x000D_
b)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uloženo._x000D_
3.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4. Je-li vedení uloženo ve výkopišti tak, že se vykopávka v celém výše popsaném objemu nevykopává, např. blízko stěn nebo dna výkopu, oceňuje se ztížení vykopávky jen pro tu část objemu, v níž se ztížená vykopávka provádí._x000D_
5. Jsou-li ve výkopišti dvě vedení položena tak blízko sebe, že se výše uvedené objemy pro obě vedení pronikají, určí se množství ztížení vykopávky tak, aby se pronik započetl jen jednou._x000D_
6. Objem ztížení vykopávky se od celkového objemu výkopu neodečítá._x000D_
7. Dočasné zajištění různých podzemních vedení ve výkopišti se oceňuje cenami souboru cen 119 00-14 Dočasné zajištění podzemního potrubí nebo vedení ve výkopišti._x000D_
</t>
  </si>
  <si>
    <t>Poznámka k položce:_x000D_
Poznámka k položce: - viz SO.1.4.2, 6</t>
  </si>
  <si>
    <t>0,50 + 0,50 "křížení výtlaku + výkop u bet. DN 800"</t>
  </si>
  <si>
    <t>132254201</t>
  </si>
  <si>
    <t>Hloubení zapažených rýh šířky přes 800 do 2 000 mm strojně s urovnáním dna do předepsaného profilu a spádu v hornině třídy těžitelnosti I skupiny 3 do 20 m3</t>
  </si>
  <si>
    <t>-2054254420</t>
  </si>
  <si>
    <t>Poznámka k položce:_x000D_
Poznámka k položce: - viz SO.1.4.2, 3</t>
  </si>
  <si>
    <t>2,7*(1,75+1,72)/2*1,00 "dešťová kanalizace"</t>
  </si>
  <si>
    <t>10,0*(1,05+0,95)/2*0,90 "splašková kanalizace"</t>
  </si>
  <si>
    <t>-2014746209</t>
  </si>
  <si>
    <t>2*(1,75+1,72)/2*2,70 "dešťová kanalizace"</t>
  </si>
  <si>
    <t>443348870</t>
  </si>
  <si>
    <t>Poznámka k položce:_x000D_
Poznámka k položce: - viz položka č. 3</t>
  </si>
  <si>
    <t>630838897</t>
  </si>
  <si>
    <t>4,969+1,17+3,14*0,25*0,25*(1,02+0,95) "vytlačená zemina: obsyp + lože + 2 x šachta DN 500"</t>
  </si>
  <si>
    <t>685322213</t>
  </si>
  <si>
    <t xml:space="preserve">6,526*(15-10)"CELKEM 15 KM" </t>
  </si>
  <si>
    <t>-1866942470</t>
  </si>
  <si>
    <t>604763238</t>
  </si>
  <si>
    <t>Poznámka k položce:_x000D_
Poznámka k položce: - viz položka č. 6</t>
  </si>
  <si>
    <t>223333868</t>
  </si>
  <si>
    <t>6,526*1,8 "1m3 = 1,8 t</t>
  </si>
  <si>
    <t>1382722243</t>
  </si>
  <si>
    <t>-612765533</t>
  </si>
  <si>
    <t>Poznámka k položce:_x000D_
Poznámka k položce: - viz SO.1.4.2, 3, 6</t>
  </si>
  <si>
    <t>2,7*0,47 "dešťová"</t>
  </si>
  <si>
    <t>10,0*0,37 "splašková"</t>
  </si>
  <si>
    <t>1500128727</t>
  </si>
  <si>
    <t>4,969*2,0 "přepočet na t"</t>
  </si>
  <si>
    <t>1347669300</t>
  </si>
  <si>
    <t>2,7*1,0*0,10 "dešťová"</t>
  </si>
  <si>
    <t>10,0*0,9*0,10 "splašková"</t>
  </si>
  <si>
    <t>871313121</t>
  </si>
  <si>
    <t>Montáž kanalizačního potrubí z plastů z tvrdého PVC těsněných gumovým kroužkem v otevřeném výkopu ve sklonu do 20 % DN 160</t>
  </si>
  <si>
    <t>622469406</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</si>
  <si>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</si>
  <si>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10+3+2 "splašková + dešťová vodorovně + svisle"</t>
  </si>
  <si>
    <t>28611131</t>
  </si>
  <si>
    <t>trubka kanalizační PVC DN 160x1000mm SN4</t>
  </si>
  <si>
    <t>-2120428355</t>
  </si>
  <si>
    <t>877310440</t>
  </si>
  <si>
    <t>Montáž tvarovek na kanalizačním plastovém potrubí z polypropylenu PP korugovaného nebo žebrovaného šachtových vložek DN 150</t>
  </si>
  <si>
    <t>-1670062361</t>
  </si>
  <si>
    <t xml:space="preserve">Poznámka k souboru cen:_x000D_
1. V cenách montáže tvarovek nejsou započteny náklady na dodání tvarovek. Tyto náklady se oceňují ve specifikaci._x000D_
2. V cenách montáže tvarovek jsou započteny náklady na dodání těsnicích kroužků, pokud tyto nejsou součástí dodávky tvarovek._x000D_
</t>
  </si>
  <si>
    <t>28612250</t>
  </si>
  <si>
    <t>vložka šachtová kanalizační DN 160</t>
  </si>
  <si>
    <t>683075747</t>
  </si>
  <si>
    <t>892312121</t>
  </si>
  <si>
    <t>Tlakové zkoušky vzduchem těsnícími vaky ucpávkovými DN 150</t>
  </si>
  <si>
    <t>845185816</t>
  </si>
  <si>
    <t>892351111</t>
  </si>
  <si>
    <t>Tlakové zkoušky vodou na potrubí DN 150 nebo 200</t>
  </si>
  <si>
    <t>-56212947</t>
  </si>
  <si>
    <t>894812379</t>
  </si>
  <si>
    <t>Revizní a čistící šachta z polypropylenu PP pro hladké trouby DN 600 poklop (mříž) litinový pro třídu zatížení D400 s plastovým konusem</t>
  </si>
  <si>
    <t>2000730111</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</si>
  <si>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Zásyp sypaninou z jakékoliv horniny, katalogu 800-1 Zemní práce části A 07._x000D_
</t>
  </si>
  <si>
    <t>899311112</t>
  </si>
  <si>
    <t>Osazení ocelových nebo litinových poklopů s rámem na šachtách tunelové stoky hmotnosti jednotlivě přes 50 do 100 kg</t>
  </si>
  <si>
    <t>-1315122347</t>
  </si>
  <si>
    <t xml:space="preserve">Poznámka k souboru cen:_x000D_
1. V cenách nejsou započteny náklady na dodání poklopů s rámem; poklopy s rámem se oceňují ve specifikaci._x000D_
</t>
  </si>
  <si>
    <t>55241011</t>
  </si>
  <si>
    <t>poklop třída B125, kruhový rám, vstup 600mm bez ventilace</t>
  </si>
  <si>
    <t>504359801</t>
  </si>
  <si>
    <t>-279509837</t>
  </si>
  <si>
    <t>713463112</t>
  </si>
  <si>
    <t>Montáž izolace tepelné potrubí a ohybů tvarovkami nebo deskami potrubními pouzdry bez povrchové úpravy (izolační materiál ve specifikaci) staženými pozinkovaným drátem potrubí jednovrstvá D přes 100 mm</t>
  </si>
  <si>
    <t>-253488485</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</si>
  <si>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</si>
  <si>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1+4+6+1</t>
  </si>
  <si>
    <t>1+1</t>
  </si>
  <si>
    <t>63143060</t>
  </si>
  <si>
    <t>pouzdro izolační potrubní z minerální vlny s Al fólií max. 600/100°C 109/25mm</t>
  </si>
  <si>
    <t>306678729</t>
  </si>
  <si>
    <t>63154010</t>
  </si>
  <si>
    <t>pouzdro izolační potrubní z minerální vlny s Al fólií max. 250/100°C 60/20mm</t>
  </si>
  <si>
    <t>146858021</t>
  </si>
  <si>
    <t>721174006</t>
  </si>
  <si>
    <t>Potrubí z trub polypropylenových svodné (ležaté) DN 125</t>
  </si>
  <si>
    <t>-2026717208</t>
  </si>
  <si>
    <t xml:space="preserve">Poznámka k souboru cen:_x000D_
1. Cenami -4054 až -4057 se oceňuje svislé potrubí od střešního vtoku po čisticí kus._x000D_
2. Ochrany odpadního a připojovacího potrubí z plastových trub se oceňují cenami souboru cen 722 18- . . Ochrana potrubí, části A 02._x000D_
</t>
  </si>
  <si>
    <t>Poznámka k položce:_x000D_
Poznámka k položce: - viz SO.1.4.4, 6</t>
  </si>
  <si>
    <t>1 "do šachty"</t>
  </si>
  <si>
    <t>721174025</t>
  </si>
  <si>
    <t>Potrubí z trub polypropylenových odpadní (svislé) DN 110</t>
  </si>
  <si>
    <t>-703440635</t>
  </si>
  <si>
    <t>4 "stoupačka č. 1"</t>
  </si>
  <si>
    <t>721174043</t>
  </si>
  <si>
    <t>Potrubí z trub polypropylenových připojovací DN 50</t>
  </si>
  <si>
    <t>-1504817645</t>
  </si>
  <si>
    <t>1 "UM"</t>
  </si>
  <si>
    <t>721174045</t>
  </si>
  <si>
    <t>Potrubí z trub polypropylenových připojovací DN 110</t>
  </si>
  <si>
    <t>1420255030</t>
  </si>
  <si>
    <t>1 "K"</t>
  </si>
  <si>
    <t>721174055</t>
  </si>
  <si>
    <t>Potrubí z trub polypropylenových dešťové DN 110</t>
  </si>
  <si>
    <t>960290351</t>
  </si>
  <si>
    <t>3+3 "zavěšeno + svislé"</t>
  </si>
  <si>
    <t>721174056</t>
  </si>
  <si>
    <t>Potrubí z trub polypropylenových dešťové DN 125</t>
  </si>
  <si>
    <t>-1699645728</t>
  </si>
  <si>
    <t>721194105</t>
  </si>
  <si>
    <t>Vyměření přípojek na potrubí vyvedení a upevnění odpadních výpustek DN 50</t>
  </si>
  <si>
    <t>1091486610</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</si>
  <si>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</si>
  <si>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721194109</t>
  </si>
  <si>
    <t>Vyměření přípojek na potrubí vyvedení a upevnění odpadních výpustek DN 110</t>
  </si>
  <si>
    <t>993383612</t>
  </si>
  <si>
    <t>721239114</t>
  </si>
  <si>
    <t>Střešní vtoky (vpusti) montáž střešních vtoků ostatních typů se svislým odtokem do DN 160</t>
  </si>
  <si>
    <t>482513673</t>
  </si>
  <si>
    <t>56231111</t>
  </si>
  <si>
    <t>vtok střešní svislý s manžetou pro PVC-P hydroizolaci plochých střech DN 75</t>
  </si>
  <si>
    <t>-413627493</t>
  </si>
  <si>
    <t>721242115</t>
  </si>
  <si>
    <t>Lapače střešních splavenin polypropylenové (PP) s kulovým kloubem na odtoku DN 110</t>
  </si>
  <si>
    <t>-1801538936</t>
  </si>
  <si>
    <t>721273153</t>
  </si>
  <si>
    <t>Ventilační hlavice z polypropylenu (PP) DN 110</t>
  </si>
  <si>
    <t>-143455320</t>
  </si>
  <si>
    <t>721290111</t>
  </si>
  <si>
    <t>Zkouška těsnosti kanalizace v objektech vodou do DN 125</t>
  </si>
  <si>
    <t>1907777171</t>
  </si>
  <si>
    <t>28615651</t>
  </si>
  <si>
    <t>čistící kus kanalizační PP DN 110</t>
  </si>
  <si>
    <t>319353045</t>
  </si>
  <si>
    <t>72141R1</t>
  </si>
  <si>
    <t>Zavěšení a upevnění kanalizačního potrubí</t>
  </si>
  <si>
    <t>1978022198</t>
  </si>
  <si>
    <t>3 "zavěšené dešťové potrubí"</t>
  </si>
  <si>
    <t>2 "zavěšené splašk. potrubí nad nádrží"</t>
  </si>
  <si>
    <t>-1073229242</t>
  </si>
  <si>
    <t>722174023</t>
  </si>
  <si>
    <t>Potrubí z plastových trubek z polypropylenu PPR svařovaných polyfuzně PN 20 (SDR 6) D 25 x 4,2</t>
  </si>
  <si>
    <t>622210209</t>
  </si>
  <si>
    <t>Poznámka k položce:_x000D_
Poznámka k položce: - viz SO.1.4.4, 5, 6</t>
  </si>
  <si>
    <t>722174024</t>
  </si>
  <si>
    <t>Potrubí z plastových trubek z polypropylenu PPR svařovaných polyfuzně PN 20 (SDR 6) D 32 x 5,4</t>
  </si>
  <si>
    <t>-1784419755</t>
  </si>
  <si>
    <t>722220111</t>
  </si>
  <si>
    <t>Armatury s jedním závitem nástěnky pro výtokový ventil G 1/2"</t>
  </si>
  <si>
    <t>-745523803</t>
  </si>
  <si>
    <t xml:space="preserve">Poznámka k souboru cen:_x000D_
1. Cenami -9101 až -9108 nelze oceňovat montáž nástěnek._x000D_
2. V cenách –0111 až -0122 je započteno i vyvedení a upevnění výpustek._x000D_
</t>
  </si>
  <si>
    <t>722224152</t>
  </si>
  <si>
    <t>Armatury s jedním závitem ventily kulové zahradní uzávěry PN 15 do 120° C G 1/2" - 3/4"</t>
  </si>
  <si>
    <t>-214385888</t>
  </si>
  <si>
    <t>722229101</t>
  </si>
  <si>
    <t>Armatury s jedním závitem montáž vodovodních armatur s jedním závitem ostatních typů G 1/2"</t>
  </si>
  <si>
    <t>-1035618509</t>
  </si>
  <si>
    <t>6000017060</t>
  </si>
  <si>
    <t>Nezámrzný ventil ORAS 1/2x450 431716</t>
  </si>
  <si>
    <t>2118793432</t>
  </si>
  <si>
    <t>-1993044541</t>
  </si>
  <si>
    <t>AVK.21110321</t>
  </si>
  <si>
    <t>Isiflo přechodka s vnějším závitem, typ 110, rozměr 32x1”</t>
  </si>
  <si>
    <t>-831076738</t>
  </si>
  <si>
    <t>722290226</t>
  </si>
  <si>
    <t>Zkoušky, proplach a desinfekce vodovodního potrubí zkoušky těsnosti vodovodního potrubí závitového do DN 50</t>
  </si>
  <si>
    <t>-804428463</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</si>
  <si>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</si>
  <si>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722290234</t>
  </si>
  <si>
    <t>Zkoušky, proplach a desinfekce vodovodního potrubí proplach a desinfekce vodovodního potrubí do DN 80</t>
  </si>
  <si>
    <t>-1010200721</t>
  </si>
  <si>
    <t>998722101</t>
  </si>
  <si>
    <t>Přesun hmot pro vnitřní vodovod stanovený z hmotnosti přesunovaného materiálu vodorovná dopravní vzdálenost do 50 m v objektech výšky do 6 m</t>
  </si>
  <si>
    <t>-937603423</t>
  </si>
  <si>
    <t>287356789</t>
  </si>
  <si>
    <t>725</t>
  </si>
  <si>
    <t>Zdravotechnika - zařizovací předměty</t>
  </si>
  <si>
    <t>725112022</t>
  </si>
  <si>
    <t>Zařízení záchodů klozety keramické závěsné na nosné stěny s hlubokým splachováním odpad vodorovný</t>
  </si>
  <si>
    <t>422124216</t>
  </si>
  <si>
    <t xml:space="preserve">Poznámka k souboru cen:_x000D_
1. V cenách -1351, -1361 není započten napájecí zdroj._x000D_
2. V cenách jsou započtená klozetová sedátka._x000D_
</t>
  </si>
  <si>
    <t>725119125</t>
  </si>
  <si>
    <t>Zařízení záchodů montáž klozetových mís závěsných na nosné stěny</t>
  </si>
  <si>
    <t>1039197195</t>
  </si>
  <si>
    <t>725211603</t>
  </si>
  <si>
    <t>Umyvadla keramická bílá bez výtokových armatur připevněná na stěnu šrouby bez sloupu nebo krytu na sifon, šířka umyvadla 600 mm</t>
  </si>
  <si>
    <t>1059682380</t>
  </si>
  <si>
    <t xml:space="preserve">Poznámka k souboru cen:_x000D_
1. V cenách -1601 až -9102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 69-3411 až 766 69-3422._x000D_
4. V cenách –4112-14, -4141-43, -4151-56, -4161-63, -4211, 21, 31, není započten napájecí zdroj._x000D_
</t>
  </si>
  <si>
    <t>725539201</t>
  </si>
  <si>
    <t>Elektrické ohřívače zásobníkové montáž tlakových ohřívačů závěsných (svislých nebo vodorovných) do 15 l</t>
  </si>
  <si>
    <t>152109343</t>
  </si>
  <si>
    <t xml:space="preserve">Poznámka k souboru cen:_x000D_
1. V cenách -1101 až -2220 a -9201 až -9206 je započteno upevnění zásobníků na příčky tl. 15 cm, na zdi a na nosné konstrukce. Osazení nosné konstrukce se oceňuje cenami katalogu 800-767 Konstrukce zámečnické._x000D_
</t>
  </si>
  <si>
    <t>54132224</t>
  </si>
  <si>
    <t>ohřívač vody elektrický beztlakový pod umyvadlo 10L 2kW</t>
  </si>
  <si>
    <t>-1595049797</t>
  </si>
  <si>
    <t>725813111</t>
  </si>
  <si>
    <t>Ventily rohové bez připojovací trubičky nebo flexi hadičky G 1/2"</t>
  </si>
  <si>
    <t>-651949404</t>
  </si>
  <si>
    <t>725822612</t>
  </si>
  <si>
    <t>Baterie umyvadlové stojánkové pákové s výpustí</t>
  </si>
  <si>
    <t>-1054058974</t>
  </si>
  <si>
    <t xml:space="preserve">Poznámka k souboru cen:_x000D_
1. V cenách –2654, 56, -9101-9202 není započten napájecí zdroj._x000D_
</t>
  </si>
  <si>
    <t>725861102</t>
  </si>
  <si>
    <t>Zápachové uzávěrky zařizovacích předmětů pro umyvadla DN 40</t>
  </si>
  <si>
    <t>1089506858</t>
  </si>
  <si>
    <t xml:space="preserve">Poznámka k souboru cen:_x000D_
1. Pro volbu cen zápachových uzávěrek je rozhodující vnější průměr připojovací trubky._x000D_
2. V cenách je započteno i propojení zápachové uzávěrky s odpadní výpustkou._x000D_
3. Cenami zápachových uzávěrek nelze oceňovat zápachové uzávěrky, pokud jsou započteny v cenách zařizovacích předmětů._x000D_
4. Přechodové tvarovky pro připojení k armaturám se oceňují samostatně cenami souboru cen 722 22-.._x000D_
</t>
  </si>
  <si>
    <t>725869101</t>
  </si>
  <si>
    <t>Zápachové uzávěrky zařizovacích předmětů montáž zápachových uzávěrek umyvadlových do DN 40</t>
  </si>
  <si>
    <t>-623350010</t>
  </si>
  <si>
    <t>998725201</t>
  </si>
  <si>
    <t>Přesun hmot pro zařizovací předměty stanovený procentní sazbou (%) z ceny vodorovná dopravní vzdálenost do 50 m v objektech výšky do 6 m</t>
  </si>
  <si>
    <t>1776586864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</si>
  <si>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</si>
  <si>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726</t>
  </si>
  <si>
    <t>Zdravotechnika - předstěnové instalace</t>
  </si>
  <si>
    <t>726111031</t>
  </si>
  <si>
    <t>Předstěnové instalační systémy pro zazdění do masivních zděných konstrukcí pro závěsné klozety ovládání zepředu, stavební výška 1080 mm</t>
  </si>
  <si>
    <t>1037166959</t>
  </si>
  <si>
    <t xml:space="preserve">Poznámka k souboru cen:_x000D_
1. V cenách -1031, -1032 jsou započteny náklady na dodání ovládacích tlačítek._x000D_
2. V cenách -1202 až -1204 nejsou započteny náklady na dodání ovládacích tlačítek._x000D_
3. V cenách nejsou započteny náklady na dodávku zařizovacích předmětů._x000D_
</t>
  </si>
  <si>
    <t>726191001</t>
  </si>
  <si>
    <t>Ostatní příslušenství instalačních systémů zvukoizolační souprava pro WC a bidet</t>
  </si>
  <si>
    <t>482053175</t>
  </si>
  <si>
    <t>726191002</t>
  </si>
  <si>
    <t>Ostatní příslušenství instalačních systémů souprava pro předstěnovou montáž</t>
  </si>
  <si>
    <t>-1115989400</t>
  </si>
  <si>
    <t>998726111</t>
  </si>
  <si>
    <t>Přesun hmot pro instalační prefabrikáty stanovený z hmotnosti přesunovaného materiálu vodorovná dopravní vzdálenost do 50 m v objektech výšky do 6 m</t>
  </si>
  <si>
    <t>1832157626</t>
  </si>
  <si>
    <t>998726211</t>
  </si>
  <si>
    <t>Přesun hmot pro instalační prefabrikáty stanovený procentní sazbou (%) z ceny vodorovná dopravní vzdálenost do 50 m v objektech výšky do 6 m</t>
  </si>
  <si>
    <t>-893071822</t>
  </si>
  <si>
    <t>HZS1292</t>
  </si>
  <si>
    <t>Hodinové zúčtovací sazby profesí HSV zemní a pomocné práce stavební dělník</t>
  </si>
  <si>
    <t>1222977443</t>
  </si>
  <si>
    <t>"BOURACÍ A POMOCNÉ PRÁCE" 5+5</t>
  </si>
  <si>
    <t>HZS2212</t>
  </si>
  <si>
    <t>Hodinové zúčtovací sazby profesí PSV provádění stavebních instalací instalatér odborný</t>
  </si>
  <si>
    <t>368841455</t>
  </si>
  <si>
    <t>"NAPOJENÍ KANALIZACE DO STOKY DN 800 1 PRACOVNÍK 1 DEN</t>
  </si>
  <si>
    <t>8,5</t>
  </si>
  <si>
    <t>D.1.SO.1.5. - ELEKTROINSTALACE</t>
  </si>
  <si>
    <t xml:space="preserve">D1 - </t>
  </si>
  <si>
    <t>M - Práce a dodávky M</t>
  </si>
  <si>
    <t xml:space="preserve">    21-M - Elektromontáže</t>
  </si>
  <si>
    <t xml:space="preserve">    21M-1 - ROZVADĚČ RO</t>
  </si>
  <si>
    <t xml:space="preserve">    46M - ZEMNÍ PRÁCE - ZEMNÍ PRÁCE PŘI ELEKTROMONTÁŽÍCH</t>
  </si>
  <si>
    <t xml:space="preserve">    M47 - REVIZE A DALŠÍ NEZAŘAZENÉ PRÁCE</t>
  </si>
  <si>
    <t>D1</t>
  </si>
  <si>
    <t>Práce a dodávky M</t>
  </si>
  <si>
    <t>21-M</t>
  </si>
  <si>
    <t>Elektromontáže</t>
  </si>
  <si>
    <t>Pol100</t>
  </si>
  <si>
    <t>E - venkovní LED reflektor 50W, IP54</t>
  </si>
  <si>
    <t>-607772448</t>
  </si>
  <si>
    <t>Pol102</t>
  </si>
  <si>
    <t>přímotopný konvektor 500W, IP24</t>
  </si>
  <si>
    <t>-1047333700</t>
  </si>
  <si>
    <t>Pol103</t>
  </si>
  <si>
    <t>přímotopný konvektor 1000W, IP24</t>
  </si>
  <si>
    <t>-1964051093</t>
  </si>
  <si>
    <t>Pol104</t>
  </si>
  <si>
    <t>fólie z polyetylenu šíře 220mm</t>
  </si>
  <si>
    <t>170371300</t>
  </si>
  <si>
    <t>Pol105</t>
  </si>
  <si>
    <t>chránička kabelová PE40</t>
  </si>
  <si>
    <t>1423145493</t>
  </si>
  <si>
    <t>Pol106</t>
  </si>
  <si>
    <t>Podružný materiál</t>
  </si>
  <si>
    <t>290633682</t>
  </si>
  <si>
    <t>Pol107</t>
  </si>
  <si>
    <t>Prořez (m, kg)</t>
  </si>
  <si>
    <t>1447309663</t>
  </si>
  <si>
    <t>Pol53</t>
  </si>
  <si>
    <t>trubka tuhá instal. z PVC D=25mm</t>
  </si>
  <si>
    <t>-2030945863</t>
  </si>
  <si>
    <t>Pol54</t>
  </si>
  <si>
    <t>krabice pod omítku - KU 68-1901</t>
  </si>
  <si>
    <t>1478795910</t>
  </si>
  <si>
    <t>Pol55</t>
  </si>
  <si>
    <t>krabice pod omítku - KU 68-1903</t>
  </si>
  <si>
    <t>-485455222</t>
  </si>
  <si>
    <t>Pol56</t>
  </si>
  <si>
    <t>plastová krabice se svorkovnicí, IP54 (5x2,5)</t>
  </si>
  <si>
    <t>429551457</t>
  </si>
  <si>
    <t>Pol57</t>
  </si>
  <si>
    <t>ekvipotencionální přípojnice EPS2</t>
  </si>
  <si>
    <t>-379654722</t>
  </si>
  <si>
    <t>Pol58</t>
  </si>
  <si>
    <t>kabelový žlab drátěný (54/50), včetně příslušenství a nosníků</t>
  </si>
  <si>
    <t>482706872</t>
  </si>
  <si>
    <t>Pol59</t>
  </si>
  <si>
    <t>kabelový žlab drátěný (54/100), včetně příslušenství a nosníků</t>
  </si>
  <si>
    <t>-1614711026</t>
  </si>
  <si>
    <t>Pol60</t>
  </si>
  <si>
    <t>spínač ř.1</t>
  </si>
  <si>
    <t>-467170530</t>
  </si>
  <si>
    <t>Pol61</t>
  </si>
  <si>
    <t>spínač ř.6</t>
  </si>
  <si>
    <t>494545743</t>
  </si>
  <si>
    <t>Pol62</t>
  </si>
  <si>
    <t>spínač PH ř.1 do vlhka</t>
  </si>
  <si>
    <t>1192462519</t>
  </si>
  <si>
    <t>Pol63</t>
  </si>
  <si>
    <t>spínač PH ř.6 do vlhka</t>
  </si>
  <si>
    <t>-72176677</t>
  </si>
  <si>
    <t>Pol64</t>
  </si>
  <si>
    <t>zásuvka 230V/16A</t>
  </si>
  <si>
    <t>1440948739</t>
  </si>
  <si>
    <t>Pol65</t>
  </si>
  <si>
    <t>dvojzásuvka 230V/16A, pootočená</t>
  </si>
  <si>
    <t>1468274594</t>
  </si>
  <si>
    <t>Pol66</t>
  </si>
  <si>
    <t>zásuvka 230V/16A do vlhka</t>
  </si>
  <si>
    <t>773891099</t>
  </si>
  <si>
    <t>Pol67</t>
  </si>
  <si>
    <t>zásuvka 400V/16A, 3P+N+PE, do vlhka</t>
  </si>
  <si>
    <t>1130398569</t>
  </si>
  <si>
    <t>Pol68</t>
  </si>
  <si>
    <t>FeZn 30x4</t>
  </si>
  <si>
    <t>1790992875</t>
  </si>
  <si>
    <t>Pol69</t>
  </si>
  <si>
    <t>FeZn R=10mm</t>
  </si>
  <si>
    <t>-576921177</t>
  </si>
  <si>
    <t>Pol70</t>
  </si>
  <si>
    <t>drát AlMgSi Rd=8</t>
  </si>
  <si>
    <t>158904399</t>
  </si>
  <si>
    <t>Pol71</t>
  </si>
  <si>
    <t>jímací tyč JT 1m, včetně držáku</t>
  </si>
  <si>
    <t>-1017425801</t>
  </si>
  <si>
    <t>Pol72</t>
  </si>
  <si>
    <t>podpěra vedení PV01 - Nerez</t>
  </si>
  <si>
    <t>-2068805052</t>
  </si>
  <si>
    <t>Pol73</t>
  </si>
  <si>
    <t>podpěra vedení na hřeben střechy - Nerez</t>
  </si>
  <si>
    <t>1168192971</t>
  </si>
  <si>
    <t>Pol74</t>
  </si>
  <si>
    <t>podpěra vedení na sklon střechy - Nerez</t>
  </si>
  <si>
    <t>1738379377</t>
  </si>
  <si>
    <t>Pol75</t>
  </si>
  <si>
    <t>svorka SS - Nerez</t>
  </si>
  <si>
    <t>-1496776281</t>
  </si>
  <si>
    <t>Pol76</t>
  </si>
  <si>
    <t>svorka SK - Nerez</t>
  </si>
  <si>
    <t>341514576</t>
  </si>
  <si>
    <t>Pol77</t>
  </si>
  <si>
    <t>svorka SP k připojení kovových částí - Nerez</t>
  </si>
  <si>
    <t>-1634020254</t>
  </si>
  <si>
    <t>Pol78</t>
  </si>
  <si>
    <t>svorka SO k připojení okapových žlabů - Nerez</t>
  </si>
  <si>
    <t>-299144565</t>
  </si>
  <si>
    <t>Pol79</t>
  </si>
  <si>
    <t>svorka zkušební SZ - Nerez</t>
  </si>
  <si>
    <t>1855430277</t>
  </si>
  <si>
    <t>Pol80</t>
  </si>
  <si>
    <t>svorka k jímací tyči SJ - Nerez</t>
  </si>
  <si>
    <t>272207449</t>
  </si>
  <si>
    <t>Pol81</t>
  </si>
  <si>
    <t>svorka SR 02 - FeZn</t>
  </si>
  <si>
    <t>1270189910</t>
  </si>
  <si>
    <t>Pol82</t>
  </si>
  <si>
    <t>svorka SR 03 s páskem - FeZn</t>
  </si>
  <si>
    <t>1222170800</t>
  </si>
  <si>
    <t>Pol83</t>
  </si>
  <si>
    <t>ochranná trubka OT 1,6m - Nerez</t>
  </si>
  <si>
    <t>466189476</t>
  </si>
  <si>
    <t>Pol84</t>
  </si>
  <si>
    <t>držák OT do zdiva</t>
  </si>
  <si>
    <t>1071553209</t>
  </si>
  <si>
    <t>Pol85</t>
  </si>
  <si>
    <t>svorka na potrubí "Bernard" + pásek</t>
  </si>
  <si>
    <t>585999626</t>
  </si>
  <si>
    <t>Pol86</t>
  </si>
  <si>
    <t>označovací štítek</t>
  </si>
  <si>
    <t>-1096834907</t>
  </si>
  <si>
    <t>Pol87</t>
  </si>
  <si>
    <t>Materiál pro pospojování</t>
  </si>
  <si>
    <t>1251888793</t>
  </si>
  <si>
    <t>Pol88</t>
  </si>
  <si>
    <t>CMSM-G 3x1,5mm2</t>
  </si>
  <si>
    <t>-989192292</t>
  </si>
  <si>
    <t>Pol89</t>
  </si>
  <si>
    <t>CMSM-G 3x2,5mm2</t>
  </si>
  <si>
    <t>1750744126</t>
  </si>
  <si>
    <t>Pol90</t>
  </si>
  <si>
    <t>CYKY-J 3x1.5mm2</t>
  </si>
  <si>
    <t>-1917960896</t>
  </si>
  <si>
    <t>Pol91</t>
  </si>
  <si>
    <t>CYKY-O 3x1.5mm2</t>
  </si>
  <si>
    <t>1827432986</t>
  </si>
  <si>
    <t>Pol92</t>
  </si>
  <si>
    <t>CYKY-J 3x2.5mm2</t>
  </si>
  <si>
    <t>983746961</t>
  </si>
  <si>
    <t>Pol93</t>
  </si>
  <si>
    <t>CYKY-J 4x10mm2</t>
  </si>
  <si>
    <t>-170711160</t>
  </si>
  <si>
    <t>Pol94</t>
  </si>
  <si>
    <t>CYKY-J 5x2.5mm2</t>
  </si>
  <si>
    <t>1357887065</t>
  </si>
  <si>
    <t>Pol95</t>
  </si>
  <si>
    <t>A - svítidlo zářivkové 2x28W s krytem, IP20, EP, vč.zdrojů</t>
  </si>
  <si>
    <t>351977588</t>
  </si>
  <si>
    <t>Pol96</t>
  </si>
  <si>
    <t>B1 - svítidlo zářivkové 1x28W s krytem, IP66, EP, vč.zdroje</t>
  </si>
  <si>
    <t>1294883830</t>
  </si>
  <si>
    <t>Pol97</t>
  </si>
  <si>
    <t>B2 - svítidlo zářivkové 2x28W s krytem, IP66, EP, vč.zdrojů</t>
  </si>
  <si>
    <t>1415639698</t>
  </si>
  <si>
    <t>Pol98</t>
  </si>
  <si>
    <t>C - svítidlo zářivkové 2x26W kruhové přisazené, IP20, EP, vč.zdrojů</t>
  </si>
  <si>
    <t>-2060387873</t>
  </si>
  <si>
    <t>Pol99</t>
  </si>
  <si>
    <t>D - svítidlo zářivkové 26W nástěnné venkovní, IP44, EP, vč.zdroje</t>
  </si>
  <si>
    <t>186653122</t>
  </si>
  <si>
    <t>Pol1</t>
  </si>
  <si>
    <t>trubka tuhá el.inst.z PVC D=25mm (PU)</t>
  </si>
  <si>
    <t>-1900174788</t>
  </si>
  <si>
    <t>Pol10</t>
  </si>
  <si>
    <t>spín.nást.prost.vlhké - řazení 1</t>
  </si>
  <si>
    <t>-335833570</t>
  </si>
  <si>
    <t>Pol11</t>
  </si>
  <si>
    <t>střídavý přepínač - řazení 6 nást.prost.obyč.</t>
  </si>
  <si>
    <t>-1592607200</t>
  </si>
  <si>
    <t>Pol12</t>
  </si>
  <si>
    <t>střídavý přepínač - řazení 6 nást.prost.vlhké</t>
  </si>
  <si>
    <t>1114610820</t>
  </si>
  <si>
    <t>Pol13</t>
  </si>
  <si>
    <t>zás.polozap./zapuštěné 10/16A 250V 2P+Z</t>
  </si>
  <si>
    <t>-1727368472</t>
  </si>
  <si>
    <t>Pol14</t>
  </si>
  <si>
    <t>zás.v krabici pr.vlhké 10/16A 250V 2P+Z</t>
  </si>
  <si>
    <t>795866928</t>
  </si>
  <si>
    <t>Pol15</t>
  </si>
  <si>
    <t>zás.nástěnná vč.zap.16A 380V 3P+N+Z</t>
  </si>
  <si>
    <t>-1956983654</t>
  </si>
  <si>
    <t>Pol16</t>
  </si>
  <si>
    <t>montáž rozvaděče RO</t>
  </si>
  <si>
    <t>1509440180</t>
  </si>
  <si>
    <t>Pol17</t>
  </si>
  <si>
    <t>LED reflektorové svítidlo</t>
  </si>
  <si>
    <t>726956002</t>
  </si>
  <si>
    <t>Pol18</t>
  </si>
  <si>
    <t>svít.zářiv. přisazené 2 zdroje, kruhové</t>
  </si>
  <si>
    <t>755311807</t>
  </si>
  <si>
    <t>Pol19</t>
  </si>
  <si>
    <t>svít.zářiv. stropní přisaz. 2 zdroje</t>
  </si>
  <si>
    <t>1653455277</t>
  </si>
  <si>
    <t>Pol2</t>
  </si>
  <si>
    <t>krab.přístrojová (1901, 1902, KP 68) bez zapojení</t>
  </si>
  <si>
    <t>-1286394547</t>
  </si>
  <si>
    <t>Pol20</t>
  </si>
  <si>
    <t>svít.zářiv. venkovní s 1 zdrojem</t>
  </si>
  <si>
    <t>402395891</t>
  </si>
  <si>
    <t>Pol21</t>
  </si>
  <si>
    <t>svít.zářiv.prům.stropní přisaz. 1 zdroj+kryt</t>
  </si>
  <si>
    <t>1134355441</t>
  </si>
  <si>
    <t>Pol22</t>
  </si>
  <si>
    <t>svít.zářiv.prům.stropní přisaz. 2 zdroje+kryt</t>
  </si>
  <si>
    <t>1597128355</t>
  </si>
  <si>
    <t>Pol23</t>
  </si>
  <si>
    <t>ochrana proti korozi</t>
  </si>
  <si>
    <t>-970217825</t>
  </si>
  <si>
    <t>Pol24</t>
  </si>
  <si>
    <t>uzem. v zemi FeZn do 120 mm2 - základový zemnič</t>
  </si>
  <si>
    <t>1325619813</t>
  </si>
  <si>
    <t>Pol25</t>
  </si>
  <si>
    <t>uzem. v zemi FeZn do 120 mm2</t>
  </si>
  <si>
    <t>983833318</t>
  </si>
  <si>
    <t>Pol26</t>
  </si>
  <si>
    <t>uzem. v zemi FeZn R=8-10 mm vč.svorek;propoj.aj.</t>
  </si>
  <si>
    <t>401620578</t>
  </si>
  <si>
    <t>Pol27</t>
  </si>
  <si>
    <t>svodové vodiče FeZn do R=8mm;Al o8mm;Cu R=7mm</t>
  </si>
  <si>
    <t>-806827017</t>
  </si>
  <si>
    <t>Pol28</t>
  </si>
  <si>
    <t>jímací tyč do 3m délky vč.upevnění</t>
  </si>
  <si>
    <t>1687743169</t>
  </si>
  <si>
    <t>Pol29</t>
  </si>
  <si>
    <t>svorky hromosvodové do 2 šroubu (SS;SR 03)</t>
  </si>
  <si>
    <t>723600329</t>
  </si>
  <si>
    <t>Pol3</t>
  </si>
  <si>
    <t>krab.odboč.s víčkem.svor.(1903;KR 68) kruh.vč.zap.</t>
  </si>
  <si>
    <t>-1391344766</t>
  </si>
  <si>
    <t>Pol30</t>
  </si>
  <si>
    <t>svorky hromosv.nad 2 šrouby(ST;SJ;SK;SZ;SR01;02)</t>
  </si>
  <si>
    <t>1092017708</t>
  </si>
  <si>
    <t>Pol31</t>
  </si>
  <si>
    <t>svorky hromosvodové na okapové žlaby (SO)</t>
  </si>
  <si>
    <t>-65533448</t>
  </si>
  <si>
    <t>Pol32</t>
  </si>
  <si>
    <t>svorka na potrubí "Bernard" vč.pásku (bez vodič.)</t>
  </si>
  <si>
    <t>354511578</t>
  </si>
  <si>
    <t>Pol33</t>
  </si>
  <si>
    <t>ochranný úhelník nebo trubka s držáky do zdiva</t>
  </si>
  <si>
    <t>2094934779</t>
  </si>
  <si>
    <t>Pol34</t>
  </si>
  <si>
    <t>označení svodu štítky smalt.;umělá hmota</t>
  </si>
  <si>
    <t>1552461943</t>
  </si>
  <si>
    <t>Pol35</t>
  </si>
  <si>
    <t>pospojování - Hlavní i doplňující - komplet</t>
  </si>
  <si>
    <t>-372176147</t>
  </si>
  <si>
    <t>Pol36</t>
  </si>
  <si>
    <t>montáž ekvipotencionální přípojnice</t>
  </si>
  <si>
    <t>482235201</t>
  </si>
  <si>
    <t>Pol37</t>
  </si>
  <si>
    <t>CMSM-G 3x1,5mm2 (VU)</t>
  </si>
  <si>
    <t>1968001905</t>
  </si>
  <si>
    <t>Pol38</t>
  </si>
  <si>
    <t>CMSM-G 3x2,5mm2 (VU)</t>
  </si>
  <si>
    <t>-1215798141</t>
  </si>
  <si>
    <t>Pol39</t>
  </si>
  <si>
    <t>CYKY 4x10 mm2 (VU)</t>
  </si>
  <si>
    <t>105571108</t>
  </si>
  <si>
    <t>Pol4</t>
  </si>
  <si>
    <t>rozvodka krabicova IP54</t>
  </si>
  <si>
    <t>1828932406</t>
  </si>
  <si>
    <t>Pol40</t>
  </si>
  <si>
    <t>CYKY 3x1.5 mm2 (PU)</t>
  </si>
  <si>
    <t>-788255620</t>
  </si>
  <si>
    <t>Pol41</t>
  </si>
  <si>
    <t>CYKY 3x2.5 mm2 (PU)</t>
  </si>
  <si>
    <t>1095860329</t>
  </si>
  <si>
    <t>Pol42</t>
  </si>
  <si>
    <t>CYKY 5x2.5 mm2 (PU)</t>
  </si>
  <si>
    <t>-1106403853</t>
  </si>
  <si>
    <t>Pol43</t>
  </si>
  <si>
    <t>přípl. za zatahování kab. do chráničky do 0,75kg/m</t>
  </si>
  <si>
    <t>-856623719</t>
  </si>
  <si>
    <t>Pol44</t>
  </si>
  <si>
    <t>montáž - zapojení přímotopného konvektoru</t>
  </si>
  <si>
    <t>863842320</t>
  </si>
  <si>
    <t>Pol45</t>
  </si>
  <si>
    <t>montáž - zapojení akumulačního ohřívače - dodávka ZTI</t>
  </si>
  <si>
    <t>846658795</t>
  </si>
  <si>
    <t>Pol46</t>
  </si>
  <si>
    <t>protipožární prostupy a těsnění dle platné požární zprávy - komplet</t>
  </si>
  <si>
    <t>-1740589613</t>
  </si>
  <si>
    <t>Pol5</t>
  </si>
  <si>
    <t>kab.žlab drátěný 54x50mm, komplet</t>
  </si>
  <si>
    <t>-872739486</t>
  </si>
  <si>
    <t>Pol6</t>
  </si>
  <si>
    <t>kab.žlab drátěný 54x100mm, komplet</t>
  </si>
  <si>
    <t>-1930119679</t>
  </si>
  <si>
    <t>Pol7</t>
  </si>
  <si>
    <t>ukonč.vod.v rozv.vč.zap.a konc.do 2.5mm2</t>
  </si>
  <si>
    <t>-186852930</t>
  </si>
  <si>
    <t>Pol8</t>
  </si>
  <si>
    <t>ukonč.vod.v rozv.vč.zap.a konc.do 10mm2</t>
  </si>
  <si>
    <t>-2078053057</t>
  </si>
  <si>
    <t>Pol9</t>
  </si>
  <si>
    <t>spín.nást.prost.obyč. - řazení 1</t>
  </si>
  <si>
    <t>-2056752562</t>
  </si>
  <si>
    <t>21M-1</t>
  </si>
  <si>
    <t>ROZVADĚČ RO</t>
  </si>
  <si>
    <t>Pol1000</t>
  </si>
  <si>
    <t>Instalační stykač modulový 20A, 2Z, 230VAC</t>
  </si>
  <si>
    <t>-788829614</t>
  </si>
  <si>
    <t>Pol1002</t>
  </si>
  <si>
    <t>Vypínač 40A, 3.pól., červený, 40A, panel</t>
  </si>
  <si>
    <t>-38569235</t>
  </si>
  <si>
    <t>Poznámka k položce:_x000D_
Na bok rozvaděče</t>
  </si>
  <si>
    <t>Pol2003</t>
  </si>
  <si>
    <t>Svodič přepětí typ 1+2, TNC 275/25</t>
  </si>
  <si>
    <t>-2022487242</t>
  </si>
  <si>
    <t>Pol3004</t>
  </si>
  <si>
    <t>Jistič B2/1,barevná páčka</t>
  </si>
  <si>
    <t>-1091525505</t>
  </si>
  <si>
    <t>Pol40058</t>
  </si>
  <si>
    <t>Jistič B10/1,barevná páčka</t>
  </si>
  <si>
    <t>-970802406</t>
  </si>
  <si>
    <t>Pol500006</t>
  </si>
  <si>
    <t>Jistič B16/1,barevná páčka</t>
  </si>
  <si>
    <t>-1609254495</t>
  </si>
  <si>
    <t>Pol6007</t>
  </si>
  <si>
    <t>Jistič B16/3,barevná páčka</t>
  </si>
  <si>
    <t>-1788938390</t>
  </si>
  <si>
    <t>Pol7008</t>
  </si>
  <si>
    <t>Jistič C25/3</t>
  </si>
  <si>
    <t>-1499895950</t>
  </si>
  <si>
    <t>Pol8009</t>
  </si>
  <si>
    <t>Proudový chránič 40-4-003/A</t>
  </si>
  <si>
    <t>161113072</t>
  </si>
  <si>
    <t>Pol90010</t>
  </si>
  <si>
    <t>Kontakt signální pro proudový chránič</t>
  </si>
  <si>
    <t>288971994</t>
  </si>
  <si>
    <t>Pol110011</t>
  </si>
  <si>
    <t>Plastový rozvaděč 54LE, plné dveře</t>
  </si>
  <si>
    <t>1908856910</t>
  </si>
  <si>
    <t>Pol120012</t>
  </si>
  <si>
    <t>Svorkovnice, vývodky, podružný materiál</t>
  </si>
  <si>
    <t>994715211</t>
  </si>
  <si>
    <t>Pol130013</t>
  </si>
  <si>
    <t>Kompletace</t>
  </si>
  <si>
    <t>-204481714</t>
  </si>
  <si>
    <t>Pol140014</t>
  </si>
  <si>
    <t>Dokumentace, ověření, protokoly</t>
  </si>
  <si>
    <t>88686930</t>
  </si>
  <si>
    <t>Poznámka k položce:_x000D_
viz výkres D.1.SO.1.5.03 - Rozvaděč RO</t>
  </si>
  <si>
    <t>46M - ZEMNÍ PRÁCE</t>
  </si>
  <si>
    <t>ZEMNÍ PRÁCE PŘI ELEKTROMONTÁŽÍCH</t>
  </si>
  <si>
    <t>Pol48</t>
  </si>
  <si>
    <t>vytyč.trati kab.vedení v zastavěném prostoru</t>
  </si>
  <si>
    <t>102979508</t>
  </si>
  <si>
    <t>Pol49</t>
  </si>
  <si>
    <t>kabel.rýha 35cm šíř. 100cm hl. zem.tř.3</t>
  </si>
  <si>
    <t>-737440094</t>
  </si>
  <si>
    <t>Pol50</t>
  </si>
  <si>
    <t>fólie výstražná z PVC šířky 22cm</t>
  </si>
  <si>
    <t>-1958926127</t>
  </si>
  <si>
    <t>Pol51</t>
  </si>
  <si>
    <t>kabel.prostup z PVC roury světl.do 10.5cm</t>
  </si>
  <si>
    <t>-1537862379</t>
  </si>
  <si>
    <t>Pol52</t>
  </si>
  <si>
    <t>ruč.zához.kab.rýhy 35cm šíř.100cm hl.zem.tř.3</t>
  </si>
  <si>
    <t>1802674692</t>
  </si>
  <si>
    <t>M47</t>
  </si>
  <si>
    <t>REVIZE A DALŠÍ NEZAŘAZENÉ PRÁCE</t>
  </si>
  <si>
    <t>Pol108</t>
  </si>
  <si>
    <t>Výchozí revize elektro</t>
  </si>
  <si>
    <t>-609073044</t>
  </si>
  <si>
    <t>Pol109</t>
  </si>
  <si>
    <t>Výchozí revize bleskosvodu</t>
  </si>
  <si>
    <t>-1563647883</t>
  </si>
  <si>
    <t>Pol110</t>
  </si>
  <si>
    <t>Koordinace prací s investorem a generálním dodavatelem stavby</t>
  </si>
  <si>
    <t>1333607640</t>
  </si>
  <si>
    <t>Pol111</t>
  </si>
  <si>
    <t>Zhotovení prostupů pro kabely, zednické práce pro elektro</t>
  </si>
  <si>
    <t>346121797</t>
  </si>
  <si>
    <t>Pol113</t>
  </si>
  <si>
    <t>Projektová dokumentace pro realizaci stavby</t>
  </si>
  <si>
    <t>290113104</t>
  </si>
  <si>
    <t>Pol114</t>
  </si>
  <si>
    <t>361156347</t>
  </si>
  <si>
    <t>Pol115</t>
  </si>
  <si>
    <t>Režijní náklady</t>
  </si>
  <si>
    <t>-1103273413</t>
  </si>
  <si>
    <t>Pol116</t>
  </si>
  <si>
    <t>Náklady na dopravu</t>
  </si>
  <si>
    <t>-1585200611</t>
  </si>
  <si>
    <t>D.2 - TECHNOLOGICKÁ ZAŘÍZENÍ</t>
  </si>
  <si>
    <t>D.2.1. - TECHNOLOGICKÁ ČÁST ČOV</t>
  </si>
  <si>
    <t xml:space="preserve">    D1 - 3.2.1 Čerpací jímka</t>
  </si>
  <si>
    <t xml:space="preserve">    D10 - Dokumentace</t>
  </si>
  <si>
    <t xml:space="preserve">    D11 - Ostatní</t>
  </si>
  <si>
    <t xml:space="preserve">    D3 - 3.2.2 Mechanické předčištění</t>
  </si>
  <si>
    <t xml:space="preserve">    D5 - Denitrifikační nádrž</t>
  </si>
  <si>
    <t xml:space="preserve">    D6 - Aktivační nádrž a separace (dosazovací nádrž)</t>
  </si>
  <si>
    <t xml:space="preserve">    D7 - Měření průtoku</t>
  </si>
  <si>
    <t xml:space="preserve">    D8 - 3.2.4 Dmychárna</t>
  </si>
  <si>
    <t xml:space="preserve">    D9 - 3.2.5 Kalové hospodářství</t>
  </si>
  <si>
    <t xml:space="preserve">    R-66 - Rozvod vzduchu na nádrži AN - potrubí Ø90 včetně kolen, spojek, přechodových kusů. Mat.: ocel tř. 17</t>
  </si>
  <si>
    <t xml:space="preserve">    R-7 - Pochůzná lávka, včetně zábradlí, okopových plechů, držáků lávky a pororoštů (kompozit). Mat.: ocel t</t>
  </si>
  <si>
    <t>3.2.1 Čerpací jímka</t>
  </si>
  <si>
    <t>R-1</t>
  </si>
  <si>
    <t>Ponorné kalové čerpadlo pro čerpání odpadních vod z ČS (Pi=1,3 kW, 400 V, I=3,6 A, H=6,6m, Q=3,5l/s, kabel 10m, 1 ks provozní + 1 ks mokrá rezerva). Mat.: litina, ocel</t>
  </si>
  <si>
    <t>ks</t>
  </si>
  <si>
    <t>-947136194</t>
  </si>
  <si>
    <t>Poznámka k položce:_x000D_
Poznámka k položce: zabudovaná tepelná ochrana, elektromotor v tzv. záplavném provedení, nerezové oběžné kolo, vlhkostní elektrosonda pro kontrolu těsnosti mechanické úcpávky.</t>
  </si>
  <si>
    <t>R-2</t>
  </si>
  <si>
    <t>Stacionární instalační sada, patní koleno DN65, horní držák vodicích tyčí. Mat.: litina, ocel tř. 17.</t>
  </si>
  <si>
    <t>-67329549</t>
  </si>
  <si>
    <t>R-3</t>
  </si>
  <si>
    <t>Nerez řetěz - nosnost 150 kg. Mat.: ocel tř. 17.</t>
  </si>
  <si>
    <t>126133943</t>
  </si>
  <si>
    <t>R-4</t>
  </si>
  <si>
    <t>Nerezové vodící tyče (Ø 34)pro čerpadlo. Mat.: ocel tř. 1.4301</t>
  </si>
  <si>
    <t>1950247724</t>
  </si>
  <si>
    <t>R-5</t>
  </si>
  <si>
    <t>Výtlaky odpadních vod v ČS - potrubí DN65 včetně kolen, spojek, přechodových kusů. Mat.: ocel tř. 1.4301</t>
  </si>
  <si>
    <t>-347683777</t>
  </si>
  <si>
    <t>R-6</t>
  </si>
  <si>
    <t>Sestupový žebřík s protiskluzovou úpravou. Mat.: ocel tř. 1.4301</t>
  </si>
  <si>
    <t>-1232739160</t>
  </si>
  <si>
    <t>D10</t>
  </si>
  <si>
    <t>Dokumentace</t>
  </si>
  <si>
    <t>R-82</t>
  </si>
  <si>
    <t>Dokumentace skutečného provedení strojně-technologické části (včetně dílenské výrobní dokumentace - výrobní výkres), elektro části a MaR</t>
  </si>
  <si>
    <t>-1957825361</t>
  </si>
  <si>
    <t>R-83</t>
  </si>
  <si>
    <t>Předávací dokumentace - manipulační předpisy, prohlášení o shodě, tlakové zkoušky, revize elektro, zkoušky vodotěstnosti potrubí a nádrží, provozní zkoušky zařízení za účasti dodavatele zařízení, kontrolně zkušební plán - KZP, technologický postup montáže</t>
  </si>
  <si>
    <t>651754021</t>
  </si>
  <si>
    <t>R-84</t>
  </si>
  <si>
    <t>Komplexní zkoušky</t>
  </si>
  <si>
    <t>146396782</t>
  </si>
  <si>
    <t>R-85</t>
  </si>
  <si>
    <t>Zaškolení obsluhy</t>
  </si>
  <si>
    <t>-678582082</t>
  </si>
  <si>
    <t>R-86</t>
  </si>
  <si>
    <t>Provozní řád pro zkušební provoz</t>
  </si>
  <si>
    <t>-1816596942</t>
  </si>
  <si>
    <t>R-87</t>
  </si>
  <si>
    <t>Vyhodnocení zkušebního provozu</t>
  </si>
  <si>
    <t>-884137067</t>
  </si>
  <si>
    <t>D11</t>
  </si>
  <si>
    <t>Ostatní</t>
  </si>
  <si>
    <t>R-88</t>
  </si>
  <si>
    <t>Integrovaný systém řízení procesu ČOV - řídící systém IPC (viz. TZ)</t>
  </si>
  <si>
    <t>-549649523</t>
  </si>
  <si>
    <t>D3</t>
  </si>
  <si>
    <t>3.2.2 Mechanické předčištění</t>
  </si>
  <si>
    <t>R-14</t>
  </si>
  <si>
    <t>Provzdušňovaný perforovaný koš, víko koše, provzdušnění koše. Mat.: ocel tř. 1.4301</t>
  </si>
  <si>
    <t>-1444855930</t>
  </si>
  <si>
    <t>R-15</t>
  </si>
  <si>
    <t>Nerezový zákryt pro potrubí DN65 - pro nátok odp. vod do ČOV. Mat.: ocel tř. 1.4301</t>
  </si>
  <si>
    <t>-2099221693</t>
  </si>
  <si>
    <t>R-16</t>
  </si>
  <si>
    <t>Plastová nádoba na shrabky 120 l. Mat.: PP</t>
  </si>
  <si>
    <t>-2073834297</t>
  </si>
  <si>
    <t>R-17</t>
  </si>
  <si>
    <t>Nátok odp. vod do ČOV - potrubí DN65 včetně kolen, spojek, odboček. Mat.: PE</t>
  </si>
  <si>
    <t>-1109465619</t>
  </si>
  <si>
    <t>R-18</t>
  </si>
  <si>
    <t>Pomocné a doplňkové konstrukce - držáky, objímky, vzpěry, příruby, těsnění. Mat.: ocel tř. 1.4301, KG-PVC, PE, ocel žár. ZN</t>
  </si>
  <si>
    <t>-1380893108</t>
  </si>
  <si>
    <t>R-19</t>
  </si>
  <si>
    <t>Montážní a spojovací materiál. Mat.: ocel tř. 1.4301, KG-PVC, PE, ocel žár. ZN</t>
  </si>
  <si>
    <t>-648446992</t>
  </si>
  <si>
    <t>D5</t>
  </si>
  <si>
    <t>Denitrifikační nádrž</t>
  </si>
  <si>
    <t>R-20</t>
  </si>
  <si>
    <t>Ponorné míchadlo (Pi=1,25 kW, 400 V, I=3,1 A,kabel 10m, vlhkostní sonda průsaku ucpávkou, OP 68, termistory, 1 ks provozní). Mat.: litina, ocel</t>
  </si>
  <si>
    <t>162984072</t>
  </si>
  <si>
    <t>Poznámka k položce:_x000D_
Poznámka k položce: ponorné míchadlo ( PTC ve vinutí motoru, těsnění FMP80, těsnění hřídele 2 mechanické ucpávky v tandemovém uspořádání s olejovou nádobkou) - Materiál: těleso motoru - nerez 1.4581, vrtule  a hřídel - nerez 1.4571</t>
  </si>
  <si>
    <t>R-21</t>
  </si>
  <si>
    <t>Adaptér pro uchycení míchadla + 3 ks karabina pro fixaci kabelu. Mat.: ocel tř. 17 - 1.4301</t>
  </si>
  <si>
    <t>-2001793140</t>
  </si>
  <si>
    <t>R-22</t>
  </si>
  <si>
    <t>Vodící tyč (spouštěcí zařízení) pro míchadlo. Mat.: ocel tř. 17 - 1.4301</t>
  </si>
  <si>
    <t>-616392443</t>
  </si>
  <si>
    <t>R-23</t>
  </si>
  <si>
    <t>Nerez řetěz - nosnost 120 kg. Mat.: ocel tř. 17 - 1.4301</t>
  </si>
  <si>
    <t>454058871</t>
  </si>
  <si>
    <t>R-24</t>
  </si>
  <si>
    <t>Zvedací zařízení - jeřábek s ručním navijákem a nerez lankem - nosnost 120 kg. Mat.: ocel tř. 17 - 1.4301</t>
  </si>
  <si>
    <t>140414694</t>
  </si>
  <si>
    <t>R-25</t>
  </si>
  <si>
    <t>Zaroštování DN (úhleníky, rošty). Mat.: ocel tř. 17 - 1.4301</t>
  </si>
  <si>
    <t>-1230250507</t>
  </si>
  <si>
    <t>R-26</t>
  </si>
  <si>
    <t>Ocelový poklop 600x600 s rámem. Mat.: ocel žár. ZN</t>
  </si>
  <si>
    <t>1793960543</t>
  </si>
  <si>
    <t>Poznámka k položce:_x000D_
Poznámka k položce: pachotěstné a protizápachové opatření, třída únosnosti A15</t>
  </si>
  <si>
    <t>R27</t>
  </si>
  <si>
    <t>Pomocné a doplňkové konstrukce - držáky, objímky, vzpěry, příruby, těsnění. Mat.: ocel tř. 17 - 1.4301, KG-PVC, PE, ocel žár. ZN</t>
  </si>
  <si>
    <t>25819974</t>
  </si>
  <si>
    <t>R-28</t>
  </si>
  <si>
    <t>Montážní a spojovací materiál. Mat.: ocel tř. 17 - 1.4301, ocel žár. ZN, PE</t>
  </si>
  <si>
    <t>-514868144</t>
  </si>
  <si>
    <t>D6</t>
  </si>
  <si>
    <t>Aktivační nádrž a separace (dosazovací nádrž)</t>
  </si>
  <si>
    <t>R-29</t>
  </si>
  <si>
    <t>Dosazovací nádrž včetně vystrojení (uklidň. válec, odtokové žlaby,norné stěny žlabů,nálevka na odtah nečistot z hladiny,nálevka pro odtah nečistot z uklidň. válce).Mat.: ocel tř. 17 - 1.4301</t>
  </si>
  <si>
    <t>-1197631621</t>
  </si>
  <si>
    <t>Poznámka k položce:_x000D_
Poznámka k položce: Dosazovací nádrž Ø3,7 m, hl. 3,5 m, válcová část 0,8 m, sklon 60°</t>
  </si>
  <si>
    <t>R-30</t>
  </si>
  <si>
    <t>Hydropneumatické čerpadlo DN150 pro recirkulaci vratného kalu z S do DN. Mat.: ocel tř. 17 - 1.4301, PPR</t>
  </si>
  <si>
    <t>-1868432417</t>
  </si>
  <si>
    <t>R-31</t>
  </si>
  <si>
    <t>Hydropneumatické čerpadlo DN100 pro mamutku odkalování z S do KN. Mat.: ocel tř. 17 - 1.4301, PPR</t>
  </si>
  <si>
    <t>1295561077</t>
  </si>
  <si>
    <t>R-32</t>
  </si>
  <si>
    <t>Hydropneumatické čerpadlo DN100 pro stahování nečistot z hladiny S do AN.Mat.: ocel tř. 17 - 1.4301, PPR</t>
  </si>
  <si>
    <t>1198519948</t>
  </si>
  <si>
    <t>R-33</t>
  </si>
  <si>
    <t>Hydropneumatické čerpadlo DN100 pro stahování nečistot z uklidňovacího válce S do KN. Mat.: ocel tř. 17 - 1.4301, PPR</t>
  </si>
  <si>
    <t>-451026553</t>
  </si>
  <si>
    <t>R-34</t>
  </si>
  <si>
    <t>Nerezový zákryt pro potrubí DN200 - odtok z S z ČOV. Mat.: ocel tř. 17 - 1.4301</t>
  </si>
  <si>
    <t>1605044362</t>
  </si>
  <si>
    <t>R-35</t>
  </si>
  <si>
    <t>Odtok vyčištěné vody z S (ČOV) - potrubí DN200 včetně kolen, spojek, odboček. Mat.: KG-PVC</t>
  </si>
  <si>
    <t>-690373357</t>
  </si>
  <si>
    <t>R-36</t>
  </si>
  <si>
    <t>Recirkulace vratného kalu z S do DN - potrubí DN150 včetně kolen, spojek. Mat.: KG-PVC</t>
  </si>
  <si>
    <t>-422787162</t>
  </si>
  <si>
    <t>R-37</t>
  </si>
  <si>
    <t>Odkalování z S do KN - potrubí DN100 včetně kolen, spojek. Mat.: KG-PVC</t>
  </si>
  <si>
    <t>-945376088</t>
  </si>
  <si>
    <t>R-38</t>
  </si>
  <si>
    <t>Stahování nečistot z hladiny S do AN - potrubí DN100 včetně kolen, spojek. Mat.: KG-PVC</t>
  </si>
  <si>
    <t>63072704</t>
  </si>
  <si>
    <t>R-39</t>
  </si>
  <si>
    <t>Stahování nečistot z uklidňovacího válce S do KN - potrubí DN100 včetně kolen, spojek. Mat.: KG-PVC</t>
  </si>
  <si>
    <t>-1415546958</t>
  </si>
  <si>
    <t>R-40</t>
  </si>
  <si>
    <t>Nátok z AN do S - potrubí DN250 včetně kolen, spojek, odboček. Mat.: KG-PVC</t>
  </si>
  <si>
    <t>1991289358</t>
  </si>
  <si>
    <t>R-41</t>
  </si>
  <si>
    <t>Pochůzná lávka š.0,72 m, včetně schodů, zábradlí v. 1,1 m, sloupků, okopových plechů, držáků lávky a pororoštů. Mat.: ocel žár. ZN</t>
  </si>
  <si>
    <t>-871491282</t>
  </si>
  <si>
    <t>R-42</t>
  </si>
  <si>
    <t>Zábradlí v. 1,1 m na zhlaví nádrže včetně sloupků a okopových plechů. Mat.: ocel žár. ZN</t>
  </si>
  <si>
    <t>90747895</t>
  </si>
  <si>
    <t>R-43</t>
  </si>
  <si>
    <t>Ofuk hladiny včetně držáků a trysek v S. Mat.: ocel tř. 17 - 1.4301</t>
  </si>
  <si>
    <t>-168124792</t>
  </si>
  <si>
    <t>Poznámka k položce:_x000D_
Poznámka k položce: automatický systém stahování plovoucích nečistoto z hladiny - systém WAC</t>
  </si>
  <si>
    <t>R-44</t>
  </si>
  <si>
    <t>1671822253</t>
  </si>
  <si>
    <t>R-45</t>
  </si>
  <si>
    <t>81353614</t>
  </si>
  <si>
    <t>D7</t>
  </si>
  <si>
    <t>Měření průtoku</t>
  </si>
  <si>
    <t>R-46</t>
  </si>
  <si>
    <t>Parshallův žlab P2 - včetně opláštění a napojovacího potrubí. Mat.: PP</t>
  </si>
  <si>
    <t>302988234</t>
  </si>
  <si>
    <t>R-47</t>
  </si>
  <si>
    <t>Protokol o kalibraci, úředně ověřené měřidlo</t>
  </si>
  <si>
    <t>-1401980601</t>
  </si>
  <si>
    <t>R-48</t>
  </si>
  <si>
    <t>-1541893255</t>
  </si>
  <si>
    <t>R-49</t>
  </si>
  <si>
    <t>-950921828</t>
  </si>
  <si>
    <t>D8</t>
  </si>
  <si>
    <t>3.2.4 Dmychárna</t>
  </si>
  <si>
    <t>R-50</t>
  </si>
  <si>
    <t>Dmychadlový agregát v protihlukovém krytu (jednootáčkový, Pi=4,0 kW, 400 V, 45 kPa, Q=2,37 m3/min, 1 ks provozní + 1 ks rezerva s automatickým záskokem), Mat.: litina, ocel</t>
  </si>
  <si>
    <t>-1619093336</t>
  </si>
  <si>
    <t>Poznámka k položce:_x000D_
Poznámka k položce: antikorozní protihlukový kryt, PUR nástřík soustrojí dmychadel, tlakové čidlo na sání a výtlaku vzduchu, teplotní čidlo na sání a výtlaku vzduchu, čidlo teploty oleje)</t>
  </si>
  <si>
    <t>R-51</t>
  </si>
  <si>
    <t>Ocelová konstrukce pro úmístění dmychadel nad sebou v dmychárně. Mat.: ocel tř. 17, povrchová úprava</t>
  </si>
  <si>
    <t>-720052991</t>
  </si>
  <si>
    <t>R-52</t>
  </si>
  <si>
    <t>Dmychadlový agregát (Pi=1,1 kW, 400 V, 35 kPa, Q=0,3 m3/min, 1 ks provozní, Mat.: litina, ocel</t>
  </si>
  <si>
    <t>-2061404395</t>
  </si>
  <si>
    <t>R-53</t>
  </si>
  <si>
    <t>Protihlukový kryt pro sání a odvod vzduchu z dmychárny. Mat.: ocel tř. 17 - 1.4301, povrchová úprava</t>
  </si>
  <si>
    <t>1833240745</t>
  </si>
  <si>
    <t>R-54</t>
  </si>
  <si>
    <t>Ventilátor řízený termostatem (230 V, Pi=0,07Kw, I=0,48 A, Q=950 m3/hod, IP 42). Mat.: litina, ocel</t>
  </si>
  <si>
    <t>1893326046</t>
  </si>
  <si>
    <t>R-55</t>
  </si>
  <si>
    <t>Jemnobublinný aerační systém (8 ks á 6,3 m) pevně kotvený pro aktivační nádrž AN. Mat.: PP, elastický polymer EPDM + silicone,nosný systém - ocel tř. 17 - 1.4301</t>
  </si>
  <si>
    <t>1053193534</t>
  </si>
  <si>
    <t>R-56</t>
  </si>
  <si>
    <t>Svody Ø25 k mamutce stah. nečistot z hladiny, mamutce odkal., mamutce stah. nečistot z uklidň. válce.Včetně kolen, spojek, odboček, držáků a objímek. Mat.: PE - UV stabilní</t>
  </si>
  <si>
    <t>-964293167</t>
  </si>
  <si>
    <t>R-57</t>
  </si>
  <si>
    <t>Svody Ø32 k aeračním elemen. v AN, k mamutce recirkulace kalu AN a ofuku hladiny.Včetně kolen, spojek, odboček, držáků a objímek. Mat.: PE - UV stabilní</t>
  </si>
  <si>
    <t>151628231</t>
  </si>
  <si>
    <t>R-58</t>
  </si>
  <si>
    <t>Uzavírací armatura (kohout) - DN25 v AN. Mat.: ocel tř. 17, PTFE, PN 16</t>
  </si>
  <si>
    <t>-1106017326</t>
  </si>
  <si>
    <t>R-59</t>
  </si>
  <si>
    <t>Uzavírací armatura (kohout) - DN32 v AN. Mat.: ocel tř. 17, PTFE, PN 16</t>
  </si>
  <si>
    <t>860316035</t>
  </si>
  <si>
    <t>R-60</t>
  </si>
  <si>
    <t>Rozvaděč vzduchu v AN. Mat.: ocel tř. 17 - 1.4301</t>
  </si>
  <si>
    <t>935872461</t>
  </si>
  <si>
    <t>R-61</t>
  </si>
  <si>
    <t>Jemnobublinný aerační systém (3 ks á 4,8 m) pevně kotvený pro kalovou nádrž KN. Mat.: PP, elastický polymer EPDM + silicone,nosný systém - ocel tř. 17 - 1.4301</t>
  </si>
  <si>
    <t>-1545138816</t>
  </si>
  <si>
    <t>R-62</t>
  </si>
  <si>
    <t>Svody Ø25 k aeračním elementům v KN včetně kolen, spojek, odboček, odboček, držáků a objímek. Mat.: PE - UV stabilní</t>
  </si>
  <si>
    <t>-2048933781</t>
  </si>
  <si>
    <t>R-63</t>
  </si>
  <si>
    <t>Uzavírací armatura (kohout) - DN25 v KN. Mat.: ocel tř. 17, PTFE, PN 16</t>
  </si>
  <si>
    <t>-658332065</t>
  </si>
  <si>
    <t>R-64</t>
  </si>
  <si>
    <t>Rozvaděč vzduchu v KN. Mat.: ocel tř. 17 - 1.4301</t>
  </si>
  <si>
    <t>4808973</t>
  </si>
  <si>
    <t>R-65</t>
  </si>
  <si>
    <t>Rozvod vzduchu v dmychárně - potrubí Ø90 včetně kolen, spojek, přechodových kusů. Mat.: ocel tř. 17 - 1.4301</t>
  </si>
  <si>
    <t>-1733624645</t>
  </si>
  <si>
    <t>D9</t>
  </si>
  <si>
    <t>3.2.5 Kalové hospodářství</t>
  </si>
  <si>
    <t>R-71</t>
  </si>
  <si>
    <t>Ponorné kalové čerpadlo pro čerpání kalové vody z KN do kanálu (Pi=0,40 kW, 400 V, I=1,3 A, H=4, Q=2,5 l/s, plovák, kabel 10m, volný průchod 35, vířivé kolo, IP 68). Mat.: Aisi 304</t>
  </si>
  <si>
    <t>1097099699</t>
  </si>
  <si>
    <t>R-72</t>
  </si>
  <si>
    <t>Adaptér pro uchycení čerpadla. Mat.: ocel tř. 17 - 1.4301</t>
  </si>
  <si>
    <t>-1098017300</t>
  </si>
  <si>
    <t>R-73</t>
  </si>
  <si>
    <t>Vodící tyč (spouštěcí zařízení) pro čerpadla. Mat.: ocel tř. 17 - 1.4301</t>
  </si>
  <si>
    <t>-356299488</t>
  </si>
  <si>
    <t>R-74</t>
  </si>
  <si>
    <t>Nerez řetěz - nosnost 50 kg. Mat.: ocel tř. 17 - 1.4301</t>
  </si>
  <si>
    <t>1240255692</t>
  </si>
  <si>
    <t>R-75</t>
  </si>
  <si>
    <t>Koncovka pro fekální vůz - páková. Mat.: ocel žár. ZN</t>
  </si>
  <si>
    <t>253470546</t>
  </si>
  <si>
    <t>R-76</t>
  </si>
  <si>
    <t>Odtah kalu z KN - DN100 včetně kolen, spojek. Mat.: ocel žár. ZN</t>
  </si>
  <si>
    <t>1093494764</t>
  </si>
  <si>
    <t>R-77</t>
  </si>
  <si>
    <t>Výtlak kalové vody z KN do kanálu - HDPE DN50 včetně kolen, spojek, přechodových kusů. Mat.: PE, PP</t>
  </si>
  <si>
    <t>562140145</t>
  </si>
  <si>
    <t>R-78</t>
  </si>
  <si>
    <t>Sestupový žebřík s protiskluzovou úpravou. Mat.: ocel tř. 17 - 1.4301</t>
  </si>
  <si>
    <t>1025173216</t>
  </si>
  <si>
    <t>R-79</t>
  </si>
  <si>
    <t>97478599</t>
  </si>
  <si>
    <t>R-80</t>
  </si>
  <si>
    <t>351363650</t>
  </si>
  <si>
    <t>R-81</t>
  </si>
  <si>
    <t>938258655</t>
  </si>
  <si>
    <t>R-66</t>
  </si>
  <si>
    <t>Rozvod vzduchu na nádrži AN - potrubí Ø90 včetně kolen, spojek, přechodových kusů. Mat.: ocel tř. 17</t>
  </si>
  <si>
    <t>R-67</t>
  </si>
  <si>
    <t>Rozvod vzduchu na nádrži AN - potrubí Ø70 včetně kolen, spojek, přechodových kusů. Mat.: ocel tř. 17 - 1.4301</t>
  </si>
  <si>
    <t>-388192280</t>
  </si>
  <si>
    <t>R-68</t>
  </si>
  <si>
    <t>Uzavírací armatura pro potrubí Ø90 pro rozvod vzduchu v dmychárně. Mat.:cel tř. 17, PTFE, PN 16</t>
  </si>
  <si>
    <t>-125882875</t>
  </si>
  <si>
    <t>R-69</t>
  </si>
  <si>
    <t>-575052437</t>
  </si>
  <si>
    <t>R-70</t>
  </si>
  <si>
    <t>557849969</t>
  </si>
  <si>
    <t>R-7</t>
  </si>
  <si>
    <t>Pochůzná lávka, včetně zábradlí, okopových plechů, držáků lávky a pororoštů (kompozit). Mat.: ocel t</t>
  </si>
  <si>
    <t>R-10</t>
  </si>
  <si>
    <t>Držák výtlaků a spojného registru včetně objímek. Mat.: ocel tř. 1.4301</t>
  </si>
  <si>
    <t>-1016191284</t>
  </si>
  <si>
    <t>R-11</t>
  </si>
  <si>
    <t>Nátokový česlicový koš včetně nerezových vodicích tyčí. Mat.: ocel tř. 1.4301</t>
  </si>
  <si>
    <t>-2054515324</t>
  </si>
  <si>
    <t>R-12</t>
  </si>
  <si>
    <t>-131040195</t>
  </si>
  <si>
    <t>R-13</t>
  </si>
  <si>
    <t>1391056189</t>
  </si>
  <si>
    <t>R-8</t>
  </si>
  <si>
    <t>Zvedací zařízení - jeřábek s ručním navijákem a nerez lankem - nosnost 200 kg. Mat.: ocel žár. ZN</t>
  </si>
  <si>
    <t>-571490243</t>
  </si>
  <si>
    <t>R-9</t>
  </si>
  <si>
    <t>Patka pro zvedací zařízení. Mat.: ocel žár. ZN</t>
  </si>
  <si>
    <t>1930189332</t>
  </si>
  <si>
    <t>HZS4231</t>
  </si>
  <si>
    <t>Hodinové zúčtovací sazby ostatních profesí revizní a kontrolní činnost technik</t>
  </si>
  <si>
    <t>-1875326153</t>
  </si>
  <si>
    <t>"ZAŠKOLENÍ OBSLUHY"8</t>
  </si>
  <si>
    <t>HZS4232</t>
  </si>
  <si>
    <t>Hodinové zúčtovací sazby ostatních profesí revizní a kontrolní činnost technik odborný</t>
  </si>
  <si>
    <t>-1629563402</t>
  </si>
  <si>
    <t>"KOMPLEXNÍ ZKOUŠKY" 72</t>
  </si>
  <si>
    <t>"VYPRACOVÁNÍ PROVOZNÍHO ŘÁDU" 10</t>
  </si>
  <si>
    <t>"VYHODNOCENÍ ZKUŠEBNÍHO PROVOZU" 10</t>
  </si>
  <si>
    <t>-757776302</t>
  </si>
  <si>
    <t>1896686866</t>
  </si>
  <si>
    <t>D.2.2. - ELEKTROTECHNICKÁ ČÁST ČOV</t>
  </si>
  <si>
    <t xml:space="preserve">    46-M - Zemní práce při extr.mont.pracích</t>
  </si>
  <si>
    <t xml:space="preserve">      D1 - KAPITOLA</t>
  </si>
  <si>
    <t xml:space="preserve">    TOS č.1 - Rozvaděč RM</t>
  </si>
  <si>
    <t xml:space="preserve">    TOS Č2 - PŘECHODOVÁ A OVLÁDACÍ SKŘÍŇ MXS1+2</t>
  </si>
  <si>
    <t xml:space="preserve">    TOSČ.3 - OVLÁDACÍ SKŘÍŇ MS3,6,7, A9</t>
  </si>
  <si>
    <t xml:space="preserve">      TOSČ.4 - OVLÁDACÍ SKŘÍŇ MS4+5</t>
  </si>
  <si>
    <t xml:space="preserve">        REVIZE - REVIZE A DALŠÍ NEZAŘAZENÉ PRÁCE</t>
  </si>
  <si>
    <t>2081</t>
  </si>
  <si>
    <t>-1478704780</t>
  </si>
  <si>
    <t>210010022</t>
  </si>
  <si>
    <t>-2006224229</t>
  </si>
  <si>
    <t>210010351</t>
  </si>
  <si>
    <t>1373722119</t>
  </si>
  <si>
    <t>210020301</t>
  </si>
  <si>
    <t>-1891522815</t>
  </si>
  <si>
    <t>210020302</t>
  </si>
  <si>
    <t>437883763</t>
  </si>
  <si>
    <t>210020310</t>
  </si>
  <si>
    <t>kab.žlab drátěný 54x200mm, komplet</t>
  </si>
  <si>
    <t>955722266</t>
  </si>
  <si>
    <t>210020312</t>
  </si>
  <si>
    <t>kab.žlab drátěný 54x300mm, komplet</t>
  </si>
  <si>
    <t>995789396</t>
  </si>
  <si>
    <t>210020651</t>
  </si>
  <si>
    <t>nosné konstr. pro zařízení o váze do 5 kg</t>
  </si>
  <si>
    <t>1698852895</t>
  </si>
  <si>
    <t>210100001</t>
  </si>
  <si>
    <t>-344993180</t>
  </si>
  <si>
    <t>210100013</t>
  </si>
  <si>
    <t>ukonč.vod.v rozv.vč.zap.a konc.do 4mm2</t>
  </si>
  <si>
    <t>1413935187</t>
  </si>
  <si>
    <t>210111062</t>
  </si>
  <si>
    <t>1797388672</t>
  </si>
  <si>
    <t>210190121</t>
  </si>
  <si>
    <t>montáž rozvaděče RM</t>
  </si>
  <si>
    <t>1732085801</t>
  </si>
  <si>
    <t>210192121</t>
  </si>
  <si>
    <t>montáž ovládací skříně MS</t>
  </si>
  <si>
    <t>-352018415</t>
  </si>
  <si>
    <t>210802109</t>
  </si>
  <si>
    <t>-1706993409</t>
  </si>
  <si>
    <t>210810032</t>
  </si>
  <si>
    <t>Kabel v dodávce motoru, ponorného spínače (VU)</t>
  </si>
  <si>
    <t>-2145286077</t>
  </si>
  <si>
    <t>210810045</t>
  </si>
  <si>
    <t>1990630666</t>
  </si>
  <si>
    <t>210810055</t>
  </si>
  <si>
    <t>CYKY 4x1.5 mm2 (PU)</t>
  </si>
  <si>
    <t>936424327</t>
  </si>
  <si>
    <t>210810056</t>
  </si>
  <si>
    <t>-622598284</t>
  </si>
  <si>
    <t>210810057</t>
  </si>
  <si>
    <t>CYKY 5x4 mm2 (PU)</t>
  </si>
  <si>
    <t>-1717456323</t>
  </si>
  <si>
    <t>210810058</t>
  </si>
  <si>
    <t>CYKY 7x1.5 mm2 (PU)</t>
  </si>
  <si>
    <t>-1229509889</t>
  </si>
  <si>
    <t>210810061</t>
  </si>
  <si>
    <t>CYKY 12x1.5 mm2 (PU)</t>
  </si>
  <si>
    <t>1690547272</t>
  </si>
  <si>
    <t>210860222</t>
  </si>
  <si>
    <t>JYTY 4x1mm s Al laminovanou folií (PU)</t>
  </si>
  <si>
    <t>-537205814</t>
  </si>
  <si>
    <t>210950201</t>
  </si>
  <si>
    <t>-1578599754</t>
  </si>
  <si>
    <t>210999001</t>
  </si>
  <si>
    <t>montáž - zapojení motoru, vč.měření proudu a nastavení v rozvaděči</t>
  </si>
  <si>
    <t>-2103392220</t>
  </si>
  <si>
    <t>210999002</t>
  </si>
  <si>
    <t>montáž - zapojení solenoidu</t>
  </si>
  <si>
    <t>-871427115</t>
  </si>
  <si>
    <t>210999003</t>
  </si>
  <si>
    <t>montáž - zapojení termostatu</t>
  </si>
  <si>
    <t>809309914</t>
  </si>
  <si>
    <t>210999004</t>
  </si>
  <si>
    <t>montáž - zapojení ventilátoru</t>
  </si>
  <si>
    <t>-2024771941</t>
  </si>
  <si>
    <t>210999010</t>
  </si>
  <si>
    <t>montáž - zapojení ponorného spínače</t>
  </si>
  <si>
    <t>1257560547</t>
  </si>
  <si>
    <t>210999020</t>
  </si>
  <si>
    <t>montáž - zapojení ultrazvukové sondy</t>
  </si>
  <si>
    <t>-1395045198</t>
  </si>
  <si>
    <t>210999021</t>
  </si>
  <si>
    <t>kalibrace úředního měřidla včetně protokolu</t>
  </si>
  <si>
    <t>2070600729</t>
  </si>
  <si>
    <t>210999030</t>
  </si>
  <si>
    <t>montáž - zapojení optické kyslíkové sondy</t>
  </si>
  <si>
    <t>1907310953</t>
  </si>
  <si>
    <t>210999040</t>
  </si>
  <si>
    <t>montáž - zapojení telemetrické stanice</t>
  </si>
  <si>
    <t>-1613550998</t>
  </si>
  <si>
    <t>210999041</t>
  </si>
  <si>
    <t>montáž - programování telemetrické stanice</t>
  </si>
  <si>
    <t>331843412</t>
  </si>
  <si>
    <t>210999050</t>
  </si>
  <si>
    <t>montáž - zapojení a zprovoznění MaR a přenosu dat</t>
  </si>
  <si>
    <t>-1539722471</t>
  </si>
  <si>
    <t>210999060</t>
  </si>
  <si>
    <t>montáž - zakomponování nového klienta do dispečinku provozovatele (cca 20 hodin)</t>
  </si>
  <si>
    <t>1850958333</t>
  </si>
  <si>
    <t>210999100</t>
  </si>
  <si>
    <t>-1685202915</t>
  </si>
  <si>
    <t>218</t>
  </si>
  <si>
    <t>657730957</t>
  </si>
  <si>
    <t>2784</t>
  </si>
  <si>
    <t>JYTY 4x1mm2</t>
  </si>
  <si>
    <t>1107242378</t>
  </si>
  <si>
    <t>2914</t>
  </si>
  <si>
    <t>-356497701</t>
  </si>
  <si>
    <t>2914.1</t>
  </si>
  <si>
    <t>24408649</t>
  </si>
  <si>
    <t>2940</t>
  </si>
  <si>
    <t>CYKY-J 4x1.5mm2</t>
  </si>
  <si>
    <t>-325796624</t>
  </si>
  <si>
    <t>2961</t>
  </si>
  <si>
    <t>-507929282</t>
  </si>
  <si>
    <t>2962</t>
  </si>
  <si>
    <t>CYKY-J 5x4m2</t>
  </si>
  <si>
    <t>-2037286965</t>
  </si>
  <si>
    <t>2970</t>
  </si>
  <si>
    <t>CYKY-J 7x1.5mm2</t>
  </si>
  <si>
    <t>1548436772</t>
  </si>
  <si>
    <t>2970.1</t>
  </si>
  <si>
    <t>CYKY-O 7x1.5mm2</t>
  </si>
  <si>
    <t>92879109</t>
  </si>
  <si>
    <t>2980</t>
  </si>
  <si>
    <t>CYKY-O 12x1.5mm2</t>
  </si>
  <si>
    <t>-1587891813</t>
  </si>
  <si>
    <t>351</t>
  </si>
  <si>
    <t>-1246520944</t>
  </si>
  <si>
    <t>352</t>
  </si>
  <si>
    <t>plastová krabice se svorkovnicí, IP54 (7x2,5)</t>
  </si>
  <si>
    <t>2079350248</t>
  </si>
  <si>
    <t>35705</t>
  </si>
  <si>
    <t>Nosná konstrukce ovládací skříně na zábradlí</t>
  </si>
  <si>
    <t>1343823605</t>
  </si>
  <si>
    <t>390</t>
  </si>
  <si>
    <t>-2063779995</t>
  </si>
  <si>
    <t>391</t>
  </si>
  <si>
    <t>-519324006</t>
  </si>
  <si>
    <t>392</t>
  </si>
  <si>
    <t>kabelový žlab drátěný (54/200), včetně příslušenství a nosníků</t>
  </si>
  <si>
    <t>40800011</t>
  </si>
  <si>
    <t>393</t>
  </si>
  <si>
    <t>kabelový žlab drátěný (54/300), včetně příslušenství a nosníků</t>
  </si>
  <si>
    <t>-1548133260</t>
  </si>
  <si>
    <t>780</t>
  </si>
  <si>
    <t>508913742</t>
  </si>
  <si>
    <t>90003</t>
  </si>
  <si>
    <t>regulátor teploty 5-40 st.C, IP54</t>
  </si>
  <si>
    <t>-1260637511</t>
  </si>
  <si>
    <t>90010</t>
  </si>
  <si>
    <t>ponorný spínač 230V</t>
  </si>
  <si>
    <t>1990874342</t>
  </si>
  <si>
    <t>90020</t>
  </si>
  <si>
    <t>ultrazvuková sonda - 0,1-1,2m, DLC (0-20mA), IP67</t>
  </si>
  <si>
    <t>1230692204</t>
  </si>
  <si>
    <t>90021</t>
  </si>
  <si>
    <t>držák ultrazvukové sondy do parshallova žlabu P2</t>
  </si>
  <si>
    <t>1978958216</t>
  </si>
  <si>
    <t>90030</t>
  </si>
  <si>
    <t>optická kyslíková sonda</t>
  </si>
  <si>
    <t>251087806</t>
  </si>
  <si>
    <t>90031</t>
  </si>
  <si>
    <t>držák kyslíkové sondy</t>
  </si>
  <si>
    <t>-696878134</t>
  </si>
  <si>
    <t>90040</t>
  </si>
  <si>
    <t>telemetrická stanice (Minimální požadavky : 6-DAV, 8-PV, 2 relé, sběrnice RS485, akumulátor 12V/7Ah)</t>
  </si>
  <si>
    <t>631721379</t>
  </si>
  <si>
    <t>90041</t>
  </si>
  <si>
    <t>napájecí zdroj 12VDC/DIN - montáž do rozvaděče RM</t>
  </si>
  <si>
    <t>-1428063171</t>
  </si>
  <si>
    <t>90042</t>
  </si>
  <si>
    <t>jednotka vstupů a výstupů DV2 - montáž do rozvaděče RM</t>
  </si>
  <si>
    <t>-385582671</t>
  </si>
  <si>
    <t>90044</t>
  </si>
  <si>
    <t>software pro MaR</t>
  </si>
  <si>
    <t>-2052817398</t>
  </si>
  <si>
    <t>91005</t>
  </si>
  <si>
    <t>1336654621</t>
  </si>
  <si>
    <t>91027</t>
  </si>
  <si>
    <t>520810555</t>
  </si>
  <si>
    <t>428396490</t>
  </si>
  <si>
    <t>-37913299</t>
  </si>
  <si>
    <t>46-M</t>
  </si>
  <si>
    <t>Zemní práce při extr.mont.pracích</t>
  </si>
  <si>
    <t>460010024</t>
  </si>
  <si>
    <t>km</t>
  </si>
  <si>
    <t>-468166360</t>
  </si>
  <si>
    <t>460150183</t>
  </si>
  <si>
    <t>-1191762049</t>
  </si>
  <si>
    <t>460490012</t>
  </si>
  <si>
    <t>360123919</t>
  </si>
  <si>
    <t>460510054</t>
  </si>
  <si>
    <t>1779101139</t>
  </si>
  <si>
    <t>460560183</t>
  </si>
  <si>
    <t>1672553544</t>
  </si>
  <si>
    <t>KAPITOLA</t>
  </si>
  <si>
    <t>TOS č.1</t>
  </si>
  <si>
    <t>Rozvaděč RM</t>
  </si>
  <si>
    <t>Motorový spínač s ochranou 1,0-1,6A 3P</t>
  </si>
  <si>
    <t>697355488</t>
  </si>
  <si>
    <t>Poznámka k položce:_x000D_
Nastavit dle štítku motoru</t>
  </si>
  <si>
    <t>Motorový spínač s ochranou 1,6-2,5A 3-pólový</t>
  </si>
  <si>
    <t>-366282584</t>
  </si>
  <si>
    <t>Motorový spínač s ochranou 2,5-4,0A 3-pólový</t>
  </si>
  <si>
    <t>-611977294</t>
  </si>
  <si>
    <t>Motorový spínač s ochranou 6,3-10A 3-pólový</t>
  </si>
  <si>
    <t>-1616707441</t>
  </si>
  <si>
    <t>Signální pomocný kontakt 2P</t>
  </si>
  <si>
    <t>1201912458</t>
  </si>
  <si>
    <t>Asymetrický cyklovač 12-240VAC/DC, 1P, 8A</t>
  </si>
  <si>
    <t>723614404</t>
  </si>
  <si>
    <t>Časové relé multifunkční,12-240VAC/DC,2P</t>
  </si>
  <si>
    <t>464975490</t>
  </si>
  <si>
    <t>Proudové relé 0,5-5A/ 250V AC, 1-fázové</t>
  </si>
  <si>
    <t>1581483514</t>
  </si>
  <si>
    <t>Fázové relé,5A/250V, 3 funkce, 1 P</t>
  </si>
  <si>
    <t>-1104773364</t>
  </si>
  <si>
    <t>Relé 4P/6A,24VAC</t>
  </si>
  <si>
    <t>1851781479</t>
  </si>
  <si>
    <t>Relé 4P/6A,230VAC</t>
  </si>
  <si>
    <t>1081232745</t>
  </si>
  <si>
    <t>Patice pro relé 4P/6A, DIN</t>
  </si>
  <si>
    <t>-374242824</t>
  </si>
  <si>
    <t>Vypínač 1-pólový, 20A, DIN lišta</t>
  </si>
  <si>
    <t>108026196</t>
  </si>
  <si>
    <t>Přepínač 1-pólový (1-0-2), 20A, DIN lišta</t>
  </si>
  <si>
    <t>1332194948</t>
  </si>
  <si>
    <t>Přepínač 2 pol.(1-0-2), 20A, DIN lišta</t>
  </si>
  <si>
    <t>383786969</t>
  </si>
  <si>
    <t>Přepínač 1 pol.(1-2), 20A, DIN lišta</t>
  </si>
  <si>
    <t>-826802397</t>
  </si>
  <si>
    <t>Signálka LED,110-240VACDC</t>
  </si>
  <si>
    <t>-428579923</t>
  </si>
  <si>
    <t>Signálka LED, 12-24VACDC</t>
  </si>
  <si>
    <t>-1431255053</t>
  </si>
  <si>
    <t>Signálka LED2x,12-24VACDC</t>
  </si>
  <si>
    <t>407745636</t>
  </si>
  <si>
    <t>Bzučák,DIN 230V</t>
  </si>
  <si>
    <t>-1165966379</t>
  </si>
  <si>
    <t>Patice pro svodič přepětí typ 3</t>
  </si>
  <si>
    <t>1779136759</t>
  </si>
  <si>
    <t>Transfornátor 230V/24V-55VA</t>
  </si>
  <si>
    <t>97422897</t>
  </si>
  <si>
    <t>Termistorové relé 230V/16A/1P</t>
  </si>
  <si>
    <t>545661673</t>
  </si>
  <si>
    <t>Vlhkostní relé 230V/16A/1P</t>
  </si>
  <si>
    <t>572447980</t>
  </si>
  <si>
    <t>Spínací hodiny denní, 230VAC</t>
  </si>
  <si>
    <t>139930937</t>
  </si>
  <si>
    <t>Stykač 3z/9A, PK11, 24VAC</t>
  </si>
  <si>
    <t>-1820928766</t>
  </si>
  <si>
    <t>Stykač 3z/12A, PK11, 24VAC</t>
  </si>
  <si>
    <t>-2136707453</t>
  </si>
  <si>
    <t>Pomocné kontakty PK20</t>
  </si>
  <si>
    <t>-1142771092</t>
  </si>
  <si>
    <t>Napájecí zdroj 12VDC/DIN</t>
  </si>
  <si>
    <t>114845720</t>
  </si>
  <si>
    <t>Poznámka k položce:_x000D_
dodávka M+R</t>
  </si>
  <si>
    <t>0" DODÁVKA M+R</t>
  </si>
  <si>
    <t>Externí vstupy a výstupy 16DI/6DO/DIN</t>
  </si>
  <si>
    <t>1856115740</t>
  </si>
  <si>
    <t>Oceloplechový rozvaděč 222PLE, průhledné dveře</t>
  </si>
  <si>
    <t>82358360</t>
  </si>
  <si>
    <t>1701475941</t>
  </si>
  <si>
    <t>465902941</t>
  </si>
  <si>
    <t>kč</t>
  </si>
  <si>
    <t>-1007946316</t>
  </si>
  <si>
    <t>1968243289</t>
  </si>
  <si>
    <t>KOMPLETACE, REVIZE</t>
  </si>
  <si>
    <t>1761535804</t>
  </si>
  <si>
    <t>Jistič B6/1, barevná páčka</t>
  </si>
  <si>
    <t>1816598343</t>
  </si>
  <si>
    <t>Jistič B2/1N</t>
  </si>
  <si>
    <t>1848956947</t>
  </si>
  <si>
    <t>898256181</t>
  </si>
  <si>
    <t>-1637055427</t>
  </si>
  <si>
    <t>454852761</t>
  </si>
  <si>
    <t>TOS Č2</t>
  </si>
  <si>
    <t>PŘECHODOVÁ A OVLÁDACÍ SKŘÍŇ MXS1+2</t>
  </si>
  <si>
    <t>bs</t>
  </si>
  <si>
    <t>Plastová skříň 24PLE, plné dveře</t>
  </si>
  <si>
    <t>1557293315</t>
  </si>
  <si>
    <t>MM216374--1</t>
  </si>
  <si>
    <t>Propojovací díl</t>
  </si>
  <si>
    <t>1281366408</t>
  </si>
  <si>
    <t>MM216384--1</t>
  </si>
  <si>
    <t>Kontakt 1Z,zadní,pérová svorka</t>
  </si>
  <si>
    <t>-819476662</t>
  </si>
  <si>
    <t>MM216872--1</t>
  </si>
  <si>
    <t>Páčkový spínač, 3 pólový, aretace, 60 stupňů</t>
  </si>
  <si>
    <t>-2005864475</t>
  </si>
  <si>
    <t>Pol44-1</t>
  </si>
  <si>
    <t>-1174585543</t>
  </si>
  <si>
    <t>TOSČ.3</t>
  </si>
  <si>
    <t>OVLÁDACÍ SKŘÍŇ MS3,6,7, A9</t>
  </si>
  <si>
    <t>MM216535--</t>
  </si>
  <si>
    <t>Krabice IP 67,1 pozice</t>
  </si>
  <si>
    <t>-1220927011</t>
  </si>
  <si>
    <t>592095863</t>
  </si>
  <si>
    <t>-2110781863</t>
  </si>
  <si>
    <t>TOSČ.4</t>
  </si>
  <si>
    <t>OVLÁDACÍ SKŘÍŇ MS4+5</t>
  </si>
  <si>
    <t>MM216537--</t>
  </si>
  <si>
    <t>Krabice IP 67,2 pozice</t>
  </si>
  <si>
    <t>-409398978</t>
  </si>
  <si>
    <t>Pol47</t>
  </si>
  <si>
    <t>1847243028</t>
  </si>
  <si>
    <t>1959225191</t>
  </si>
  <si>
    <t>REVIZE</t>
  </si>
  <si>
    <t>00001</t>
  </si>
  <si>
    <t>524954561</t>
  </si>
  <si>
    <t>00002</t>
  </si>
  <si>
    <t>1475976235</t>
  </si>
  <si>
    <t>00003</t>
  </si>
  <si>
    <t>381532763</t>
  </si>
  <si>
    <t>129</t>
  </si>
  <si>
    <t>00004</t>
  </si>
  <si>
    <t>Komplexní zkoušky, vč. vypracování harmonogramu</t>
  </si>
  <si>
    <t>-1885062330</t>
  </si>
  <si>
    <t>130</t>
  </si>
  <si>
    <t>00005</t>
  </si>
  <si>
    <t>1259215211</t>
  </si>
  <si>
    <t>131</t>
  </si>
  <si>
    <t>00006</t>
  </si>
  <si>
    <t>Zajištění podkladů a zákres změn pro dokumentaci skutečného provedení</t>
  </si>
  <si>
    <t>722740317</t>
  </si>
  <si>
    <t>132</t>
  </si>
  <si>
    <t>00007</t>
  </si>
  <si>
    <t>-731119</t>
  </si>
  <si>
    <t>133</t>
  </si>
  <si>
    <t>00008</t>
  </si>
  <si>
    <t>1446097702</t>
  </si>
  <si>
    <t>134</t>
  </si>
  <si>
    <t>00009</t>
  </si>
  <si>
    <t>116995572</t>
  </si>
  <si>
    <t>135</t>
  </si>
  <si>
    <t>00010</t>
  </si>
  <si>
    <t>896987756</t>
  </si>
  <si>
    <t>02 - PŘÍPOJKY SPLAŠKOVÉ KANALIZACE</t>
  </si>
  <si>
    <t>021 - PŘÍPOJKY SPLAŠKOVÉ KANALIZACE</t>
  </si>
  <si>
    <t>113106121</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</si>
  <si>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</si>
  <si>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1197343595</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</si>
  <si>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</si>
  <si>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45,00*2,00 "délka přípojek pod dlažbou*šířka pruhu"</t>
  </si>
  <si>
    <t>113106123</t>
  </si>
  <si>
    <t>Rozebrání dlažeb komunikací pro pěší s přemístěním hmot na skládku na vzdálenost do 3 m nebo s naložením na dopravní prostředek s ložem z kameniva nebo živice a s jakoukoliv výplní spár ručně ze zámkové dlažby</t>
  </si>
  <si>
    <t>415518799</t>
  </si>
  <si>
    <t>32,00*2,00 "délka přípojek pod zámk. dlažbou*šířka pruhu"</t>
  </si>
  <si>
    <t>113106361</t>
  </si>
  <si>
    <t>Rozebrání dlažeb a dílců při překopech inženýrských sítí s přemístěním hmot na skládku na vzdálenost do 3 m nebo s naložením na dopravní prostředek strojně plochy jednotlivě do 15 m2 vozovek a ploch, s jakoukoliv výplní spár z drobných kostek nebo odseků s ložem z kameniva těženého</t>
  </si>
  <si>
    <t>2096617516</t>
  </si>
  <si>
    <t xml:space="preserve">Poznámka k souboru cen:_x000D_
1. Ceny jsou určeny pouze pro rozebrání dlažeb včetně odstranění lože po překopech inženýrských sítí z důvodu oprav havárií a přeložek._x000D_
2. Ceny nelze použít pro rozebrání dlažeb při zřízení nových inženýrských sítí._x000D_
3. Ceny nelze použít pro rozebrání dlažeb uložených do betonového lože nebo do cementové malty, které se oceňují cenami 113 10-7030 až -7034, -7430 až -7434 a -7530 až -7534 Odstranění podkladů nebo krytů po překopech z betonu prostého._x000D_
4. V cenách nejsou započteny náklady na popř. nutné očištění:_x000D_
a) dlažebních nebo mozaikových kostek, které se oceňuje cenami souboru cen 979 07-11 Očištění vybouraných dlažebních kostek části C 01 tohoto katalogu,_x000D_
b) betonových, kameninových nebo kamenných desek nebo dlaždic, které se oceňuje cenami souboru cen 979 0 . - . . Očištění vybouraných obrubníků, krajníků, desek nebo dílců části C 01 tohoto katalogu._x000D_
5. Přemístění vybourané dlažby včetně materiálu z lože a spár na vzdálenost přes 3 m se oceňuje cenami souborů cen 997 22-1 Vodorovná doprava suti a vybouraných hmot._x000D_
</t>
  </si>
  <si>
    <t>9,00*2,00 "délka přípojek pod žul. kostk.*šířka pruhu"</t>
  </si>
  <si>
    <t>113107312</t>
  </si>
  <si>
    <t>Odstranění podkladů nebo krytů strojně plochy jednotlivě do 50 m2 s přemístěním hmot na skládku na vzdálenost do 3 m nebo s naložením na dopravní prostředek z kameniva těženého, o tl. vrstvy přes 100 do 200 mm</t>
  </si>
  <si>
    <t>405985153</t>
  </si>
  <si>
    <t>(412,50-(119*0,75))*1,00 "délka přípojky v komunikaci -(počet přípojek v komunikaci*délka odstraněného pruhu při výstavbě kanalizace))*šířka pruhu"</t>
  </si>
  <si>
    <t>90,00+64,00+18,00 "pod dlažbami"</t>
  </si>
  <si>
    <t>113107322</t>
  </si>
  <si>
    <t>Odstranění podkladů nebo krytů strojně plochy jednotlivě do 50 m2 s přemístěním hmot na skládku na vzdálenost do 3 m nebo s naložením na dopravní prostředek z kameniva hrubého drceného, o tl. vrstvy přes 100 do 200 mm</t>
  </si>
  <si>
    <t>659755696</t>
  </si>
  <si>
    <t>113107342</t>
  </si>
  <si>
    <t>Odstranění podkladů nebo krytů strojně plochy jednotlivě do 50 m2 s přemístěním hmot na skládku na vzdálenost do 3 m nebo s naložením na dopravní prostředek živičných, o tl. vrstvy přes 50 do 100 mm</t>
  </si>
  <si>
    <t>215551902</t>
  </si>
  <si>
    <t>(412,50-(119*1,50))*1,50 "délka přípojek v komunikaci -(počet přípojek v komunikaci*délka odstraněného pruhu při výstavbě kanalizace))*šířka pruhu"</t>
  </si>
  <si>
    <t>113201112</t>
  </si>
  <si>
    <t>Vytrhání obrub s vybouráním lože, s přemístěním hmot na skládku na vzdálenost do 3 m nebo s naložením na dopravní prostředek silničních ležatých</t>
  </si>
  <si>
    <t>330565776</t>
  </si>
  <si>
    <t>28*2,00 "28 přípojek * 2m šířka rozebrání"</t>
  </si>
  <si>
    <t>-1169370645</t>
  </si>
  <si>
    <t>901640177</t>
  </si>
  <si>
    <t>-1891178312</t>
  </si>
  <si>
    <t>106*1,00 "zajištění plynovodů a vodovodů"</t>
  </si>
  <si>
    <t>-1616898933</t>
  </si>
  <si>
    <t>145*1,00 "zajištění kabelů"</t>
  </si>
  <si>
    <t>-1513676264</t>
  </si>
  <si>
    <t>1,10*1,60*(106+145) "plynovody, vodovody, kabely"</t>
  </si>
  <si>
    <t>121103111</t>
  </si>
  <si>
    <t>Skrývka zemin schopných zúrodnění v rovině a ve sklonu do 1:5</t>
  </si>
  <si>
    <t>1525403761</t>
  </si>
  <si>
    <t xml:space="preserve">Poznámka k souboru cen:_x000D_
1. V ceně jsou započteny i náklady spojené s naložením na dopravní prostředek nebo s přehozením do 3,0 m._x000D_
2. Ceny lze použít i pro těžení zemin schopných zúrodnění ve výkopišti, zemníku, i ulehlých z deponie._x000D_
</t>
  </si>
  <si>
    <t>378,00*1,00*0,20 "vrtsva ornice 20cm"</t>
  </si>
  <si>
    <t>101*1,60*0,60*0,20 "vrstva ornice - rozšíření u šachet"</t>
  </si>
  <si>
    <t>130901121</t>
  </si>
  <si>
    <t>Bourání konstrukcí v hloubených vykopávkách ručně s přemístěním suti na hromady na vzdálenost do 20 m nebo s naložením na dopravní prostředek z betonu prostého neprokládaného</t>
  </si>
  <si>
    <t>-1771152801</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</si>
  <si>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přístup._x000D_
2. Ceny lze použít i pro bourání konstrukcí při vykopávkách zářezů._x000D_
3. Ceny nelze použít pro bourání konstrukcí_x000D_
a) na suchu ze zdiva nebo z betonu jako samostatnou stavební práci, i když jsou bourané konstrukce pod úrovní terénu, jako např. zdi, stropy a klenby v suterénu,_x000D_
b) pod vodou.; toto bourání se oceňuje individuálně._x000D_
4. Svislé, příp. vodorovné přemístění materiálu z rozbouraných konstrukcí ve výkopišti se oceňuje jako přemístění výkopku z hornin třídy těžitelnosti III cenami souboru cen 161 Svislé přemístění výkopku, příp. 162 Vodorovné přemístění výkopku se složením, ale bez naložení a rozprostření._x000D_
5. Objem vybouraného materiálu pro přemístění se rovná objemu konstrukcí před rozbouráním._x000D_
</t>
  </si>
  <si>
    <t>Poznámka k položce:_x000D_
Poznámka k položce: viz poznámky ve výkazu výměr</t>
  </si>
  <si>
    <t>(4,50+2,50+1,50+3,00+2,00)*0,20</t>
  </si>
  <si>
    <t>132254206</t>
  </si>
  <si>
    <t>Hloubení zapažených rýh šířky přes 800 do 2 000 mm strojně s urovnáním dna do předepsaného profilu a spádu v hornině třídy těžitelnosti I skupiny 3 přes 1 000 do 5 000 m3</t>
  </si>
  <si>
    <t>-1775700158</t>
  </si>
  <si>
    <t>2147,01 "celkový výkop přípojek"</t>
  </si>
  <si>
    <t>-94,99 "část ornice"</t>
  </si>
  <si>
    <t>-(32,00+45,00+9,00)*1,00*0,50 "část pod dlažbami"</t>
  </si>
  <si>
    <t>-351,00*0,10 "vrstva komunikace"</t>
  </si>
  <si>
    <t>-323,25*0,40 "vrstvy pod komunikací (pruh)"</t>
  </si>
  <si>
    <t>"ODPOČET 10% V TŘÍDĚ 4"-1844,62*0,1</t>
  </si>
  <si>
    <t>132354206</t>
  </si>
  <si>
    <t>Hloubení zapažených rýh šířky přes 800 do 2 000 mm strojně s urovnáním dna do předepsaného profilu a spádu v hornině třídy těžitelnosti II skupiny 4 přes 1 000 do 5 000 m3</t>
  </si>
  <si>
    <t>473073151</t>
  </si>
  <si>
    <t>"10% V TŘÍDE II SKUPINA 4"1844,62*0,1</t>
  </si>
  <si>
    <t>-1685174278</t>
  </si>
  <si>
    <t>241,82 "celk. výkop šachet"</t>
  </si>
  <si>
    <t>-1,60*0,60*0,20*101 "ornice (101 šachet)"</t>
  </si>
  <si>
    <t>-1,60*0,60*0,50*24 "komunikace (24 šachet)"</t>
  </si>
  <si>
    <t>124552045</t>
  </si>
  <si>
    <t>151201102</t>
  </si>
  <si>
    <t>Zřízení pažení a rozepření stěn rýh pro podzemní vedení zátažné, hloubky do 4 m</t>
  </si>
  <si>
    <t>1848805491</t>
  </si>
  <si>
    <t>620035336</t>
  </si>
  <si>
    <t>151201112</t>
  </si>
  <si>
    <t>Odstranění pažení a rozepření stěn rýh pro podzemní vedení s uložením materiálu na vzdálenost do 3 m od kraje výkopu zátažné, hloubky přes 2 do 4 m</t>
  </si>
  <si>
    <t>484130890</t>
  </si>
  <si>
    <t>552120508</t>
  </si>
  <si>
    <t>(323,25*1,00*1,00)+(24*0,60*1,60*1,00) "pruh výměny trasy komunikace/dlažby(silniční)+ počet šachet v komunikaci (rozšíření) - (hloubka 1,0 m)"</t>
  </si>
  <si>
    <t>350,02 "obsyp"</t>
  </si>
  <si>
    <t>81,40 "lože"</t>
  </si>
  <si>
    <t>814,00*0,075*0,075*3,14 "potrubí DN 150"</t>
  </si>
  <si>
    <t>251,90*0,30*0,30*3,14 "šachty"</t>
  </si>
  <si>
    <t>-200"odpočet využitelné zeminy nastavbě</t>
  </si>
  <si>
    <t>"10 % VE SKUPINĚ 4"-863,274*0,1</t>
  </si>
  <si>
    <t>-1796742394</t>
  </si>
  <si>
    <t>"10 % VE SKUPINĚ 4"863,274*0,1</t>
  </si>
  <si>
    <t>-858138810</t>
  </si>
  <si>
    <t>863,28</t>
  </si>
  <si>
    <t>167151112</t>
  </si>
  <si>
    <t>Nakládání, skládání a překládání neulehlého výkopku nebo sypaniny strojně nakládání, množství přes 100 m3, z hornin třídy těžitelnosti II, skupiny 4 a 5</t>
  </si>
  <si>
    <t>1794506168</t>
  </si>
  <si>
    <t>2,7</t>
  </si>
  <si>
    <t>1390709363</t>
  </si>
  <si>
    <t>863,28+2,70</t>
  </si>
  <si>
    <t>-1565290596</t>
  </si>
  <si>
    <t>"1 M3 = 1,8 T"(865,98-200)*1,8</t>
  </si>
  <si>
    <t>-649961064</t>
  </si>
  <si>
    <t>1257,54+863,16 "svislé přemístění"</t>
  </si>
  <si>
    <t>-863,28 "vytlačená zemina"</t>
  </si>
  <si>
    <t>-602463023</t>
  </si>
  <si>
    <t>2007920867</t>
  </si>
  <si>
    <t>814,00*0,43 "obsyp trubek DN 150"</t>
  </si>
  <si>
    <t>1848467245</t>
  </si>
  <si>
    <t>350,02*2,0 "převod na tuny"</t>
  </si>
  <si>
    <t>181311103</t>
  </si>
  <si>
    <t>Rozprostření a urovnání ornice v rovině nebo ve svahu sklonu do 1:5 ručně při souvislé ploše, tl. vrstvy do 200 mm</t>
  </si>
  <si>
    <t>285112209</t>
  </si>
  <si>
    <t xml:space="preserve">Poznámka k souboru cen:_x000D_
1. V ceně jsou započteny i náklady na případné nutné přemístění hromad nebo dočasných skládek na místo spotřeby ze vzdálenosti do 3 m._x000D_
2. V ceně nejsou započteny náklady na získání ornice._x000D_
</t>
  </si>
  <si>
    <t>378,00*1,00</t>
  </si>
  <si>
    <t>101*1,60*0,60</t>
  </si>
  <si>
    <t>-271750170</t>
  </si>
  <si>
    <t>-1820545862</t>
  </si>
  <si>
    <t>334791114</t>
  </si>
  <si>
    <t>Prostup v betonových zdech z plastových trub průměru do DN 200</t>
  </si>
  <si>
    <t>-1762052232</t>
  </si>
  <si>
    <t xml:space="preserve">Poznámka k souboru cen:_x000D_
1. V cenách jsou započteny náklady na nařezání plastového potrubí na potřebnou délku a osazení do bednění bez výřezu bednění, utěsnění prostupu a bednění tmelem před betonáží._x000D_
</t>
  </si>
  <si>
    <t>"PROSTUP - CHRÁNIČKA POD ZÍKLADEM STÁVAJÍCHO OPLOCENÍ" 55*1</t>
  </si>
  <si>
    <t>348171143</t>
  </si>
  <si>
    <t>Montáž oplocení z dílců kovových panelových svařovaných, na ocelové profilované sloupky, výšky přes 1,0 do 1,5 m</t>
  </si>
  <si>
    <t>590463128</t>
  </si>
  <si>
    <t xml:space="preserve">Poznámka k souboru cen:_x000D_
1. V cenách nejsou započteny náklady na dodávku dílců, tyto se oceňují ve specifikaci._x000D_
</t>
  </si>
  <si>
    <t>"ZPĚTNÁ MONTÁŽ PŮVODNÍHO OPLOCENÍ"</t>
  </si>
  <si>
    <t>21,00*2 "2m části plotu (bez podezdívky)"</t>
  </si>
  <si>
    <t>DRX.GP660004</t>
  </si>
  <si>
    <t>Svařovaný panel poplastovaný Axis C 1,23/2,48m - RAL 6005</t>
  </si>
  <si>
    <t>-1995407549</t>
  </si>
  <si>
    <t>42*0,4 'Přepočtené koeficientem množství</t>
  </si>
  <si>
    <t>-90016340</t>
  </si>
  <si>
    <t>814,00*0,10 "lože"</t>
  </si>
  <si>
    <t>943174335</t>
  </si>
  <si>
    <t>495,25 "ASFALT</t>
  </si>
  <si>
    <t>"DLAŽBY" 90+64+18</t>
  </si>
  <si>
    <t>1196834989</t>
  </si>
  <si>
    <t>727405249</t>
  </si>
  <si>
    <t>495,25</t>
  </si>
  <si>
    <t>566901173</t>
  </si>
  <si>
    <t>Vyspravení podkladu po překopech inženýrských sítí plochy do 15 m2 s rozprostřením a zhutněním směsí zpevněnou cementem SC C 20/25 (PB I) tl. 200 mm</t>
  </si>
  <si>
    <t>1355916653</t>
  </si>
  <si>
    <t>OBNOVA POVRCHU V MÍSTECH POŠKOZENÉHO BETONOVÉHO POVRCHU"</t>
  </si>
  <si>
    <t>(4,50+2,50+1,50+3,00+2,00)</t>
  </si>
  <si>
    <t>131846907</t>
  </si>
  <si>
    <t>148031910</t>
  </si>
  <si>
    <t>-1939785955</t>
  </si>
  <si>
    <t>577146111</t>
  </si>
  <si>
    <t>Asfaltový beton vrstva ložní ACL 22 (ABVH) s rozprostřením a zhutněním z nemodifikovaného asfaltu v pruhu šířky do 3 m, po zhutnění tl. 50 mm</t>
  </si>
  <si>
    <t>1720301850</t>
  </si>
  <si>
    <t>1413790588</t>
  </si>
  <si>
    <t>591211111</t>
  </si>
  <si>
    <t>Kladení dlažby z kostek s provedením lože do tl. 50 mm, s vyplněním spár, s dvojím beraněním a se smetením přebytečného materiálu na krajnici drobných z kamene, do lože z kameniva těženého</t>
  </si>
  <si>
    <t>1707252481</t>
  </si>
  <si>
    <t xml:space="preserve">Poznámka k souboru cen:_x000D_
1. Ceny 591 1.- pro dlažbu z kostek velkých jsou určeny pro dlažbu úhlopříčnou a řádkovou._x000D_
2. Ceny 591 2.- pro dlažbu z kostek drobných jsou určeny pro dlažbu úhlopříčnou, řádkovou a kroužkovou._x000D_
3. Dlažba vějířová z kostek drobných se oceňuje cenami 591 41-2111 a 591 44-2111 Kladení dlažby z mozaiky dvoubarevné a vícebarevné komunikací pro pěší._x000D_
4. V cenách jsou započteny i náklady na dodání hmot pro lože a na dodání téhož materiálu na výplň spár._x000D_
5. V cenách nejsou započteny náklady na:_x000D_
a) dodání dlažebních kostek, které se oceňuje ve specifikaci; ztratné lze dohodnout_x000D_
- u velkých kostek ve výši 1 %,_x000D_
- u drobných kostek ve výši 2 %,_x000D_
b) vyplnění spár dlažby živičnou zálivkou, které se oceňuje cenami souboru cen 599 1 . -11 Zálivka živičná spár dlažby._x000D_
6. Část lože přesahující tloušťku 50 mm se oceňuje cenami souboru cen 451 31-97 Příplatek za každých dalších 10 mm tloušťky podkladu nebo lože._x000D_
</t>
  </si>
  <si>
    <t>"MATERIÁL BUDE POUŽIT PŮVODNÍ</t>
  </si>
  <si>
    <t>-396402670</t>
  </si>
  <si>
    <t>59245015</t>
  </si>
  <si>
    <t>dlažba zámková tvaru I 200x165x60mm přírodní</t>
  </si>
  <si>
    <t>730036428</t>
  </si>
  <si>
    <t>154,000*1,05</t>
  </si>
  <si>
    <t>871315221</t>
  </si>
  <si>
    <t>Kanalizační potrubí z tvrdého PVC v otevřeném výkopu ve sklonu do 20 %, hladkého plnostěnného jednovrstvého, tuhost třídy SN 8 DN 160</t>
  </si>
  <si>
    <t>-476125625</t>
  </si>
  <si>
    <t>871RPOLOŽKA1</t>
  </si>
  <si>
    <t>Montáž a osazení plastové revizní šachty DN600, včetně seříznutí a osazení poklopu</t>
  </si>
  <si>
    <t>-1064725182</t>
  </si>
  <si>
    <t>28661907</t>
  </si>
  <si>
    <t>dno šachtové 600 DIN UR 160 - typ "X"</t>
  </si>
  <si>
    <t>-1537499081</t>
  </si>
  <si>
    <t>28661041</t>
  </si>
  <si>
    <t>roura šachtová PP korugovaná dno DN 600 dl 2m</t>
  </si>
  <si>
    <t>2065996205</t>
  </si>
  <si>
    <t>28661042</t>
  </si>
  <si>
    <t>roura šachtová PP korugovaná dno DN 600 dl 3m</t>
  </si>
  <si>
    <t>-1030477166</t>
  </si>
  <si>
    <t>28661045</t>
  </si>
  <si>
    <t>roura šachtová PP korugovaná dno DN 600 dl 6m</t>
  </si>
  <si>
    <t>-677304681</t>
  </si>
  <si>
    <t>28661939</t>
  </si>
  <si>
    <t>prstenec šachtový betonový dno DN 600</t>
  </si>
  <si>
    <t>-918074657</t>
  </si>
  <si>
    <t>877310330</t>
  </si>
  <si>
    <t>Montáž tvarovek na kanalizačním plastovém potrubí z polypropylenu PP hladkého plnostěnného spojek nebo redukcí DN 150</t>
  </si>
  <si>
    <t>2063204630</t>
  </si>
  <si>
    <t>28617235</t>
  </si>
  <si>
    <t>spojka přesuvná kanalizační PP DN 150</t>
  </si>
  <si>
    <t>-1687863226</t>
  </si>
  <si>
    <t>34258831</t>
  </si>
  <si>
    <t>28617480</t>
  </si>
  <si>
    <t>vložka šachtová kanalizace PP korugované DN 160</t>
  </si>
  <si>
    <t>-473181987</t>
  </si>
  <si>
    <t>-481946336</t>
  </si>
  <si>
    <t>89901RPOLOŽKA2</t>
  </si>
  <si>
    <t>Křížení trasy navržené přípojky s propustkem</t>
  </si>
  <si>
    <t>-1509454808</t>
  </si>
  <si>
    <t>89902RPOLOŽKA3</t>
  </si>
  <si>
    <t>Křížení trasy navržené přípojky s odvodňovacím žlabem</t>
  </si>
  <si>
    <t>-377746279</t>
  </si>
  <si>
    <t>899311114</t>
  </si>
  <si>
    <t>Osazení ocelových nebo litinových poklopů s rámem na šachtách tunelové stoky hmotnosti jednotlivě přes 150 kg</t>
  </si>
  <si>
    <t>-1025622229</t>
  </si>
  <si>
    <t>-1840330853</t>
  </si>
  <si>
    <t>226775120</t>
  </si>
  <si>
    <t>(412,50-(119*1,50))*2 "2 pruhy pro přípojky v komunikaci"</t>
  </si>
  <si>
    <t>1447480858</t>
  </si>
  <si>
    <t>979024443</t>
  </si>
  <si>
    <t>Očištění vybouraných prvků komunikací od spojovacího materiálu s odklizením a uložením očištěných hmot a spojovacího materiálu na skládku na vzdálenost do 10 m obrubníků a krajníků, vybouraných z jakéhokoliv lože a s jakoukoliv výplní spár silničních</t>
  </si>
  <si>
    <t>-1743609047</t>
  </si>
  <si>
    <t>600810173</t>
  </si>
  <si>
    <t>979054451</t>
  </si>
  <si>
    <t>Očištění vybouraných prvků komunikací od spojovacího materiálu s odklizením a uložením očištěných hmot a spojovacího materiálu na skládku na vzdálenost do 10 m zámkových dlaždic s vyplněním spár kamenivem</t>
  </si>
  <si>
    <t>1124340082</t>
  </si>
  <si>
    <t>979071021</t>
  </si>
  <si>
    <t>Očištění vybouraných dlažebních kostek při překopech inženýrských sítí od spojovacího materiálu, s přemístěním hmot na skládku na vzdálenost do 3 m nebo s naložením na dopravní prostředek drobných, s původním vyplněním spár kamenivem těženým</t>
  </si>
  <si>
    <t>1358744140</t>
  </si>
  <si>
    <t xml:space="preserve">Poznámka k souboru cen:_x000D_
1. Ceny jsou určeny pouze pro případy havárií, přeložek nebo běžných oprav inženýrských sítí._x000D_
2. Ceny nelze použít v rámci výstavby nových inženýrských sítí._x000D_
3. V cenách jsou započteny i náklady na odklizení odpadových hmot na hromady._x000D_
4. Přemístění vybouraných dlažebních kostek na vzdálenost přes 3 m se oceňuje cenami souborů cen 997 22-1 Vodorovná doprava suti._x000D_
</t>
  </si>
  <si>
    <t>-443277051</t>
  </si>
  <si>
    <t>431,008-200 "bude využito na stavbě</t>
  </si>
  <si>
    <t>-641472360</t>
  </si>
  <si>
    <t>231,008*(15-1)</t>
  </si>
  <si>
    <t>-433849017</t>
  </si>
  <si>
    <t>-247160967</t>
  </si>
  <si>
    <t>148,575+77,22-100 "bude využito na stavbě</t>
  </si>
  <si>
    <t>-1730880529</t>
  </si>
  <si>
    <t>431,008-225,795-100"bude využito na stavbě</t>
  </si>
  <si>
    <t>-115104921</t>
  </si>
  <si>
    <t>383,669+104,498+6,748+188,632+2,778+64,214</t>
  </si>
  <si>
    <t>89,898+3,307+12,975+18,272+194,57</t>
  </si>
  <si>
    <t>-1365508299</t>
  </si>
  <si>
    <t>1,318+60,194+0,285</t>
  </si>
  <si>
    <t>HZS2132</t>
  </si>
  <si>
    <t>Hodinové zúčtovací sazby profesí PSV provádění stavebních konstrukcí zámečník odborný</t>
  </si>
  <si>
    <t>388991450</t>
  </si>
  <si>
    <t>"DEMONTÁŽ OPLOCENÍ  OPLOCENÍ"</t>
  </si>
  <si>
    <t>"21 KUSŮ 2m části plotu (bez podezdívky) - 2 PRACOVNÍCI 2 DNY "2*2*8,5</t>
  </si>
  <si>
    <t>012002000</t>
  </si>
  <si>
    <t>Geodetické práce</t>
  </si>
  <si>
    <t>KUS</t>
  </si>
  <si>
    <t>-968311987</t>
  </si>
  <si>
    <t>"ZAMĚŘENÍ PŘÍPOJEK" 125</t>
  </si>
  <si>
    <t>013002000</t>
  </si>
  <si>
    <t>Projektové práce</t>
  </si>
  <si>
    <t>1533487631</t>
  </si>
  <si>
    <t>"DOKUMENTACE SKUTEČNÉHO PROVEDENÍ" 1</t>
  </si>
  <si>
    <t>1993565243</t>
  </si>
  <si>
    <t>"NÁKLADY NAS ZAŘÍZENÍ STAVENIŠTĚ, OPLOCENÍ, DOPRAVNÍ ZNAČENÍ, OSVĚTLENÍ APOD" 1</t>
  </si>
  <si>
    <t>043103000</t>
  </si>
  <si>
    <t>Zkoušky bez rozlišení</t>
  </si>
  <si>
    <t>1375739713</t>
  </si>
  <si>
    <t>"ZKOUŠKY POTŘEBNÉ K PŘEDÁNÍ STAVBY" 1</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</si>
  <si>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</si>
  <si>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</si>
  <si>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</si>
  <si>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</si>
  <si>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</si>
  <si>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</si>
  <si>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</si>
  <si>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</si>
  <si>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</si>
  <si>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</si>
  <si>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</si>
  <si>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</si>
  <si>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</si>
  <si>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</si>
  <si>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</si>
  <si>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</si>
  <si>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</si>
  <si>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</si>
  <si>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</si>
  <si>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</si>
  <si>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</si>
  <si>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</si>
  <si>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</si>
  <si>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</si>
  <si>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</si>
  <si>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</si>
  <si>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</si>
  <si>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</si>
  <si>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</si>
  <si>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</si>
  <si>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</si>
  <si>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</si>
  <si>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</si>
  <si>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</si>
  <si>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</si>
  <si>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</si>
  <si>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</si>
  <si>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</si>
  <si>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</si>
  <si>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</si>
  <si>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</si>
  <si>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</si>
  <si>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</si>
  <si>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</si>
  <si>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</si>
  <si>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</si>
  <si>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</si>
  <si>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</si>
  <si>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</si>
  <si>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</si>
  <si>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</si>
  <si>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</si>
  <si>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</si>
  <si>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</si>
  <si>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</si>
  <si>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</si>
  <si>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</si>
  <si>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</si>
  <si>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</si>
  <si>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</si>
  <si>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</si>
  <si>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</si>
  <si>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</si>
  <si>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</si>
  <si>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</si>
  <si>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</si>
  <si>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</si>
  <si>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</si>
  <si>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</si>
  <si>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</si>
  <si>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</si>
  <si>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</si>
  <si>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</si>
  <si>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</si>
  <si>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</si>
  <si>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</si>
  <si>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</si>
  <si>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</si>
  <si>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</si>
  <si>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</si>
  <si>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</si>
  <si>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</si>
  <si>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</si>
  <si>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</si>
  <si>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</si>
  <si>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</si>
  <si>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</si>
  <si>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</si>
  <si>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</si>
  <si>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</si>
  <si>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</si>
  <si>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</si>
  <si>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</si>
  <si>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</si>
  <si>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</si>
  <si>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</si>
  <si>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</si>
  <si>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</si>
  <si>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</si>
  <si>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</si>
  <si>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</si>
  <si>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</si>
  <si>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</si>
  <si>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</si>
  <si>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</si>
  <si>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</si>
  <si>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</si>
  <si>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</si>
  <si>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</si>
  <si>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</si>
  <si>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</si>
  <si>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</si>
  <si>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</si>
  <si>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</si>
  <si>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</si>
  <si>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</si>
  <si>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</si>
  <si>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</si>
  <si>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</si>
  <si>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</si>
  <si>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</si>
  <si>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</si>
  <si>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</si>
  <si>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</si>
  <si>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</si>
  <si>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</si>
  <si>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</si>
  <si>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</si>
  <si>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</si>
  <si>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</si>
  <si>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</si>
  <si>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</si>
  <si>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</si>
  <si>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</si>
  <si>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</si>
  <si>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</si>
  <si>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</si>
  <si>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</si>
  <si>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</si>
  <si>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</si>
  <si>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</si>
  <si>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</si>
  <si>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</si>
  <si>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</si>
  <si>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</si>
  <si>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</si>
  <si>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</si>
  <si>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</si>
  <si>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</si>
  <si>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</si>
  <si>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</si>
  <si>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</si>
  <si>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</si>
  <si>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</si>
  <si>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</si>
  <si>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</si>
  <si>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</si>
  <si>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</si>
  <si>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</si>
  <si>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</si>
  <si>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</si>
  <si>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</si>
  <si>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</si>
  <si>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</si>
  <si>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</si>
  <si>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</si>
  <si>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</si>
  <si>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</si>
  <si>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</si>
  <si>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</si>
  <si>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</si>
  <si>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</si>
  <si>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</si>
  <si>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</si>
  <si>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</si>
  <si>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</si>
  <si>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</si>
  <si>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</si>
  <si>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</si>
  <si>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</si>
  <si>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</si>
  <si>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</si>
  <si>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</si>
  <si>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</si>
  <si>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 xml:space="preserve">D.1.SO.1.1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</si>
</sst>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i/>
      <sz val="8"/>
      <color rgb="FF003366"/>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9" fillId="0" borderId="0" applyNumberFormat="0" applyFill="0" applyBorder="0" applyAlignment="0" applyProtection="0"/>
  </cellStyleXfs>
  <cellXfs count="364">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6"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9" fillId="0" borderId="6" xfId="0" applyFont="1" applyBorder="1" applyAlignment="1">
      <alignment horizontal="left" vertical="center"/>
    </xf>
    <xf numFmtId="0" fontId="0" fillId="0" borderId="6" xfId="0"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9"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5" borderId="8" xfId="0" applyFont="1" applyFill="1" applyBorder="1" applyAlignment="1">
      <alignment vertical="center"/>
    </xf>
    <xf numFmtId="0" fontId="23" fillId="5" borderId="9" xfId="0" applyFont="1" applyFill="1"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5"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6"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4"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5"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6"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center" vertical="center"/>
    </xf>
    <xf numFmtId="4" fontId="1" fillId="0" borderId="15"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6" xfId="0" applyNumberFormat="1" applyFont="1" applyBorder="1" applyAlignment="1">
      <alignment vertical="center"/>
    </xf>
    <xf numFmtId="0" fontId="31" fillId="0" borderId="0" xfId="1" applyFont="1" applyAlignment="1">
      <alignment horizontal="center" vertical="center"/>
    </xf>
    <xf numFmtId="4" fontId="1" fillId="0" borderId="20" xfId="0" applyNumberFormat="1" applyFont="1" applyBorder="1" applyAlignment="1">
      <alignment vertical="center"/>
    </xf>
    <xf numFmtId="4" fontId="1" fillId="0" borderId="21" xfId="0" applyNumberFormat="1" applyFont="1" applyBorder="1" applyAlignment="1">
      <alignment vertical="center"/>
    </xf>
    <xf numFmtId="166" fontId="1" fillId="0" borderId="21" xfId="0" applyNumberFormat="1" applyFont="1" applyBorder="1" applyAlignment="1">
      <alignment vertical="center"/>
    </xf>
    <xf numFmtId="4" fontId="1" fillId="0" borderId="22" xfId="0" applyNumberFormat="1" applyFont="1" applyBorder="1" applyAlignment="1">
      <alignment vertical="center"/>
    </xf>
    <xf numFmtId="0" fontId="32" fillId="0" borderId="0" xfId="0" applyFont="1" applyAlignment="1">
      <alignment horizontal="left" vertical="center"/>
    </xf>
    <xf numFmtId="0" fontId="22" fillId="0" borderId="0" xfId="0" applyFont="1" applyAlignment="1">
      <alignment horizontal="left" vertical="center"/>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19"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5" fillId="0" borderId="0" xfId="0" applyNumberFormat="1" applyFont="1" applyAlignment="1"/>
    <xf numFmtId="166" fontId="34" fillId="0" borderId="13" xfId="0" applyNumberFormat="1" applyFont="1" applyBorder="1" applyAlignment="1"/>
    <xf numFmtId="166" fontId="34" fillId="0" borderId="14" xfId="0" applyNumberFormat="1" applyFont="1" applyBorder="1" applyAlignment="1"/>
    <xf numFmtId="4" fontId="35"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3" fillId="0" borderId="23" xfId="0" applyFont="1" applyBorder="1" applyAlignment="1" applyProtection="1">
      <alignment horizontal="center" vertical="center"/>
      <protection locked="0"/>
    </xf>
    <xf numFmtId="49" fontId="23" fillId="0" borderId="23" xfId="0" applyNumberFormat="1"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0" fontId="23" fillId="0" borderId="23" xfId="0" applyFont="1" applyBorder="1" applyAlignment="1" applyProtection="1">
      <alignment horizontal="center" vertical="center" wrapText="1"/>
      <protection locked="0"/>
    </xf>
    <xf numFmtId="167" fontId="23" fillId="0" borderId="23" xfId="0" applyNumberFormat="1" applyFont="1" applyBorder="1" applyAlignment="1" applyProtection="1">
      <alignment vertical="center"/>
      <protection locked="0"/>
    </xf>
    <xf numFmtId="4" fontId="23" fillId="3"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protection locked="0"/>
    </xf>
    <xf numFmtId="0" fontId="24" fillId="3" borderId="15"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6"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lignment horizontal="left" vertical="center"/>
    </xf>
    <xf numFmtId="0" fontId="37" fillId="0" borderId="0" xfId="0" applyFont="1" applyAlignment="1">
      <alignmen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0" xfId="0" applyFont="1" applyBorder="1" applyAlignment="1">
      <alignment vertical="center"/>
    </xf>
    <xf numFmtId="0" fontId="12" fillId="0" borderId="16" xfId="0" applyFont="1" applyBorder="1" applyAlignment="1">
      <alignment vertical="center"/>
    </xf>
    <xf numFmtId="0" fontId="38" fillId="0" borderId="23" xfId="0" applyFont="1" applyBorder="1" applyAlignment="1" applyProtection="1">
      <alignment horizontal="center" vertical="center"/>
      <protection locked="0"/>
    </xf>
    <xf numFmtId="49" fontId="38" fillId="0" borderId="23" xfId="0" applyNumberFormat="1" applyFont="1" applyBorder="1" applyAlignment="1" applyProtection="1">
      <alignment horizontal="left" vertical="center" wrapText="1"/>
      <protection locked="0"/>
    </xf>
    <xf numFmtId="0" fontId="38" fillId="0" borderId="23" xfId="0" applyFont="1" applyBorder="1" applyAlignment="1" applyProtection="1">
      <alignment horizontal="left" vertical="center" wrapText="1"/>
      <protection locked="0"/>
    </xf>
    <xf numFmtId="0" fontId="38" fillId="0" borderId="23" xfId="0" applyFont="1" applyBorder="1" applyAlignment="1" applyProtection="1">
      <alignment horizontal="center" vertical="center" wrapText="1"/>
      <protection locked="0"/>
    </xf>
    <xf numFmtId="167" fontId="38" fillId="0" borderId="23" xfId="0" applyNumberFormat="1" applyFont="1" applyBorder="1" applyAlignment="1" applyProtection="1">
      <alignment vertical="center"/>
      <protection locked="0"/>
    </xf>
    <xf numFmtId="4" fontId="38" fillId="3"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protection locked="0"/>
    </xf>
    <xf numFmtId="0" fontId="39" fillId="0" borderId="4" xfId="0" applyFont="1" applyBorder="1" applyAlignment="1">
      <alignment vertical="center"/>
    </xf>
    <xf numFmtId="0" fontId="38" fillId="3" borderId="15" xfId="0" applyFont="1" applyFill="1" applyBorder="1" applyAlignment="1" applyProtection="1">
      <alignment horizontal="left" vertical="center"/>
      <protection locked="0"/>
    </xf>
    <xf numFmtId="0" fontId="38" fillId="0" borderId="0" xfId="0" applyFont="1" applyBorder="1" applyAlignment="1">
      <alignment horizontal="center" vertical="center"/>
    </xf>
    <xf numFmtId="0" fontId="24" fillId="3" borderId="20" xfId="0" applyFont="1" applyFill="1" applyBorder="1" applyAlignment="1" applyProtection="1">
      <alignment horizontal="left" vertical="center"/>
      <protection locked="0"/>
    </xf>
    <xf numFmtId="0" fontId="24" fillId="0" borderId="21" xfId="0" applyFont="1" applyBorder="1" applyAlignment="1">
      <alignment horizontal="center" vertical="center"/>
    </xf>
    <xf numFmtId="0" fontId="0" fillId="0" borderId="21" xfId="0" applyFont="1" applyBorder="1" applyAlignment="1">
      <alignment vertical="center"/>
    </xf>
    <xf numFmtId="166" fontId="24" fillId="0" borderId="21" xfId="0" applyNumberFormat="1" applyFont="1" applyBorder="1" applyAlignment="1">
      <alignment vertical="center"/>
    </xf>
    <xf numFmtId="166" fontId="24" fillId="0" borderId="22" xfId="0" applyNumberFormat="1" applyFont="1" applyBorder="1" applyAlignment="1">
      <alignment vertical="center"/>
    </xf>
    <xf numFmtId="167" fontId="23" fillId="3" borderId="23" xfId="0" applyNumberFormat="1" applyFont="1" applyFill="1" applyBorder="1" applyAlignment="1" applyProtection="1">
      <alignment vertical="center"/>
      <protection locked="0"/>
    </xf>
    <xf numFmtId="0" fontId="0" fillId="0" borderId="20" xfId="0" applyFont="1" applyBorder="1" applyAlignment="1">
      <alignment vertical="center"/>
    </xf>
    <xf numFmtId="0" fontId="0" fillId="0" borderId="21" xfId="0" applyBorder="1" applyAlignment="1">
      <alignment vertical="center"/>
    </xf>
    <xf numFmtId="0" fontId="0" fillId="0" borderId="22" xfId="0" applyFont="1" applyBorder="1" applyAlignment="1">
      <alignment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13" fillId="0" borderId="4" xfId="0" applyFont="1" applyBorder="1" applyAlignment="1"/>
    <xf numFmtId="0" fontId="13" fillId="0" borderId="0" xfId="0" applyFont="1" applyAlignment="1">
      <alignment horizontal="left"/>
    </xf>
    <xf numFmtId="0" fontId="13" fillId="0" borderId="0" xfId="0" applyFont="1" applyAlignment="1" applyProtection="1">
      <protection locked="0"/>
    </xf>
    <xf numFmtId="4" fontId="13" fillId="0" borderId="0" xfId="0" applyNumberFormat="1" applyFont="1" applyAlignment="1"/>
    <xf numFmtId="0" fontId="13" fillId="0" borderId="15" xfId="0" applyFont="1" applyBorder="1" applyAlignment="1"/>
    <xf numFmtId="0" fontId="13" fillId="0" borderId="0" xfId="0" applyFont="1" applyBorder="1" applyAlignment="1"/>
    <xf numFmtId="166" fontId="13" fillId="0" borderId="0" xfId="0" applyNumberFormat="1" applyFont="1" applyBorder="1" applyAlignment="1"/>
    <xf numFmtId="166" fontId="13" fillId="0" borderId="16" xfId="0" applyNumberFormat="1" applyFont="1" applyBorder="1" applyAlignment="1"/>
    <xf numFmtId="0" fontId="13" fillId="0" borderId="0" xfId="0" applyFont="1" applyAlignment="1">
      <alignment horizontal="center"/>
    </xf>
    <xf numFmtId="4" fontId="13" fillId="0" borderId="0" xfId="0" applyNumberFormat="1" applyFont="1" applyAlignment="1">
      <alignment vertical="center"/>
    </xf>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4"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5"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6"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6" fillId="0" borderId="29" xfId="0" applyFont="1" applyBorder="1" applyAlignment="1">
      <alignment horizontal="left" vertical="center"/>
    </xf>
    <xf numFmtId="0" fontId="47" fillId="0" borderId="1" xfId="0" applyFont="1" applyBorder="1" applyAlignment="1">
      <alignment horizontal="left" vertical="center"/>
    </xf>
    <xf numFmtId="0" fontId="44" fillId="0" borderId="0" xfId="0" applyFont="1" applyAlignment="1">
      <alignment horizontal="left" vertical="center"/>
    </xf>
    <xf numFmtId="0" fontId="48" fillId="0" borderId="1" xfId="0" applyFont="1" applyBorder="1" applyAlignment="1">
      <alignment horizontal="left" vertical="center"/>
    </xf>
    <xf numFmtId="0" fontId="43" fillId="0" borderId="1" xfId="0" applyFont="1" applyBorder="1" applyAlignment="1">
      <alignment horizontal="center" vertical="center"/>
    </xf>
    <xf numFmtId="0" fontId="43" fillId="0" borderId="0" xfId="0" applyFont="1" applyAlignment="1">
      <alignment horizontal="left" vertical="center"/>
    </xf>
    <xf numFmtId="0" fontId="44"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5"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5" fillId="0" borderId="1" xfId="0" applyFont="1" applyBorder="1" applyAlignment="1">
      <alignment horizontal="left" vertical="center"/>
    </xf>
    <xf numFmtId="0" fontId="46" fillId="0" borderId="1" xfId="0" applyFont="1" applyBorder="1" applyAlignment="1">
      <alignment horizontal="left" vertical="center"/>
    </xf>
    <xf numFmtId="0" fontId="44" fillId="0" borderId="29" xfId="0" applyFont="1" applyBorder="1" applyAlignment="1">
      <alignment horizontal="left" vertical="center"/>
    </xf>
    <xf numFmtId="0" fontId="40" fillId="0" borderId="1" xfId="0" applyFont="1" applyBorder="1" applyAlignment="1">
      <alignment horizontal="left" vertical="center" wrapText="1"/>
    </xf>
    <xf numFmtId="0" fontId="44" fillId="0" borderId="1" xfId="0" applyFont="1" applyBorder="1" applyAlignment="1">
      <alignment horizontal="left" vertical="center" wrapText="1"/>
    </xf>
    <xf numFmtId="0" fontId="44"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44" fillId="0" borderId="27" xfId="0" applyFont="1" applyBorder="1" applyAlignment="1">
      <alignment horizontal="left" vertical="center" wrapText="1"/>
    </xf>
    <xf numFmtId="0" fontId="44" fillId="0" borderId="1" xfId="0" applyFont="1" applyBorder="1" applyAlignment="1">
      <alignment horizontal="left" vertical="center"/>
    </xf>
    <xf numFmtId="0" fontId="44" fillId="0" borderId="28" xfId="0" applyFont="1" applyBorder="1" applyAlignment="1">
      <alignment horizontal="left" vertical="center" wrapText="1"/>
    </xf>
    <xf numFmtId="0" fontId="44" fillId="0" borderId="28" xfId="0" applyFont="1" applyBorder="1" applyAlignment="1">
      <alignment horizontal="left" vertical="center"/>
    </xf>
    <xf numFmtId="0" fontId="44" fillId="0" borderId="30" xfId="0" applyFont="1" applyBorder="1" applyAlignment="1">
      <alignment horizontal="left" vertical="center" wrapText="1"/>
    </xf>
    <xf numFmtId="0" fontId="44" fillId="0" borderId="29" xfId="0" applyFont="1" applyBorder="1" applyAlignment="1">
      <alignment horizontal="left" vertical="center" wrapText="1"/>
    </xf>
    <xf numFmtId="0" fontId="44"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4" fillId="0" borderId="30"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center" vertical="center"/>
    </xf>
    <xf numFmtId="0" fontId="46" fillId="0" borderId="0" xfId="0" applyFont="1" applyAlignment="1">
      <alignment vertical="center"/>
    </xf>
    <xf numFmtId="0" fontId="42" fillId="0" borderId="1" xfId="0" applyFont="1" applyBorder="1" applyAlignment="1">
      <alignment vertical="center"/>
    </xf>
    <xf numFmtId="0" fontId="46" fillId="0" borderId="29" xfId="0" applyFont="1" applyBorder="1" applyAlignment="1">
      <alignment vertical="center"/>
    </xf>
    <xf numFmtId="0" fontId="42" fillId="0" borderId="29" xfId="0" applyFont="1" applyBorder="1" applyAlignment="1">
      <alignment vertical="center"/>
    </xf>
    <xf numFmtId="0" fontId="43" fillId="0" borderId="1" xfId="0" applyFont="1" applyBorder="1" applyAlignment="1">
      <alignment vertical="top"/>
    </xf>
    <xf numFmtId="49" fontId="43" fillId="0" borderId="1" xfId="0" applyNumberFormat="1" applyFont="1" applyBorder="1" applyAlignment="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6"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0" fontId="27" fillId="0" borderId="0" xfId="0" applyFont="1" applyAlignment="1">
      <alignment horizontal="left" vertical="center" wrapText="1"/>
    </xf>
    <xf numFmtId="0" fontId="30" fillId="0" borderId="0" xfId="0" applyFont="1" applyAlignment="1">
      <alignment horizontal="left" vertical="center" wrapText="1"/>
    </xf>
    <xf numFmtId="0" fontId="23" fillId="5" borderId="8"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4" fontId="25" fillId="0" borderId="0" xfId="0" applyNumberFormat="1" applyFont="1" applyAlignment="1">
      <alignment horizontal="right" vertical="center"/>
    </xf>
    <xf numFmtId="0" fontId="18" fillId="0" borderId="0" xfId="0" applyFont="1" applyAlignment="1">
      <alignment horizontal="left" vertical="top" wrapText="1"/>
    </xf>
    <xf numFmtId="0" fontId="18" fillId="0" borderId="0" xfId="0" applyFont="1" applyAlignment="1">
      <alignment horizontal="left" vertical="center"/>
    </xf>
    <xf numFmtId="0" fontId="20"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9" fillId="0" borderId="6" xfId="0" applyNumberFormat="1" applyFont="1" applyBorder="1" applyAlignment="1">
      <alignment vertical="center"/>
    </xf>
    <xf numFmtId="0" fontId="0" fillId="0" borderId="6" xfId="0" applyFont="1" applyBorder="1" applyAlignment="1">
      <alignment vertical="center"/>
    </xf>
    <xf numFmtId="0" fontId="1" fillId="0" borderId="0" xfId="0" applyFont="1" applyAlignment="1">
      <alignment horizontal="right" vertical="center"/>
    </xf>
    <xf numFmtId="4" fontId="20"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4" borderId="8" xfId="0" applyNumberFormat="1" applyFont="1" applyFill="1" applyBorder="1" applyAlignment="1">
      <alignment vertical="center"/>
    </xf>
    <xf numFmtId="0" fontId="0" fillId="4" borderId="8" xfId="0" applyFont="1" applyFill="1" applyBorder="1" applyAlignment="1">
      <alignment vertical="center"/>
    </xf>
    <xf numFmtId="0" fontId="0" fillId="4" borderId="9" xfId="0" applyFont="1" applyFill="1" applyBorder="1" applyAlignment="1">
      <alignment vertical="center"/>
    </xf>
    <xf numFmtId="0" fontId="4" fillId="4" borderId="8" xfId="0" applyFont="1" applyFill="1" applyBorder="1" applyAlignment="1">
      <alignment horizontal="left" vertical="center"/>
    </xf>
    <xf numFmtId="0" fontId="15" fillId="2" borderId="0" xfId="0" applyFont="1" applyFill="1" applyAlignment="1">
      <alignment horizontal="center" vertical="center"/>
    </xf>
    <xf numFmtId="4" fontId="7" fillId="0" borderId="0" xfId="0" applyNumberFormat="1" applyFont="1" applyAlignment="1">
      <alignment vertical="center"/>
    </xf>
    <xf numFmtId="0" fontId="7" fillId="0" borderId="0" xfId="0" applyFont="1" applyAlignment="1">
      <alignment vertical="center"/>
    </xf>
    <xf numFmtId="4" fontId="7" fillId="0" borderId="0" xfId="0" applyNumberFormat="1" applyFont="1" applyAlignment="1">
      <alignment horizontal="right" vertical="center"/>
    </xf>
    <xf numFmtId="0" fontId="23" fillId="5" borderId="8" xfId="0" applyFont="1" applyFill="1" applyBorder="1" applyAlignment="1">
      <alignment horizontal="right" vertical="center"/>
    </xf>
    <xf numFmtId="4" fontId="28" fillId="0" borderId="0" xfId="0" applyNumberFormat="1" applyFont="1" applyAlignment="1">
      <alignment horizontal="right" vertical="center"/>
    </xf>
    <xf numFmtId="0" fontId="28"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4" fontId="28" fillId="0" borderId="0" xfId="0" applyNumberFormat="1" applyFont="1" applyAlignment="1">
      <alignment vertical="center"/>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4" fontId="25" fillId="0" borderId="0" xfId="0" applyNumberFormat="1" applyFont="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2" fillId="0" borderId="0" xfId="0" applyFont="1" applyAlignment="1">
      <alignment horizontal="left" vertical="center"/>
    </xf>
    <xf numFmtId="0" fontId="0" fillId="0" borderId="0" xfId="0" applyFont="1" applyAlignment="1">
      <alignment vertical="center"/>
    </xf>
    <xf numFmtId="0" fontId="2" fillId="3" borderId="0" xfId="0" applyFont="1" applyFill="1" applyAlignment="1" applyProtection="1">
      <alignment horizontal="left" vertical="center"/>
      <protection locked="0"/>
    </xf>
    <xf numFmtId="0" fontId="41" fillId="0" borderId="1" xfId="0" applyFont="1" applyBorder="1" applyAlignment="1">
      <alignment horizontal="center" vertical="center"/>
    </xf>
    <xf numFmtId="0" fontId="41" fillId="0" borderId="1" xfId="0" applyFont="1" applyBorder="1" applyAlignment="1">
      <alignment horizontal="center" vertical="center" wrapText="1"/>
    </xf>
    <xf numFmtId="0" fontId="42" fillId="0" borderId="29" xfId="0" applyFont="1" applyBorder="1" applyAlignment="1">
      <alignment horizontal="left"/>
    </xf>
    <xf numFmtId="0" fontId="43" fillId="0" borderId="1" xfId="0" applyFont="1" applyBorder="1" applyAlignment="1">
      <alignment horizontal="left" vertical="center"/>
    </xf>
    <xf numFmtId="0" fontId="43" fillId="0" borderId="1" xfId="0" applyFont="1" applyBorder="1" applyAlignment="1">
      <alignment horizontal="left" vertical="top"/>
    </xf>
    <xf numFmtId="0" fontId="43" fillId="0" borderId="1" xfId="0" applyFont="1" applyBorder="1" applyAlignment="1">
      <alignment horizontal="left" vertical="center" wrapText="1"/>
    </xf>
    <xf numFmtId="0" fontId="42" fillId="0" borderId="29" xfId="0" applyFont="1" applyBorder="1" applyAlignment="1">
      <alignment horizontal="left" wrapText="1"/>
    </xf>
    <xf numFmtId="49" fontId="43"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73"/>
  <sheetViews>
    <sheetView showGridLines="0" tabSelected="1" topLeftCell="A55" workbookViewId="0">
      <selection activeCell="M64" sqref="M64:AF64"/>
    </sheetView>
  </sheetViews>
  <sheetFormatPr defaultRowHeight="14.4"/>
  <cols>
    <col min="1" max="1" width="8.28515625" style="1" customWidth="1"/>
    <col min="2" max="2" width="1.7109375" style="1" customWidth="1"/>
    <col min="3" max="3" width="4.140625" style="1" customWidth="1"/>
    <col min="4" max="33" width="2.7109375" style="1" customWidth="1"/>
    <col min="34" max="34" width="3.28515625" style="1" customWidth="1"/>
    <col min="35" max="35" width="31.7109375" style="1" customWidth="1"/>
    <col min="36" max="37" width="2.42578125" style="1" customWidth="1"/>
    <col min="38" max="38" width="8.28515625" style="1" customWidth="1"/>
    <col min="39" max="39" width="3.28515625" style="1" customWidth="1"/>
    <col min="40" max="40" width="13.28515625" style="1" customWidth="1"/>
    <col min="41" max="41" width="7.42578125" style="1" customWidth="1"/>
    <col min="42" max="42" width="4.140625" style="1" customWidth="1"/>
    <col min="43" max="43" width="15.7109375" style="1" customWidth="1"/>
    <col min="44" max="44" width="13.7109375" style="1" customWidth="1"/>
    <col min="45" max="47" width="25.85546875" style="1" hidden="1" customWidth="1"/>
    <col min="48" max="49" width="21.7109375" style="1" hidden="1" customWidth="1"/>
    <col min="50" max="51" width="25" style="1" hidden="1" customWidth="1"/>
    <col min="52" max="52" width="21.7109375" style="1" hidden="1" customWidth="1"/>
    <col min="53" max="53" width="19.140625" style="1" hidden="1" customWidth="1"/>
    <col min="54" max="54" width="25" style="1" hidden="1" customWidth="1"/>
    <col min="55" max="55" width="21.7109375" style="1" hidden="1" customWidth="1"/>
    <col min="56" max="56" width="19.140625" style="1" hidden="1" customWidth="1"/>
    <col min="57" max="57" width="66.42578125" style="1" customWidth="1"/>
    <col min="71" max="91" width="9.28515625" style="1" hidden="1"/>
  </cols>
  <sheetData>
    <row r="1" spans="1:74" ht="10.199999999999999">
      <c r="A1" s="19" t="s">
        <v>0</v>
      </c>
      <c r="AZ1" s="19" t="s">
        <v>1</v>
      </c>
      <c r="BA1" s="19" t="s">
        <v>2</v>
      </c>
      <c r="BB1" s="19" t="s">
        <v>3</v>
      </c>
      <c r="BT1" s="19" t="s">
        <v>4</v>
      </c>
      <c r="BU1" s="19" t="s">
        <v>4</v>
      </c>
      <c r="BV1" s="19" t="s">
        <v>5</v>
      </c>
    </row>
    <row r="2" spans="1:74" s="1" customFormat="1" ht="36.9" customHeight="1">
      <c r="AR2" s="335" t="s">
        <v>6</v>
      </c>
      <c r="AS2" s="320"/>
      <c r="AT2" s="320"/>
      <c r="AU2" s="320"/>
      <c r="AV2" s="320"/>
      <c r="AW2" s="320"/>
      <c r="AX2" s="320"/>
      <c r="AY2" s="320"/>
      <c r="AZ2" s="320"/>
      <c r="BA2" s="320"/>
      <c r="BB2" s="320"/>
      <c r="BC2" s="320"/>
      <c r="BD2" s="320"/>
      <c r="BE2" s="320"/>
      <c r="BS2" s="20" t="s">
        <v>7</v>
      </c>
      <c r="BT2" s="20" t="s">
        <v>8</v>
      </c>
    </row>
    <row r="3" spans="1:74" s="1" customFormat="1" ht="6.9"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7</v>
      </c>
      <c r="BT3" s="20" t="s">
        <v>9</v>
      </c>
    </row>
    <row r="4" spans="1:74" s="1" customFormat="1" ht="24.9" customHeight="1">
      <c r="B4" s="23"/>
      <c r="D4" s="24" t="s">
        <v>10</v>
      </c>
      <c r="AR4" s="23"/>
      <c r="AS4" s="25" t="s">
        <v>11</v>
      </c>
      <c r="BE4" s="26" t="s">
        <v>12</v>
      </c>
      <c r="BS4" s="20" t="s">
        <v>13</v>
      </c>
    </row>
    <row r="5" spans="1:74" s="1" customFormat="1" ht="12" customHeight="1">
      <c r="B5" s="23"/>
      <c r="D5" s="27" t="s">
        <v>14</v>
      </c>
      <c r="K5" s="319" t="s">
        <v>15</v>
      </c>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R5" s="23"/>
      <c r="BE5" s="316" t="s">
        <v>16</v>
      </c>
      <c r="BS5" s="20" t="s">
        <v>7</v>
      </c>
    </row>
    <row r="6" spans="1:74" s="1" customFormat="1" ht="36.9" customHeight="1">
      <c r="B6" s="23"/>
      <c r="D6" s="29" t="s">
        <v>17</v>
      </c>
      <c r="K6" s="321" t="s">
        <v>18</v>
      </c>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R6" s="23"/>
      <c r="BE6" s="317"/>
      <c r="BS6" s="20" t="s">
        <v>7</v>
      </c>
    </row>
    <row r="7" spans="1:74" s="1" customFormat="1" ht="12" customHeight="1">
      <c r="B7" s="23"/>
      <c r="D7" s="30" t="s">
        <v>19</v>
      </c>
      <c r="K7" s="28" t="s">
        <v>3</v>
      </c>
      <c r="AK7" s="30" t="s">
        <v>20</v>
      </c>
      <c r="AN7" s="28" t="s">
        <v>3</v>
      </c>
      <c r="AR7" s="23"/>
      <c r="BE7" s="317"/>
      <c r="BS7" s="20" t="s">
        <v>7</v>
      </c>
    </row>
    <row r="8" spans="1:74" s="1" customFormat="1" ht="12" customHeight="1">
      <c r="B8" s="23"/>
      <c r="D8" s="30" t="s">
        <v>21</v>
      </c>
      <c r="K8" s="28" t="s">
        <v>22</v>
      </c>
      <c r="AK8" s="30" t="s">
        <v>23</v>
      </c>
      <c r="AN8" s="31" t="s">
        <v>24</v>
      </c>
      <c r="AR8" s="23"/>
      <c r="BE8" s="317"/>
      <c r="BS8" s="20" t="s">
        <v>7</v>
      </c>
    </row>
    <row r="9" spans="1:74" s="1" customFormat="1" ht="14.4" customHeight="1">
      <c r="B9" s="23"/>
      <c r="AR9" s="23"/>
      <c r="BE9" s="317"/>
      <c r="BS9" s="20" t="s">
        <v>7</v>
      </c>
    </row>
    <row r="10" spans="1:74" s="1" customFormat="1" ht="12" customHeight="1">
      <c r="B10" s="23"/>
      <c r="D10" s="30" t="s">
        <v>25</v>
      </c>
      <c r="AK10" s="30" t="s">
        <v>26</v>
      </c>
      <c r="AN10" s="28" t="s">
        <v>3</v>
      </c>
      <c r="AR10" s="23"/>
      <c r="BE10" s="317"/>
      <c r="BS10" s="20" t="s">
        <v>7</v>
      </c>
    </row>
    <row r="11" spans="1:74" s="1" customFormat="1" ht="18.45" customHeight="1">
      <c r="B11" s="23"/>
      <c r="E11" s="28" t="s">
        <v>27</v>
      </c>
      <c r="AK11" s="30" t="s">
        <v>28</v>
      </c>
      <c r="AN11" s="28" t="s">
        <v>3</v>
      </c>
      <c r="AR11" s="23"/>
      <c r="BE11" s="317"/>
      <c r="BS11" s="20" t="s">
        <v>7</v>
      </c>
    </row>
    <row r="12" spans="1:74" s="1" customFormat="1" ht="6.9" customHeight="1">
      <c r="B12" s="23"/>
      <c r="AR12" s="23"/>
      <c r="BE12" s="317"/>
      <c r="BS12" s="20" t="s">
        <v>7</v>
      </c>
    </row>
    <row r="13" spans="1:74" s="1" customFormat="1" ht="12" customHeight="1">
      <c r="B13" s="23"/>
      <c r="D13" s="30" t="s">
        <v>29</v>
      </c>
      <c r="AK13" s="30" t="s">
        <v>26</v>
      </c>
      <c r="AN13" s="32" t="s">
        <v>30</v>
      </c>
      <c r="AR13" s="23"/>
      <c r="BE13" s="317"/>
      <c r="BS13" s="20" t="s">
        <v>7</v>
      </c>
    </row>
    <row r="14" spans="1:74" ht="13.2">
      <c r="B14" s="23"/>
      <c r="E14" s="322" t="s">
        <v>30</v>
      </c>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0" t="s">
        <v>28</v>
      </c>
      <c r="AN14" s="32" t="s">
        <v>30</v>
      </c>
      <c r="AR14" s="23"/>
      <c r="BE14" s="317"/>
      <c r="BS14" s="20" t="s">
        <v>7</v>
      </c>
    </row>
    <row r="15" spans="1:74" s="1" customFormat="1" ht="6.9" customHeight="1">
      <c r="B15" s="23"/>
      <c r="AR15" s="23"/>
      <c r="BE15" s="317"/>
      <c r="BS15" s="20" t="s">
        <v>4</v>
      </c>
    </row>
    <row r="16" spans="1:74" s="1" customFormat="1" ht="12" customHeight="1">
      <c r="B16" s="23"/>
      <c r="D16" s="30" t="s">
        <v>31</v>
      </c>
      <c r="AK16" s="30" t="s">
        <v>26</v>
      </c>
      <c r="AN16" s="28" t="s">
        <v>3</v>
      </c>
      <c r="AR16" s="23"/>
      <c r="BE16" s="317"/>
      <c r="BS16" s="20" t="s">
        <v>4</v>
      </c>
    </row>
    <row r="17" spans="1:71" s="1" customFormat="1" ht="18.45" customHeight="1">
      <c r="B17" s="23"/>
      <c r="E17" s="28" t="s">
        <v>32</v>
      </c>
      <c r="AK17" s="30" t="s">
        <v>28</v>
      </c>
      <c r="AN17" s="28" t="s">
        <v>3</v>
      </c>
      <c r="AR17" s="23"/>
      <c r="BE17" s="317"/>
      <c r="BS17" s="20" t="s">
        <v>33</v>
      </c>
    </row>
    <row r="18" spans="1:71" s="1" customFormat="1" ht="6.9" customHeight="1">
      <c r="B18" s="23"/>
      <c r="AR18" s="23"/>
      <c r="BE18" s="317"/>
      <c r="BS18" s="20" t="s">
        <v>7</v>
      </c>
    </row>
    <row r="19" spans="1:71" s="1" customFormat="1" ht="12" customHeight="1">
      <c r="B19" s="23"/>
      <c r="D19" s="30" t="s">
        <v>34</v>
      </c>
      <c r="AK19" s="30" t="s">
        <v>26</v>
      </c>
      <c r="AN19" s="28" t="s">
        <v>3</v>
      </c>
      <c r="AR19" s="23"/>
      <c r="BE19" s="317"/>
      <c r="BS19" s="20" t="s">
        <v>7</v>
      </c>
    </row>
    <row r="20" spans="1:71" s="1" customFormat="1" ht="18.45" customHeight="1">
      <c r="B20" s="23"/>
      <c r="E20" s="28" t="s">
        <v>35</v>
      </c>
      <c r="AK20" s="30" t="s">
        <v>28</v>
      </c>
      <c r="AN20" s="28" t="s">
        <v>3</v>
      </c>
      <c r="AR20" s="23"/>
      <c r="BE20" s="317"/>
      <c r="BS20" s="20" t="s">
        <v>4</v>
      </c>
    </row>
    <row r="21" spans="1:71" s="1" customFormat="1" ht="6.9" customHeight="1">
      <c r="B21" s="23"/>
      <c r="AR21" s="23"/>
      <c r="BE21" s="317"/>
    </row>
    <row r="22" spans="1:71" s="1" customFormat="1" ht="12" customHeight="1">
      <c r="B22" s="23"/>
      <c r="D22" s="30" t="s">
        <v>36</v>
      </c>
      <c r="AR22" s="23"/>
      <c r="BE22" s="317"/>
    </row>
    <row r="23" spans="1:71" s="1" customFormat="1" ht="47.25" customHeight="1">
      <c r="B23" s="23"/>
      <c r="E23" s="324" t="s">
        <v>37</v>
      </c>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R23" s="23"/>
      <c r="BE23" s="317"/>
    </row>
    <row r="24" spans="1:71" s="1" customFormat="1" ht="6.9" customHeight="1">
      <c r="B24" s="23"/>
      <c r="AR24" s="23"/>
      <c r="BE24" s="317"/>
    </row>
    <row r="25" spans="1:71" s="1" customFormat="1" ht="6.9" customHeight="1">
      <c r="B25" s="23"/>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R25" s="23"/>
      <c r="BE25" s="317"/>
    </row>
    <row r="26" spans="1:71" s="2" customFormat="1" ht="25.95" customHeight="1">
      <c r="A26" s="35"/>
      <c r="B26" s="36"/>
      <c r="C26" s="35"/>
      <c r="D26" s="37" t="s">
        <v>38</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25">
        <f>ROUND(AG54,2)</f>
        <v>0</v>
      </c>
      <c r="AL26" s="326"/>
      <c r="AM26" s="326"/>
      <c r="AN26" s="326"/>
      <c r="AO26" s="326"/>
      <c r="AP26" s="35"/>
      <c r="AQ26" s="35"/>
      <c r="AR26" s="36"/>
      <c r="BE26" s="317"/>
    </row>
    <row r="27" spans="1:71" s="2" customFormat="1" ht="6.9" customHeight="1">
      <c r="A27" s="35"/>
      <c r="B27" s="36"/>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6"/>
      <c r="BE27" s="317"/>
    </row>
    <row r="28" spans="1:71" s="2" customFormat="1" ht="13.2">
      <c r="A28" s="35"/>
      <c r="B28" s="36"/>
      <c r="C28" s="35"/>
      <c r="D28" s="35"/>
      <c r="E28" s="35"/>
      <c r="F28" s="35"/>
      <c r="G28" s="35"/>
      <c r="H28" s="35"/>
      <c r="I28" s="35"/>
      <c r="J28" s="35"/>
      <c r="K28" s="35"/>
      <c r="L28" s="327" t="s">
        <v>39</v>
      </c>
      <c r="M28" s="327"/>
      <c r="N28" s="327"/>
      <c r="O28" s="327"/>
      <c r="P28" s="327"/>
      <c r="Q28" s="35"/>
      <c r="R28" s="35"/>
      <c r="S28" s="35"/>
      <c r="T28" s="35"/>
      <c r="U28" s="35"/>
      <c r="V28" s="35"/>
      <c r="W28" s="327" t="s">
        <v>40</v>
      </c>
      <c r="X28" s="327"/>
      <c r="Y28" s="327"/>
      <c r="Z28" s="327"/>
      <c r="AA28" s="327"/>
      <c r="AB28" s="327"/>
      <c r="AC28" s="327"/>
      <c r="AD28" s="327"/>
      <c r="AE28" s="327"/>
      <c r="AF28" s="35"/>
      <c r="AG28" s="35"/>
      <c r="AH28" s="35"/>
      <c r="AI28" s="35"/>
      <c r="AJ28" s="35"/>
      <c r="AK28" s="327" t="s">
        <v>41</v>
      </c>
      <c r="AL28" s="327"/>
      <c r="AM28" s="327"/>
      <c r="AN28" s="327"/>
      <c r="AO28" s="327"/>
      <c r="AP28" s="35"/>
      <c r="AQ28" s="35"/>
      <c r="AR28" s="36"/>
      <c r="BE28" s="317"/>
    </row>
    <row r="29" spans="1:71" s="3" customFormat="1" ht="14.4" customHeight="1">
      <c r="B29" s="40"/>
      <c r="D29" s="30" t="s">
        <v>42</v>
      </c>
      <c r="F29" s="30" t="s">
        <v>43</v>
      </c>
      <c r="L29" s="330">
        <v>0.21</v>
      </c>
      <c r="M29" s="329"/>
      <c r="N29" s="329"/>
      <c r="O29" s="329"/>
      <c r="P29" s="329"/>
      <c r="W29" s="328">
        <f>ROUND(AZ54, 2)</f>
        <v>0</v>
      </c>
      <c r="X29" s="329"/>
      <c r="Y29" s="329"/>
      <c r="Z29" s="329"/>
      <c r="AA29" s="329"/>
      <c r="AB29" s="329"/>
      <c r="AC29" s="329"/>
      <c r="AD29" s="329"/>
      <c r="AE29" s="329"/>
      <c r="AK29" s="328">
        <f>ROUND(AV54, 2)</f>
        <v>0</v>
      </c>
      <c r="AL29" s="329"/>
      <c r="AM29" s="329"/>
      <c r="AN29" s="329"/>
      <c r="AO29" s="329"/>
      <c r="AR29" s="40"/>
      <c r="BE29" s="318"/>
    </row>
    <row r="30" spans="1:71" s="3" customFormat="1" ht="14.4" customHeight="1">
      <c r="B30" s="40"/>
      <c r="F30" s="30" t="s">
        <v>44</v>
      </c>
      <c r="L30" s="330">
        <v>0.15</v>
      </c>
      <c r="M30" s="329"/>
      <c r="N30" s="329"/>
      <c r="O30" s="329"/>
      <c r="P30" s="329"/>
      <c r="W30" s="328">
        <f>ROUND(BA54, 2)</f>
        <v>0</v>
      </c>
      <c r="X30" s="329"/>
      <c r="Y30" s="329"/>
      <c r="Z30" s="329"/>
      <c r="AA30" s="329"/>
      <c r="AB30" s="329"/>
      <c r="AC30" s="329"/>
      <c r="AD30" s="329"/>
      <c r="AE30" s="329"/>
      <c r="AK30" s="328">
        <f>ROUND(AW54, 2)</f>
        <v>0</v>
      </c>
      <c r="AL30" s="329"/>
      <c r="AM30" s="329"/>
      <c r="AN30" s="329"/>
      <c r="AO30" s="329"/>
      <c r="AR30" s="40"/>
      <c r="BE30" s="318"/>
    </row>
    <row r="31" spans="1:71" s="3" customFormat="1" ht="14.4" hidden="1" customHeight="1">
      <c r="B31" s="40"/>
      <c r="F31" s="30" t="s">
        <v>45</v>
      </c>
      <c r="L31" s="330">
        <v>0.21</v>
      </c>
      <c r="M31" s="329"/>
      <c r="N31" s="329"/>
      <c r="O31" s="329"/>
      <c r="P31" s="329"/>
      <c r="W31" s="328">
        <f>ROUND(BB54, 2)</f>
        <v>0</v>
      </c>
      <c r="X31" s="329"/>
      <c r="Y31" s="329"/>
      <c r="Z31" s="329"/>
      <c r="AA31" s="329"/>
      <c r="AB31" s="329"/>
      <c r="AC31" s="329"/>
      <c r="AD31" s="329"/>
      <c r="AE31" s="329"/>
      <c r="AK31" s="328">
        <v>0</v>
      </c>
      <c r="AL31" s="329"/>
      <c r="AM31" s="329"/>
      <c r="AN31" s="329"/>
      <c r="AO31" s="329"/>
      <c r="AR31" s="40"/>
      <c r="BE31" s="318"/>
    </row>
    <row r="32" spans="1:71" s="3" customFormat="1" ht="14.4" hidden="1" customHeight="1">
      <c r="B32" s="40"/>
      <c r="F32" s="30" t="s">
        <v>46</v>
      </c>
      <c r="L32" s="330">
        <v>0.15</v>
      </c>
      <c r="M32" s="329"/>
      <c r="N32" s="329"/>
      <c r="O32" s="329"/>
      <c r="P32" s="329"/>
      <c r="W32" s="328">
        <f>ROUND(BC54, 2)</f>
        <v>0</v>
      </c>
      <c r="X32" s="329"/>
      <c r="Y32" s="329"/>
      <c r="Z32" s="329"/>
      <c r="AA32" s="329"/>
      <c r="AB32" s="329"/>
      <c r="AC32" s="329"/>
      <c r="AD32" s="329"/>
      <c r="AE32" s="329"/>
      <c r="AK32" s="328">
        <v>0</v>
      </c>
      <c r="AL32" s="329"/>
      <c r="AM32" s="329"/>
      <c r="AN32" s="329"/>
      <c r="AO32" s="329"/>
      <c r="AR32" s="40"/>
      <c r="BE32" s="318"/>
    </row>
    <row r="33" spans="1:57" s="3" customFormat="1" ht="14.4" hidden="1" customHeight="1">
      <c r="B33" s="40"/>
      <c r="F33" s="30" t="s">
        <v>47</v>
      </c>
      <c r="L33" s="330">
        <v>0</v>
      </c>
      <c r="M33" s="329"/>
      <c r="N33" s="329"/>
      <c r="O33" s="329"/>
      <c r="P33" s="329"/>
      <c r="W33" s="328">
        <f>ROUND(BD54, 2)</f>
        <v>0</v>
      </c>
      <c r="X33" s="329"/>
      <c r="Y33" s="329"/>
      <c r="Z33" s="329"/>
      <c r="AA33" s="329"/>
      <c r="AB33" s="329"/>
      <c r="AC33" s="329"/>
      <c r="AD33" s="329"/>
      <c r="AE33" s="329"/>
      <c r="AK33" s="328">
        <v>0</v>
      </c>
      <c r="AL33" s="329"/>
      <c r="AM33" s="329"/>
      <c r="AN33" s="329"/>
      <c r="AO33" s="329"/>
      <c r="AR33" s="40"/>
    </row>
    <row r="34" spans="1:57" s="2" customFormat="1" ht="6.9" customHeight="1">
      <c r="A34" s="35"/>
      <c r="B34" s="36"/>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6"/>
      <c r="BE34" s="35"/>
    </row>
    <row r="35" spans="1:57" s="2" customFormat="1" ht="25.95" customHeight="1">
      <c r="A35" s="35"/>
      <c r="B35" s="36"/>
      <c r="C35" s="41"/>
      <c r="D35" s="42" t="s">
        <v>48</v>
      </c>
      <c r="E35" s="43"/>
      <c r="F35" s="43"/>
      <c r="G35" s="43"/>
      <c r="H35" s="43"/>
      <c r="I35" s="43"/>
      <c r="J35" s="43"/>
      <c r="K35" s="43"/>
      <c r="L35" s="43"/>
      <c r="M35" s="43"/>
      <c r="N35" s="43"/>
      <c r="O35" s="43"/>
      <c r="P35" s="43"/>
      <c r="Q35" s="43"/>
      <c r="R35" s="43"/>
      <c r="S35" s="43"/>
      <c r="T35" s="44" t="s">
        <v>49</v>
      </c>
      <c r="U35" s="43"/>
      <c r="V35" s="43"/>
      <c r="W35" s="43"/>
      <c r="X35" s="334" t="s">
        <v>50</v>
      </c>
      <c r="Y35" s="332"/>
      <c r="Z35" s="332"/>
      <c r="AA35" s="332"/>
      <c r="AB35" s="332"/>
      <c r="AC35" s="43"/>
      <c r="AD35" s="43"/>
      <c r="AE35" s="43"/>
      <c r="AF35" s="43"/>
      <c r="AG35" s="43"/>
      <c r="AH35" s="43"/>
      <c r="AI35" s="43"/>
      <c r="AJ35" s="43"/>
      <c r="AK35" s="331">
        <f>SUM(AK26:AK33)</f>
        <v>0</v>
      </c>
      <c r="AL35" s="332"/>
      <c r="AM35" s="332"/>
      <c r="AN35" s="332"/>
      <c r="AO35" s="333"/>
      <c r="AP35" s="41"/>
      <c r="AQ35" s="41"/>
      <c r="AR35" s="36"/>
      <c r="BE35" s="35"/>
    </row>
    <row r="36" spans="1:57" s="2" customFormat="1" ht="6.9" customHeight="1">
      <c r="A36" s="35"/>
      <c r="B36" s="36"/>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6"/>
      <c r="BE36" s="35"/>
    </row>
    <row r="37" spans="1:57" s="2" customFormat="1" ht="6.9" customHeight="1">
      <c r="A37" s="35"/>
      <c r="B37" s="45"/>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36"/>
      <c r="BE37" s="35"/>
    </row>
    <row r="41" spans="1:57" s="2" customFormat="1" ht="6.9" customHeight="1">
      <c r="A41" s="35"/>
      <c r="B41" s="47"/>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36"/>
      <c r="BE41" s="35"/>
    </row>
    <row r="42" spans="1:57" s="2" customFormat="1" ht="24.9" customHeight="1">
      <c r="A42" s="35"/>
      <c r="B42" s="36"/>
      <c r="C42" s="24" t="s">
        <v>51</v>
      </c>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6"/>
      <c r="BE42" s="35"/>
    </row>
    <row r="43" spans="1:57" s="2" customFormat="1" ht="6.9" customHeight="1">
      <c r="A43" s="35"/>
      <c r="B43" s="36"/>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6"/>
      <c r="BE43" s="35"/>
    </row>
    <row r="44" spans="1:57" s="4" customFormat="1" ht="12" customHeight="1">
      <c r="B44" s="49"/>
      <c r="C44" s="30" t="s">
        <v>14</v>
      </c>
      <c r="L44" s="4" t="str">
        <f>K5</f>
        <v>202102</v>
      </c>
      <c r="AR44" s="49"/>
    </row>
    <row r="45" spans="1:57" s="5" customFormat="1" ht="36.9" customHeight="1">
      <c r="B45" s="50"/>
      <c r="C45" s="51" t="s">
        <v>17</v>
      </c>
      <c r="L45" s="313" t="str">
        <f>K6</f>
        <v>Žireč - Kanalizace a čistírna odpadních vod, přípojky splaškové kanalizace</v>
      </c>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4"/>
      <c r="AL45" s="314"/>
      <c r="AM45" s="314"/>
      <c r="AN45" s="314"/>
      <c r="AO45" s="314"/>
      <c r="AR45" s="50"/>
    </row>
    <row r="46" spans="1:57" s="2" customFormat="1" ht="6.9" customHeight="1">
      <c r="A46" s="35"/>
      <c r="B46" s="36"/>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6"/>
      <c r="BE46" s="35"/>
    </row>
    <row r="47" spans="1:57" s="2" customFormat="1" ht="12" customHeight="1">
      <c r="A47" s="35"/>
      <c r="B47" s="36"/>
      <c r="C47" s="30" t="s">
        <v>21</v>
      </c>
      <c r="D47" s="35"/>
      <c r="E47" s="35"/>
      <c r="F47" s="35"/>
      <c r="G47" s="35"/>
      <c r="H47" s="35"/>
      <c r="I47" s="35"/>
      <c r="J47" s="35"/>
      <c r="K47" s="35"/>
      <c r="L47" s="52" t="str">
        <f>IF(K8="","",K8)</f>
        <v>DVŮR KRÁLOVÉ NAD LABEM, MÍSTNÍ ČÁST ŽIREČ</v>
      </c>
      <c r="M47" s="35"/>
      <c r="N47" s="35"/>
      <c r="O47" s="35"/>
      <c r="P47" s="35"/>
      <c r="Q47" s="35"/>
      <c r="R47" s="35"/>
      <c r="S47" s="35"/>
      <c r="T47" s="35"/>
      <c r="U47" s="35"/>
      <c r="V47" s="35"/>
      <c r="W47" s="35"/>
      <c r="X47" s="35"/>
      <c r="Y47" s="35"/>
      <c r="Z47" s="35"/>
      <c r="AA47" s="35"/>
      <c r="AB47" s="35"/>
      <c r="AC47" s="35"/>
      <c r="AD47" s="35"/>
      <c r="AE47" s="35"/>
      <c r="AF47" s="35"/>
      <c r="AG47" s="35"/>
      <c r="AH47" s="35"/>
      <c r="AI47" s="30" t="s">
        <v>23</v>
      </c>
      <c r="AJ47" s="35"/>
      <c r="AK47" s="35"/>
      <c r="AL47" s="35"/>
      <c r="AM47" s="342" t="str">
        <f>IF(AN8= "","",AN8)</f>
        <v>3. 1. 2021</v>
      </c>
      <c r="AN47" s="342"/>
      <c r="AO47" s="35"/>
      <c r="AP47" s="35"/>
      <c r="AQ47" s="35"/>
      <c r="AR47" s="36"/>
      <c r="BE47" s="35"/>
    </row>
    <row r="48" spans="1:57" s="2" customFormat="1" ht="6.9" customHeight="1">
      <c r="A48" s="35"/>
      <c r="B48" s="36"/>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6"/>
      <c r="BE48" s="35"/>
    </row>
    <row r="49" spans="1:91" s="2" customFormat="1" ht="25.65" customHeight="1">
      <c r="A49" s="35"/>
      <c r="B49" s="36"/>
      <c r="C49" s="30" t="s">
        <v>25</v>
      </c>
      <c r="D49" s="35"/>
      <c r="E49" s="35"/>
      <c r="F49" s="35"/>
      <c r="G49" s="35"/>
      <c r="H49" s="35"/>
      <c r="I49" s="35"/>
      <c r="J49" s="35"/>
      <c r="K49" s="35"/>
      <c r="L49" s="4" t="str">
        <f>IF(E11= "","",E11)</f>
        <v>Město Dvůr Králové, nám. T.G.Masaryka 38, 544 17</v>
      </c>
      <c r="M49" s="35"/>
      <c r="N49" s="35"/>
      <c r="O49" s="35"/>
      <c r="P49" s="35"/>
      <c r="Q49" s="35"/>
      <c r="R49" s="35"/>
      <c r="S49" s="35"/>
      <c r="T49" s="35"/>
      <c r="U49" s="35"/>
      <c r="V49" s="35"/>
      <c r="W49" s="35"/>
      <c r="X49" s="35"/>
      <c r="Y49" s="35"/>
      <c r="Z49" s="35"/>
      <c r="AA49" s="35"/>
      <c r="AB49" s="35"/>
      <c r="AC49" s="35"/>
      <c r="AD49" s="35"/>
      <c r="AE49" s="35"/>
      <c r="AF49" s="35"/>
      <c r="AG49" s="35"/>
      <c r="AH49" s="35"/>
      <c r="AI49" s="30" t="s">
        <v>31</v>
      </c>
      <c r="AJ49" s="35"/>
      <c r="AK49" s="35"/>
      <c r="AL49" s="35"/>
      <c r="AM49" s="343" t="str">
        <f>IF(E17="","",E17)</f>
        <v>P-AQUA s.r.o., Jižní 870, 500 03 Hradec Králové</v>
      </c>
      <c r="AN49" s="344"/>
      <c r="AO49" s="344"/>
      <c r="AP49" s="344"/>
      <c r="AQ49" s="35"/>
      <c r="AR49" s="36"/>
      <c r="AS49" s="346" t="s">
        <v>52</v>
      </c>
      <c r="AT49" s="347"/>
      <c r="AU49" s="54"/>
      <c r="AV49" s="54"/>
      <c r="AW49" s="54"/>
      <c r="AX49" s="54"/>
      <c r="AY49" s="54"/>
      <c r="AZ49" s="54"/>
      <c r="BA49" s="54"/>
      <c r="BB49" s="54"/>
      <c r="BC49" s="54"/>
      <c r="BD49" s="55"/>
      <c r="BE49" s="35"/>
    </row>
    <row r="50" spans="1:91" s="2" customFormat="1" ht="25.65" customHeight="1">
      <c r="A50" s="35"/>
      <c r="B50" s="36"/>
      <c r="C50" s="30" t="s">
        <v>29</v>
      </c>
      <c r="D50" s="35"/>
      <c r="E50" s="35"/>
      <c r="F50" s="35"/>
      <c r="G50" s="35"/>
      <c r="H50" s="35"/>
      <c r="I50" s="35"/>
      <c r="J50" s="35"/>
      <c r="K50" s="35"/>
      <c r="L50" s="4" t="str">
        <f>IF(E14= "Vyplň údaj","",E14)</f>
        <v/>
      </c>
      <c r="M50" s="35"/>
      <c r="N50" s="35"/>
      <c r="O50" s="35"/>
      <c r="P50" s="35"/>
      <c r="Q50" s="35"/>
      <c r="R50" s="35"/>
      <c r="S50" s="35"/>
      <c r="T50" s="35"/>
      <c r="U50" s="35"/>
      <c r="V50" s="35"/>
      <c r="W50" s="35"/>
      <c r="X50" s="35"/>
      <c r="Y50" s="35"/>
      <c r="Z50" s="35"/>
      <c r="AA50" s="35"/>
      <c r="AB50" s="35"/>
      <c r="AC50" s="35"/>
      <c r="AD50" s="35"/>
      <c r="AE50" s="35"/>
      <c r="AF50" s="35"/>
      <c r="AG50" s="35"/>
      <c r="AH50" s="35"/>
      <c r="AI50" s="30" t="s">
        <v>34</v>
      </c>
      <c r="AJ50" s="35"/>
      <c r="AK50" s="35"/>
      <c r="AL50" s="35"/>
      <c r="AM50" s="343" t="str">
        <f>IF(E20="","",E20)</f>
        <v>Ing. Tomáš Růžička, Ing. Luboš Kasper</v>
      </c>
      <c r="AN50" s="344"/>
      <c r="AO50" s="344"/>
      <c r="AP50" s="344"/>
      <c r="AQ50" s="35"/>
      <c r="AR50" s="36"/>
      <c r="AS50" s="348"/>
      <c r="AT50" s="349"/>
      <c r="AU50" s="56"/>
      <c r="AV50" s="56"/>
      <c r="AW50" s="56"/>
      <c r="AX50" s="56"/>
      <c r="AY50" s="56"/>
      <c r="AZ50" s="56"/>
      <c r="BA50" s="56"/>
      <c r="BB50" s="56"/>
      <c r="BC50" s="56"/>
      <c r="BD50" s="57"/>
      <c r="BE50" s="35"/>
    </row>
    <row r="51" spans="1:91" s="2" customFormat="1" ht="10.8" customHeight="1">
      <c r="A51" s="35"/>
      <c r="B51" s="36"/>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6"/>
      <c r="AS51" s="348"/>
      <c r="AT51" s="349"/>
      <c r="AU51" s="56"/>
      <c r="AV51" s="56"/>
      <c r="AW51" s="56"/>
      <c r="AX51" s="56"/>
      <c r="AY51" s="56"/>
      <c r="AZ51" s="56"/>
      <c r="BA51" s="56"/>
      <c r="BB51" s="56"/>
      <c r="BC51" s="56"/>
      <c r="BD51" s="57"/>
      <c r="BE51" s="35"/>
    </row>
    <row r="52" spans="1:91" s="2" customFormat="1" ht="29.25" customHeight="1">
      <c r="A52" s="35"/>
      <c r="B52" s="36"/>
      <c r="C52" s="308" t="s">
        <v>53</v>
      </c>
      <c r="D52" s="309"/>
      <c r="E52" s="309"/>
      <c r="F52" s="309"/>
      <c r="G52" s="309"/>
      <c r="H52" s="58"/>
      <c r="I52" s="312" t="s">
        <v>54</v>
      </c>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39" t="s">
        <v>55</v>
      </c>
      <c r="AH52" s="309"/>
      <c r="AI52" s="309"/>
      <c r="AJ52" s="309"/>
      <c r="AK52" s="309"/>
      <c r="AL52" s="309"/>
      <c r="AM52" s="309"/>
      <c r="AN52" s="312" t="s">
        <v>56</v>
      </c>
      <c r="AO52" s="309"/>
      <c r="AP52" s="309"/>
      <c r="AQ52" s="59" t="s">
        <v>57</v>
      </c>
      <c r="AR52" s="36"/>
      <c r="AS52" s="60" t="s">
        <v>58</v>
      </c>
      <c r="AT52" s="61" t="s">
        <v>59</v>
      </c>
      <c r="AU52" s="61" t="s">
        <v>60</v>
      </c>
      <c r="AV52" s="61" t="s">
        <v>61</v>
      </c>
      <c r="AW52" s="61" t="s">
        <v>62</v>
      </c>
      <c r="AX52" s="61" t="s">
        <v>63</v>
      </c>
      <c r="AY52" s="61" t="s">
        <v>64</v>
      </c>
      <c r="AZ52" s="61" t="s">
        <v>65</v>
      </c>
      <c r="BA52" s="61" t="s">
        <v>66</v>
      </c>
      <c r="BB52" s="61" t="s">
        <v>67</v>
      </c>
      <c r="BC52" s="61" t="s">
        <v>68</v>
      </c>
      <c r="BD52" s="62" t="s">
        <v>69</v>
      </c>
      <c r="BE52" s="35"/>
    </row>
    <row r="53" spans="1:91" s="2" customFormat="1" ht="10.8" customHeight="1">
      <c r="A53" s="35"/>
      <c r="B53" s="36"/>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6"/>
      <c r="AS53" s="63"/>
      <c r="AT53" s="64"/>
      <c r="AU53" s="64"/>
      <c r="AV53" s="64"/>
      <c r="AW53" s="64"/>
      <c r="AX53" s="64"/>
      <c r="AY53" s="64"/>
      <c r="AZ53" s="64"/>
      <c r="BA53" s="64"/>
      <c r="BB53" s="64"/>
      <c r="BC53" s="64"/>
      <c r="BD53" s="65"/>
      <c r="BE53" s="35"/>
    </row>
    <row r="54" spans="1:91" s="6" customFormat="1" ht="32.4" customHeight="1">
      <c r="B54" s="66"/>
      <c r="C54" s="67" t="s">
        <v>70</v>
      </c>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315">
        <f>ROUND(AG55+AG70,2)</f>
        <v>0</v>
      </c>
      <c r="AH54" s="315"/>
      <c r="AI54" s="315"/>
      <c r="AJ54" s="315"/>
      <c r="AK54" s="315"/>
      <c r="AL54" s="315"/>
      <c r="AM54" s="315"/>
      <c r="AN54" s="350">
        <f t="shared" ref="AN54:AN71" si="0">SUM(AG54,AT54)</f>
        <v>0</v>
      </c>
      <c r="AO54" s="350"/>
      <c r="AP54" s="350"/>
      <c r="AQ54" s="70" t="s">
        <v>3</v>
      </c>
      <c r="AR54" s="66"/>
      <c r="AS54" s="71">
        <f>ROUND(AS55+AS70,2)</f>
        <v>0</v>
      </c>
      <c r="AT54" s="72">
        <f t="shared" ref="AT54:AT71" si="1">ROUND(SUM(AV54:AW54),2)</f>
        <v>0</v>
      </c>
      <c r="AU54" s="73">
        <f>ROUND(AU55+AU70,5)</f>
        <v>0</v>
      </c>
      <c r="AV54" s="72">
        <f>ROUND(AZ54*L29,2)</f>
        <v>0</v>
      </c>
      <c r="AW54" s="72">
        <f>ROUND(BA54*L30,2)</f>
        <v>0</v>
      </c>
      <c r="AX54" s="72">
        <f>ROUND(BB54*L29,2)</f>
        <v>0</v>
      </c>
      <c r="AY54" s="72">
        <f>ROUND(BC54*L30,2)</f>
        <v>0</v>
      </c>
      <c r="AZ54" s="72">
        <f>ROUND(AZ55+AZ70,2)</f>
        <v>0</v>
      </c>
      <c r="BA54" s="72">
        <f>ROUND(BA55+BA70,2)</f>
        <v>0</v>
      </c>
      <c r="BB54" s="72">
        <f>ROUND(BB55+BB70,2)</f>
        <v>0</v>
      </c>
      <c r="BC54" s="72">
        <f>ROUND(BC55+BC70,2)</f>
        <v>0</v>
      </c>
      <c r="BD54" s="74">
        <f>ROUND(BD55+BD70,2)</f>
        <v>0</v>
      </c>
      <c r="BS54" s="75" t="s">
        <v>71</v>
      </c>
      <c r="BT54" s="75" t="s">
        <v>72</v>
      </c>
      <c r="BU54" s="76" t="s">
        <v>73</v>
      </c>
      <c r="BV54" s="75" t="s">
        <v>74</v>
      </c>
      <c r="BW54" s="75" t="s">
        <v>5</v>
      </c>
      <c r="BX54" s="75" t="s">
        <v>75</v>
      </c>
      <c r="CL54" s="75" t="s">
        <v>3</v>
      </c>
    </row>
    <row r="55" spans="1:91" s="7" customFormat="1" ht="16.5" customHeight="1">
      <c r="B55" s="77"/>
      <c r="C55" s="78"/>
      <c r="D55" s="310" t="s">
        <v>76</v>
      </c>
      <c r="E55" s="310"/>
      <c r="F55" s="310"/>
      <c r="G55" s="310"/>
      <c r="H55" s="310"/>
      <c r="I55" s="79"/>
      <c r="J55" s="310" t="s">
        <v>77</v>
      </c>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40">
        <f>ROUND(AG56+AG62+AG67,2)</f>
        <v>0</v>
      </c>
      <c r="AH55" s="341"/>
      <c r="AI55" s="341"/>
      <c r="AJ55" s="341"/>
      <c r="AK55" s="341"/>
      <c r="AL55" s="341"/>
      <c r="AM55" s="341"/>
      <c r="AN55" s="345">
        <f t="shared" si="0"/>
        <v>0</v>
      </c>
      <c r="AO55" s="341"/>
      <c r="AP55" s="341"/>
      <c r="AQ55" s="80" t="s">
        <v>78</v>
      </c>
      <c r="AR55" s="77"/>
      <c r="AS55" s="81">
        <f>ROUND(AS56+AS62+AS67,2)</f>
        <v>0</v>
      </c>
      <c r="AT55" s="82">
        <f t="shared" si="1"/>
        <v>0</v>
      </c>
      <c r="AU55" s="83">
        <f>ROUND(AU56+AU62+AU67,5)</f>
        <v>0</v>
      </c>
      <c r="AV55" s="82">
        <f>ROUND(AZ55*L29,2)</f>
        <v>0</v>
      </c>
      <c r="AW55" s="82">
        <f>ROUND(BA55*L30,2)</f>
        <v>0</v>
      </c>
      <c r="AX55" s="82">
        <f>ROUND(BB55*L29,2)</f>
        <v>0</v>
      </c>
      <c r="AY55" s="82">
        <f>ROUND(BC55*L30,2)</f>
        <v>0</v>
      </c>
      <c r="AZ55" s="82">
        <f>ROUND(AZ56+AZ62+AZ67,2)</f>
        <v>0</v>
      </c>
      <c r="BA55" s="82">
        <f>ROUND(BA56+BA62+BA67,2)</f>
        <v>0</v>
      </c>
      <c r="BB55" s="82">
        <f>ROUND(BB56+BB62+BB67,2)</f>
        <v>0</v>
      </c>
      <c r="BC55" s="82">
        <f>ROUND(BC56+BC62+BC67,2)</f>
        <v>0</v>
      </c>
      <c r="BD55" s="84">
        <f>ROUND(BD56+BD62+BD67,2)</f>
        <v>0</v>
      </c>
      <c r="BS55" s="85" t="s">
        <v>71</v>
      </c>
      <c r="BT55" s="85" t="s">
        <v>79</v>
      </c>
      <c r="BU55" s="85" t="s">
        <v>73</v>
      </c>
      <c r="BV55" s="85" t="s">
        <v>74</v>
      </c>
      <c r="BW55" s="85" t="s">
        <v>80</v>
      </c>
      <c r="BX55" s="85" t="s">
        <v>5</v>
      </c>
      <c r="CL55" s="85" t="s">
        <v>3</v>
      </c>
      <c r="CM55" s="85" t="s">
        <v>81</v>
      </c>
    </row>
    <row r="56" spans="1:91" s="4" customFormat="1" ht="16.5" customHeight="1">
      <c r="B56" s="49"/>
      <c r="C56" s="10"/>
      <c r="D56" s="10"/>
      <c r="E56" s="311" t="s">
        <v>82</v>
      </c>
      <c r="F56" s="311"/>
      <c r="G56" s="311"/>
      <c r="H56" s="311"/>
      <c r="I56" s="311"/>
      <c r="J56" s="10"/>
      <c r="K56" s="311" t="s">
        <v>83</v>
      </c>
      <c r="L56" s="311"/>
      <c r="M56" s="311"/>
      <c r="N56" s="311"/>
      <c r="O56" s="311"/>
      <c r="P56" s="311"/>
      <c r="Q56" s="311"/>
      <c r="R56" s="311"/>
      <c r="S56" s="311"/>
      <c r="T56" s="311"/>
      <c r="U56" s="311"/>
      <c r="V56" s="311"/>
      <c r="W56" s="311"/>
      <c r="X56" s="311"/>
      <c r="Y56" s="311"/>
      <c r="Z56" s="311"/>
      <c r="AA56" s="311"/>
      <c r="AB56" s="311"/>
      <c r="AC56" s="311"/>
      <c r="AD56" s="311"/>
      <c r="AE56" s="311"/>
      <c r="AF56" s="311"/>
      <c r="AG56" s="338">
        <f>ROUND(SUM(AG57:AG61),2)</f>
        <v>0</v>
      </c>
      <c r="AH56" s="337"/>
      <c r="AI56" s="337"/>
      <c r="AJ56" s="337"/>
      <c r="AK56" s="337"/>
      <c r="AL56" s="337"/>
      <c r="AM56" s="337"/>
      <c r="AN56" s="336">
        <f t="shared" si="0"/>
        <v>0</v>
      </c>
      <c r="AO56" s="337"/>
      <c r="AP56" s="337"/>
      <c r="AQ56" s="86" t="s">
        <v>84</v>
      </c>
      <c r="AR56" s="49"/>
      <c r="AS56" s="87">
        <f>ROUND(SUM(AS57:AS61),2)</f>
        <v>0</v>
      </c>
      <c r="AT56" s="88">
        <f t="shared" si="1"/>
        <v>0</v>
      </c>
      <c r="AU56" s="89">
        <f>ROUND(SUM(AU57:AU61),5)</f>
        <v>0</v>
      </c>
      <c r="AV56" s="88">
        <f>ROUND(AZ56*L29,2)</f>
        <v>0</v>
      </c>
      <c r="AW56" s="88">
        <f>ROUND(BA56*L30,2)</f>
        <v>0</v>
      </c>
      <c r="AX56" s="88">
        <f>ROUND(BB56*L29,2)</f>
        <v>0</v>
      </c>
      <c r="AY56" s="88">
        <f>ROUND(BC56*L30,2)</f>
        <v>0</v>
      </c>
      <c r="AZ56" s="88">
        <f>ROUND(SUM(AZ57:AZ61),2)</f>
        <v>0</v>
      </c>
      <c r="BA56" s="88">
        <f>ROUND(SUM(BA57:BA61),2)</f>
        <v>0</v>
      </c>
      <c r="BB56" s="88">
        <f>ROUND(SUM(BB57:BB61),2)</f>
        <v>0</v>
      </c>
      <c r="BC56" s="88">
        <f>ROUND(SUM(BC57:BC61),2)</f>
        <v>0</v>
      </c>
      <c r="BD56" s="90">
        <f>ROUND(SUM(BD57:BD61),2)</f>
        <v>0</v>
      </c>
      <c r="BS56" s="28" t="s">
        <v>71</v>
      </c>
      <c r="BT56" s="28" t="s">
        <v>81</v>
      </c>
      <c r="BU56" s="28" t="s">
        <v>73</v>
      </c>
      <c r="BV56" s="28" t="s">
        <v>74</v>
      </c>
      <c r="BW56" s="28" t="s">
        <v>85</v>
      </c>
      <c r="BX56" s="28" t="s">
        <v>80</v>
      </c>
      <c r="CL56" s="28" t="s">
        <v>3</v>
      </c>
    </row>
    <row r="57" spans="1:91" s="4" customFormat="1" ht="16.5" customHeight="1">
      <c r="A57" s="91" t="s">
        <v>86</v>
      </c>
      <c r="B57" s="49"/>
      <c r="C57" s="10"/>
      <c r="D57" s="10"/>
      <c r="E57" s="10"/>
      <c r="F57" s="311" t="s">
        <v>87</v>
      </c>
      <c r="G57" s="311"/>
      <c r="H57" s="311"/>
      <c r="I57" s="311"/>
      <c r="J57" s="311"/>
      <c r="K57" s="10"/>
      <c r="L57" s="311" t="s">
        <v>88</v>
      </c>
      <c r="M57" s="311"/>
      <c r="N57" s="311"/>
      <c r="O57" s="311"/>
      <c r="P57" s="311"/>
      <c r="Q57" s="311"/>
      <c r="R57" s="311"/>
      <c r="S57" s="311"/>
      <c r="T57" s="311"/>
      <c r="U57" s="311"/>
      <c r="V57" s="311"/>
      <c r="W57" s="311"/>
      <c r="X57" s="311"/>
      <c r="Y57" s="311"/>
      <c r="Z57" s="311"/>
      <c r="AA57" s="311"/>
      <c r="AB57" s="311"/>
      <c r="AC57" s="311"/>
      <c r="AD57" s="311"/>
      <c r="AE57" s="311"/>
      <c r="AF57" s="311"/>
      <c r="AG57" s="336">
        <f>'D.1.IO.1a - VENKOVNÍ KANA...'!J34</f>
        <v>0</v>
      </c>
      <c r="AH57" s="337"/>
      <c r="AI57" s="337"/>
      <c r="AJ57" s="337"/>
      <c r="AK57" s="337"/>
      <c r="AL57" s="337"/>
      <c r="AM57" s="337"/>
      <c r="AN57" s="336">
        <f t="shared" si="0"/>
        <v>0</v>
      </c>
      <c r="AO57" s="337"/>
      <c r="AP57" s="337"/>
      <c r="AQ57" s="86" t="s">
        <v>84</v>
      </c>
      <c r="AR57" s="49"/>
      <c r="AS57" s="87">
        <v>0</v>
      </c>
      <c r="AT57" s="88">
        <f t="shared" si="1"/>
        <v>0</v>
      </c>
      <c r="AU57" s="89">
        <f>'D.1.IO.1a - VENKOVNÍ KANA...'!P106</f>
        <v>0</v>
      </c>
      <c r="AV57" s="88">
        <f>'D.1.IO.1a - VENKOVNÍ KANA...'!J37</f>
        <v>0</v>
      </c>
      <c r="AW57" s="88">
        <f>'D.1.IO.1a - VENKOVNÍ KANA...'!J38</f>
        <v>0</v>
      </c>
      <c r="AX57" s="88">
        <f>'D.1.IO.1a - VENKOVNÍ KANA...'!J39</f>
        <v>0</v>
      </c>
      <c r="AY57" s="88">
        <f>'D.1.IO.1a - VENKOVNÍ KANA...'!J40</f>
        <v>0</v>
      </c>
      <c r="AZ57" s="88">
        <f>'D.1.IO.1a - VENKOVNÍ KANA...'!F37</f>
        <v>0</v>
      </c>
      <c r="BA57" s="88">
        <f>'D.1.IO.1a - VENKOVNÍ KANA...'!F38</f>
        <v>0</v>
      </c>
      <c r="BB57" s="88">
        <f>'D.1.IO.1a - VENKOVNÍ KANA...'!F39</f>
        <v>0</v>
      </c>
      <c r="BC57" s="88">
        <f>'D.1.IO.1a - VENKOVNÍ KANA...'!F40</f>
        <v>0</v>
      </c>
      <c r="BD57" s="90">
        <f>'D.1.IO.1a - VENKOVNÍ KANA...'!F41</f>
        <v>0</v>
      </c>
      <c r="BT57" s="28" t="s">
        <v>89</v>
      </c>
      <c r="BV57" s="28" t="s">
        <v>74</v>
      </c>
      <c r="BW57" s="28" t="s">
        <v>90</v>
      </c>
      <c r="BX57" s="28" t="s">
        <v>85</v>
      </c>
      <c r="CL57" s="28" t="s">
        <v>3</v>
      </c>
    </row>
    <row r="58" spans="1:91" s="4" customFormat="1" ht="16.5" customHeight="1">
      <c r="A58" s="91" t="s">
        <v>86</v>
      </c>
      <c r="B58" s="49"/>
      <c r="C58" s="10"/>
      <c r="D58" s="10"/>
      <c r="E58" s="10"/>
      <c r="F58" s="311" t="s">
        <v>91</v>
      </c>
      <c r="G58" s="311"/>
      <c r="H58" s="311"/>
      <c r="I58" s="311"/>
      <c r="J58" s="311"/>
      <c r="K58" s="10"/>
      <c r="L58" s="311" t="s">
        <v>92</v>
      </c>
      <c r="M58" s="311"/>
      <c r="N58" s="311"/>
      <c r="O58" s="311"/>
      <c r="P58" s="311"/>
      <c r="Q58" s="311"/>
      <c r="R58" s="311"/>
      <c r="S58" s="311"/>
      <c r="T58" s="311"/>
      <c r="U58" s="311"/>
      <c r="V58" s="311"/>
      <c r="W58" s="311"/>
      <c r="X58" s="311"/>
      <c r="Y58" s="311"/>
      <c r="Z58" s="311"/>
      <c r="AA58" s="311"/>
      <c r="AB58" s="311"/>
      <c r="AC58" s="311"/>
      <c r="AD58" s="311"/>
      <c r="AE58" s="311"/>
      <c r="AF58" s="311"/>
      <c r="AG58" s="336">
        <f>'D.1.IO.1b - ČOV A ZATRUBNĚNÍ'!J34</f>
        <v>0</v>
      </c>
      <c r="AH58" s="337"/>
      <c r="AI58" s="337"/>
      <c r="AJ58" s="337"/>
      <c r="AK58" s="337"/>
      <c r="AL58" s="337"/>
      <c r="AM58" s="337"/>
      <c r="AN58" s="336">
        <f t="shared" si="0"/>
        <v>0</v>
      </c>
      <c r="AO58" s="337"/>
      <c r="AP58" s="337"/>
      <c r="AQ58" s="86" t="s">
        <v>84</v>
      </c>
      <c r="AR58" s="49"/>
      <c r="AS58" s="87">
        <v>0</v>
      </c>
      <c r="AT58" s="88">
        <f t="shared" si="1"/>
        <v>0</v>
      </c>
      <c r="AU58" s="89">
        <f>'D.1.IO.1b - ČOV A ZATRUBNĚNÍ'!P103</f>
        <v>0</v>
      </c>
      <c r="AV58" s="88">
        <f>'D.1.IO.1b - ČOV A ZATRUBNĚNÍ'!J37</f>
        <v>0</v>
      </c>
      <c r="AW58" s="88">
        <f>'D.1.IO.1b - ČOV A ZATRUBNĚNÍ'!J38</f>
        <v>0</v>
      </c>
      <c r="AX58" s="88">
        <f>'D.1.IO.1b - ČOV A ZATRUBNĚNÍ'!J39</f>
        <v>0</v>
      </c>
      <c r="AY58" s="88">
        <f>'D.1.IO.1b - ČOV A ZATRUBNĚNÍ'!J40</f>
        <v>0</v>
      </c>
      <c r="AZ58" s="88">
        <f>'D.1.IO.1b - ČOV A ZATRUBNĚNÍ'!F37</f>
        <v>0</v>
      </c>
      <c r="BA58" s="88">
        <f>'D.1.IO.1b - ČOV A ZATRUBNĚNÍ'!F38</f>
        <v>0</v>
      </c>
      <c r="BB58" s="88">
        <f>'D.1.IO.1b - ČOV A ZATRUBNĚNÍ'!F39</f>
        <v>0</v>
      </c>
      <c r="BC58" s="88">
        <f>'D.1.IO.1b - ČOV A ZATRUBNĚNÍ'!F40</f>
        <v>0</v>
      </c>
      <c r="BD58" s="90">
        <f>'D.1.IO.1b - ČOV A ZATRUBNĚNÍ'!F41</f>
        <v>0</v>
      </c>
      <c r="BT58" s="28" t="s">
        <v>89</v>
      </c>
      <c r="BV58" s="28" t="s">
        <v>74</v>
      </c>
      <c r="BW58" s="28" t="s">
        <v>93</v>
      </c>
      <c r="BX58" s="28" t="s">
        <v>85</v>
      </c>
      <c r="CL58" s="28" t="s">
        <v>3</v>
      </c>
    </row>
    <row r="59" spans="1:91" s="4" customFormat="1" ht="16.5" customHeight="1">
      <c r="A59" s="91" t="s">
        <v>86</v>
      </c>
      <c r="B59" s="49"/>
      <c r="C59" s="10"/>
      <c r="D59" s="10"/>
      <c r="E59" s="10"/>
      <c r="F59" s="311" t="s">
        <v>94</v>
      </c>
      <c r="G59" s="311"/>
      <c r="H59" s="311"/>
      <c r="I59" s="311"/>
      <c r="J59" s="311"/>
      <c r="K59" s="10"/>
      <c r="L59" s="311" t="s">
        <v>95</v>
      </c>
      <c r="M59" s="311"/>
      <c r="N59" s="311"/>
      <c r="O59" s="311"/>
      <c r="P59" s="311"/>
      <c r="Q59" s="311"/>
      <c r="R59" s="311"/>
      <c r="S59" s="311"/>
      <c r="T59" s="311"/>
      <c r="U59" s="311"/>
      <c r="V59" s="311"/>
      <c r="W59" s="311"/>
      <c r="X59" s="311"/>
      <c r="Y59" s="311"/>
      <c r="Z59" s="311"/>
      <c r="AA59" s="311"/>
      <c r="AB59" s="311"/>
      <c r="AC59" s="311"/>
      <c r="AD59" s="311"/>
      <c r="AE59" s="311"/>
      <c r="AF59" s="311"/>
      <c r="AG59" s="336">
        <f>'D.1.IO.2. - PŘÍPOJKA NN'!J34</f>
        <v>0</v>
      </c>
      <c r="AH59" s="337"/>
      <c r="AI59" s="337"/>
      <c r="AJ59" s="337"/>
      <c r="AK59" s="337"/>
      <c r="AL59" s="337"/>
      <c r="AM59" s="337"/>
      <c r="AN59" s="336">
        <f t="shared" si="0"/>
        <v>0</v>
      </c>
      <c r="AO59" s="337"/>
      <c r="AP59" s="337"/>
      <c r="AQ59" s="86" t="s">
        <v>84</v>
      </c>
      <c r="AR59" s="49"/>
      <c r="AS59" s="87">
        <v>0</v>
      </c>
      <c r="AT59" s="88">
        <f t="shared" si="1"/>
        <v>0</v>
      </c>
      <c r="AU59" s="89">
        <f>'D.1.IO.2. - PŘÍPOJKA NN'!P102</f>
        <v>0</v>
      </c>
      <c r="AV59" s="88">
        <f>'D.1.IO.2. - PŘÍPOJKA NN'!J37</f>
        <v>0</v>
      </c>
      <c r="AW59" s="88">
        <f>'D.1.IO.2. - PŘÍPOJKA NN'!J38</f>
        <v>0</v>
      </c>
      <c r="AX59" s="88">
        <f>'D.1.IO.2. - PŘÍPOJKA NN'!J39</f>
        <v>0</v>
      </c>
      <c r="AY59" s="88">
        <f>'D.1.IO.2. - PŘÍPOJKA NN'!J40</f>
        <v>0</v>
      </c>
      <c r="AZ59" s="88">
        <f>'D.1.IO.2. - PŘÍPOJKA NN'!F37</f>
        <v>0</v>
      </c>
      <c r="BA59" s="88">
        <f>'D.1.IO.2. - PŘÍPOJKA NN'!F38</f>
        <v>0</v>
      </c>
      <c r="BB59" s="88">
        <f>'D.1.IO.2. - PŘÍPOJKA NN'!F39</f>
        <v>0</v>
      </c>
      <c r="BC59" s="88">
        <f>'D.1.IO.2. - PŘÍPOJKA NN'!F40</f>
        <v>0</v>
      </c>
      <c r="BD59" s="90">
        <f>'D.1.IO.2. - PŘÍPOJKA NN'!F41</f>
        <v>0</v>
      </c>
      <c r="BT59" s="28" t="s">
        <v>89</v>
      </c>
      <c r="BV59" s="28" t="s">
        <v>74</v>
      </c>
      <c r="BW59" s="28" t="s">
        <v>96</v>
      </c>
      <c r="BX59" s="28" t="s">
        <v>85</v>
      </c>
      <c r="CL59" s="28" t="s">
        <v>3</v>
      </c>
    </row>
    <row r="60" spans="1:91" s="4" customFormat="1" ht="16.5" customHeight="1">
      <c r="A60" s="91" t="s">
        <v>86</v>
      </c>
      <c r="B60" s="49"/>
      <c r="C60" s="10"/>
      <c r="D60" s="10"/>
      <c r="E60" s="10"/>
      <c r="F60" s="311" t="s">
        <v>97</v>
      </c>
      <c r="G60" s="311"/>
      <c r="H60" s="311"/>
      <c r="I60" s="311"/>
      <c r="J60" s="311"/>
      <c r="K60" s="10"/>
      <c r="L60" s="311" t="s">
        <v>98</v>
      </c>
      <c r="M60" s="311"/>
      <c r="N60" s="311"/>
      <c r="O60" s="311"/>
      <c r="P60" s="311"/>
      <c r="Q60" s="311"/>
      <c r="R60" s="311"/>
      <c r="S60" s="311"/>
      <c r="T60" s="311"/>
      <c r="U60" s="311"/>
      <c r="V60" s="311"/>
      <c r="W60" s="311"/>
      <c r="X60" s="311"/>
      <c r="Y60" s="311"/>
      <c r="Z60" s="311"/>
      <c r="AA60" s="311"/>
      <c r="AB60" s="311"/>
      <c r="AC60" s="311"/>
      <c r="AD60" s="311"/>
      <c r="AE60" s="311"/>
      <c r="AF60" s="311"/>
      <c r="AG60" s="336">
        <f>'D.1.IO.3. - VODOVODNÍ PŘÍ...'!J34</f>
        <v>0</v>
      </c>
      <c r="AH60" s="337"/>
      <c r="AI60" s="337"/>
      <c r="AJ60" s="337"/>
      <c r="AK60" s="337"/>
      <c r="AL60" s="337"/>
      <c r="AM60" s="337"/>
      <c r="AN60" s="336">
        <f t="shared" si="0"/>
        <v>0</v>
      </c>
      <c r="AO60" s="337"/>
      <c r="AP60" s="337"/>
      <c r="AQ60" s="86" t="s">
        <v>84</v>
      </c>
      <c r="AR60" s="49"/>
      <c r="AS60" s="87">
        <v>0</v>
      </c>
      <c r="AT60" s="88">
        <f t="shared" si="1"/>
        <v>0</v>
      </c>
      <c r="AU60" s="89">
        <f>'D.1.IO.3. - VODOVODNÍ PŘÍ...'!P101</f>
        <v>0</v>
      </c>
      <c r="AV60" s="88">
        <f>'D.1.IO.3. - VODOVODNÍ PŘÍ...'!J37</f>
        <v>0</v>
      </c>
      <c r="AW60" s="88">
        <f>'D.1.IO.3. - VODOVODNÍ PŘÍ...'!J38</f>
        <v>0</v>
      </c>
      <c r="AX60" s="88">
        <f>'D.1.IO.3. - VODOVODNÍ PŘÍ...'!J39</f>
        <v>0</v>
      </c>
      <c r="AY60" s="88">
        <f>'D.1.IO.3. - VODOVODNÍ PŘÍ...'!J40</f>
        <v>0</v>
      </c>
      <c r="AZ60" s="88">
        <f>'D.1.IO.3. - VODOVODNÍ PŘÍ...'!F37</f>
        <v>0</v>
      </c>
      <c r="BA60" s="88">
        <f>'D.1.IO.3. - VODOVODNÍ PŘÍ...'!F38</f>
        <v>0</v>
      </c>
      <c r="BB60" s="88">
        <f>'D.1.IO.3. - VODOVODNÍ PŘÍ...'!F39</f>
        <v>0</v>
      </c>
      <c r="BC60" s="88">
        <f>'D.1.IO.3. - VODOVODNÍ PŘÍ...'!F40</f>
        <v>0</v>
      </c>
      <c r="BD60" s="90">
        <f>'D.1.IO.3. - VODOVODNÍ PŘÍ...'!F41</f>
        <v>0</v>
      </c>
      <c r="BT60" s="28" t="s">
        <v>89</v>
      </c>
      <c r="BV60" s="28" t="s">
        <v>74</v>
      </c>
      <c r="BW60" s="28" t="s">
        <v>99</v>
      </c>
      <c r="BX60" s="28" t="s">
        <v>85</v>
      </c>
      <c r="CL60" s="28" t="s">
        <v>3</v>
      </c>
    </row>
    <row r="61" spans="1:91" s="4" customFormat="1" ht="23.25" customHeight="1">
      <c r="A61" s="91" t="s">
        <v>86</v>
      </c>
      <c r="B61" s="49"/>
      <c r="C61" s="10"/>
      <c r="D61" s="10"/>
      <c r="E61" s="10"/>
      <c r="F61" s="311" t="s">
        <v>100</v>
      </c>
      <c r="G61" s="311"/>
      <c r="H61" s="311"/>
      <c r="I61" s="311"/>
      <c r="J61" s="311"/>
      <c r="K61" s="10"/>
      <c r="L61" s="311" t="s">
        <v>101</v>
      </c>
      <c r="M61" s="311"/>
      <c r="N61" s="311"/>
      <c r="O61" s="311"/>
      <c r="P61" s="311"/>
      <c r="Q61" s="311"/>
      <c r="R61" s="311"/>
      <c r="S61" s="311"/>
      <c r="T61" s="311"/>
      <c r="U61" s="311"/>
      <c r="V61" s="311"/>
      <c r="W61" s="311"/>
      <c r="X61" s="311"/>
      <c r="Y61" s="311"/>
      <c r="Z61" s="311"/>
      <c r="AA61" s="311"/>
      <c r="AB61" s="311"/>
      <c r="AC61" s="311"/>
      <c r="AD61" s="311"/>
      <c r="AE61" s="311"/>
      <c r="AF61" s="311"/>
      <c r="AG61" s="336">
        <f>'D.1.IO.4. - ZPEVNĚNÉ PLOC...'!J34</f>
        <v>0</v>
      </c>
      <c r="AH61" s="337"/>
      <c r="AI61" s="337"/>
      <c r="AJ61" s="337"/>
      <c r="AK61" s="337"/>
      <c r="AL61" s="337"/>
      <c r="AM61" s="337"/>
      <c r="AN61" s="336">
        <f t="shared" si="0"/>
        <v>0</v>
      </c>
      <c r="AO61" s="337"/>
      <c r="AP61" s="337"/>
      <c r="AQ61" s="86" t="s">
        <v>84</v>
      </c>
      <c r="AR61" s="49"/>
      <c r="AS61" s="87">
        <v>0</v>
      </c>
      <c r="AT61" s="88">
        <f t="shared" si="1"/>
        <v>0</v>
      </c>
      <c r="AU61" s="89">
        <f>'D.1.IO.4. - ZPEVNĚNÉ PLOC...'!P96</f>
        <v>0</v>
      </c>
      <c r="AV61" s="88">
        <f>'D.1.IO.4. - ZPEVNĚNÉ PLOC...'!J37</f>
        <v>0</v>
      </c>
      <c r="AW61" s="88">
        <f>'D.1.IO.4. - ZPEVNĚNÉ PLOC...'!J38</f>
        <v>0</v>
      </c>
      <c r="AX61" s="88">
        <f>'D.1.IO.4. - ZPEVNĚNÉ PLOC...'!J39</f>
        <v>0</v>
      </c>
      <c r="AY61" s="88">
        <f>'D.1.IO.4. - ZPEVNĚNÉ PLOC...'!J40</f>
        <v>0</v>
      </c>
      <c r="AZ61" s="88">
        <f>'D.1.IO.4. - ZPEVNĚNÉ PLOC...'!F37</f>
        <v>0</v>
      </c>
      <c r="BA61" s="88">
        <f>'D.1.IO.4. - ZPEVNĚNÉ PLOC...'!F38</f>
        <v>0</v>
      </c>
      <c r="BB61" s="88">
        <f>'D.1.IO.4. - ZPEVNĚNÉ PLOC...'!F39</f>
        <v>0</v>
      </c>
      <c r="BC61" s="88">
        <f>'D.1.IO.4. - ZPEVNĚNÉ PLOC...'!F40</f>
        <v>0</v>
      </c>
      <c r="BD61" s="90">
        <f>'D.1.IO.4. - ZPEVNĚNÉ PLOC...'!F41</f>
        <v>0</v>
      </c>
      <c r="BT61" s="28" t="s">
        <v>89</v>
      </c>
      <c r="BV61" s="28" t="s">
        <v>74</v>
      </c>
      <c r="BW61" s="28" t="s">
        <v>102</v>
      </c>
      <c r="BX61" s="28" t="s">
        <v>85</v>
      </c>
      <c r="CL61" s="28" t="s">
        <v>3</v>
      </c>
    </row>
    <row r="62" spans="1:91" s="4" customFormat="1" ht="16.5" customHeight="1">
      <c r="B62" s="49"/>
      <c r="C62" s="10"/>
      <c r="D62" s="10"/>
      <c r="E62" s="311" t="s">
        <v>103</v>
      </c>
      <c r="F62" s="311"/>
      <c r="G62" s="311"/>
      <c r="H62" s="311"/>
      <c r="I62" s="311"/>
      <c r="J62" s="10"/>
      <c r="K62" s="311" t="s">
        <v>104</v>
      </c>
      <c r="L62" s="311"/>
      <c r="M62" s="311"/>
      <c r="N62" s="311"/>
      <c r="O62" s="311"/>
      <c r="P62" s="311"/>
      <c r="Q62" s="311"/>
      <c r="R62" s="311"/>
      <c r="S62" s="311"/>
      <c r="T62" s="311"/>
      <c r="U62" s="311"/>
      <c r="V62" s="311"/>
      <c r="W62" s="311"/>
      <c r="X62" s="311"/>
      <c r="Y62" s="311"/>
      <c r="Z62" s="311"/>
      <c r="AA62" s="311"/>
      <c r="AB62" s="311"/>
      <c r="AC62" s="311"/>
      <c r="AD62" s="311"/>
      <c r="AE62" s="311"/>
      <c r="AF62" s="311"/>
      <c r="AG62" s="338">
        <f>ROUND(AG63,2)</f>
        <v>0</v>
      </c>
      <c r="AH62" s="337"/>
      <c r="AI62" s="337"/>
      <c r="AJ62" s="337"/>
      <c r="AK62" s="337"/>
      <c r="AL62" s="337"/>
      <c r="AM62" s="337"/>
      <c r="AN62" s="336">
        <f t="shared" si="0"/>
        <v>0</v>
      </c>
      <c r="AO62" s="337"/>
      <c r="AP62" s="337"/>
      <c r="AQ62" s="86" t="s">
        <v>84</v>
      </c>
      <c r="AR62" s="49"/>
      <c r="AS62" s="87">
        <f>ROUND(AS63,2)</f>
        <v>0</v>
      </c>
      <c r="AT62" s="88">
        <f t="shared" si="1"/>
        <v>0</v>
      </c>
      <c r="AU62" s="89">
        <f>ROUND(AU63,5)</f>
        <v>0</v>
      </c>
      <c r="AV62" s="88">
        <f>ROUND(AZ62*L29,2)</f>
        <v>0</v>
      </c>
      <c r="AW62" s="88">
        <f>ROUND(BA62*L30,2)</f>
        <v>0</v>
      </c>
      <c r="AX62" s="88">
        <f>ROUND(BB62*L29,2)</f>
        <v>0</v>
      </c>
      <c r="AY62" s="88">
        <f>ROUND(BC62*L30,2)</f>
        <v>0</v>
      </c>
      <c r="AZ62" s="88">
        <f>ROUND(AZ63,2)</f>
        <v>0</v>
      </c>
      <c r="BA62" s="88">
        <f>ROUND(BA63,2)</f>
        <v>0</v>
      </c>
      <c r="BB62" s="88">
        <f>ROUND(BB63,2)</f>
        <v>0</v>
      </c>
      <c r="BC62" s="88">
        <f>ROUND(BC63,2)</f>
        <v>0</v>
      </c>
      <c r="BD62" s="90">
        <f>ROUND(BD63,2)</f>
        <v>0</v>
      </c>
      <c r="BS62" s="28" t="s">
        <v>71</v>
      </c>
      <c r="BT62" s="28" t="s">
        <v>81</v>
      </c>
      <c r="BU62" s="28" t="s">
        <v>73</v>
      </c>
      <c r="BV62" s="28" t="s">
        <v>74</v>
      </c>
      <c r="BW62" s="28" t="s">
        <v>105</v>
      </c>
      <c r="BX62" s="28" t="s">
        <v>80</v>
      </c>
      <c r="CL62" s="28" t="s">
        <v>3</v>
      </c>
    </row>
    <row r="63" spans="1:91" s="4" customFormat="1" ht="16.5" customHeight="1">
      <c r="B63" s="49"/>
      <c r="C63" s="10"/>
      <c r="D63" s="10"/>
      <c r="E63" s="10"/>
      <c r="F63" s="311" t="s">
        <v>106</v>
      </c>
      <c r="G63" s="311"/>
      <c r="H63" s="311"/>
      <c r="I63" s="311"/>
      <c r="J63" s="311"/>
      <c r="K63" s="10"/>
      <c r="L63" s="311" t="s">
        <v>107</v>
      </c>
      <c r="M63" s="311"/>
      <c r="N63" s="311"/>
      <c r="O63" s="311"/>
      <c r="P63" s="311"/>
      <c r="Q63" s="311"/>
      <c r="R63" s="311"/>
      <c r="S63" s="311"/>
      <c r="T63" s="311"/>
      <c r="U63" s="311"/>
      <c r="V63" s="311"/>
      <c r="W63" s="311"/>
      <c r="X63" s="311"/>
      <c r="Y63" s="311"/>
      <c r="Z63" s="311"/>
      <c r="AA63" s="311"/>
      <c r="AB63" s="311"/>
      <c r="AC63" s="311"/>
      <c r="AD63" s="311"/>
      <c r="AE63" s="311"/>
      <c r="AF63" s="311"/>
      <c r="AG63" s="338">
        <f>ROUND(SUM(AG64:AG66),2)</f>
        <v>0</v>
      </c>
      <c r="AH63" s="337"/>
      <c r="AI63" s="337"/>
      <c r="AJ63" s="337"/>
      <c r="AK63" s="337"/>
      <c r="AL63" s="337"/>
      <c r="AM63" s="337"/>
      <c r="AN63" s="336">
        <f t="shared" si="0"/>
        <v>0</v>
      </c>
      <c r="AO63" s="337"/>
      <c r="AP63" s="337"/>
      <c r="AQ63" s="86" t="s">
        <v>84</v>
      </c>
      <c r="AR63" s="49"/>
      <c r="AS63" s="87">
        <f>ROUND(SUM(AS64:AS66),2)</f>
        <v>0</v>
      </c>
      <c r="AT63" s="88">
        <f t="shared" si="1"/>
        <v>0</v>
      </c>
      <c r="AU63" s="89">
        <f>ROUND(SUM(AU64:AU66),5)</f>
        <v>0</v>
      </c>
      <c r="AV63" s="88">
        <f>ROUND(AZ63*L29,2)</f>
        <v>0</v>
      </c>
      <c r="AW63" s="88">
        <f>ROUND(BA63*L30,2)</f>
        <v>0</v>
      </c>
      <c r="AX63" s="88">
        <f>ROUND(BB63*L29,2)</f>
        <v>0</v>
      </c>
      <c r="AY63" s="88">
        <f>ROUND(BC63*L30,2)</f>
        <v>0</v>
      </c>
      <c r="AZ63" s="88">
        <f>ROUND(SUM(AZ64:AZ66),2)</f>
        <v>0</v>
      </c>
      <c r="BA63" s="88">
        <f>ROUND(SUM(BA64:BA66),2)</f>
        <v>0</v>
      </c>
      <c r="BB63" s="88">
        <f>ROUND(SUM(BB64:BB66),2)</f>
        <v>0</v>
      </c>
      <c r="BC63" s="88">
        <f>ROUND(SUM(BC64:BC66),2)</f>
        <v>0</v>
      </c>
      <c r="BD63" s="90">
        <f>ROUND(SUM(BD64:BD66),2)</f>
        <v>0</v>
      </c>
      <c r="BS63" s="28" t="s">
        <v>71</v>
      </c>
      <c r="BT63" s="28" t="s">
        <v>89</v>
      </c>
      <c r="BU63" s="28" t="s">
        <v>73</v>
      </c>
      <c r="BV63" s="28" t="s">
        <v>74</v>
      </c>
      <c r="BW63" s="28" t="s">
        <v>108</v>
      </c>
      <c r="BX63" s="28" t="s">
        <v>105</v>
      </c>
      <c r="CL63" s="28" t="s">
        <v>3</v>
      </c>
    </row>
    <row r="64" spans="1:91" s="4" customFormat="1" ht="47.25" customHeight="1">
      <c r="A64" s="91" t="s">
        <v>86</v>
      </c>
      <c r="B64" s="49"/>
      <c r="C64" s="10"/>
      <c r="D64" s="10"/>
      <c r="E64" s="10"/>
      <c r="F64" s="10"/>
      <c r="G64" s="311" t="s">
        <v>3993</v>
      </c>
      <c r="H64" s="311"/>
      <c r="I64" s="311"/>
      <c r="J64" s="311"/>
      <c r="K64" s="311"/>
      <c r="L64" s="10"/>
      <c r="M64" s="311" t="s">
        <v>109</v>
      </c>
      <c r="N64" s="311"/>
      <c r="O64" s="311"/>
      <c r="P64" s="311"/>
      <c r="Q64" s="311"/>
      <c r="R64" s="311"/>
      <c r="S64" s="311"/>
      <c r="T64" s="311"/>
      <c r="U64" s="311"/>
      <c r="V64" s="311"/>
      <c r="W64" s="311"/>
      <c r="X64" s="311"/>
      <c r="Y64" s="311"/>
      <c r="Z64" s="311"/>
      <c r="AA64" s="311"/>
      <c r="AB64" s="311"/>
      <c r="AC64" s="311"/>
      <c r="AD64" s="311"/>
      <c r="AE64" s="311"/>
      <c r="AF64" s="311"/>
      <c r="AG64" s="336">
        <f>'D.1.SO.1.1 STAVEBNÍ - STA...'!J34</f>
        <v>0</v>
      </c>
      <c r="AH64" s="337"/>
      <c r="AI64" s="337"/>
      <c r="AJ64" s="337"/>
      <c r="AK64" s="337"/>
      <c r="AL64" s="337"/>
      <c r="AM64" s="337"/>
      <c r="AN64" s="336">
        <f t="shared" si="0"/>
        <v>0</v>
      </c>
      <c r="AO64" s="337"/>
      <c r="AP64" s="337"/>
      <c r="AQ64" s="86" t="s">
        <v>84</v>
      </c>
      <c r="AR64" s="49"/>
      <c r="AS64" s="87">
        <v>0</v>
      </c>
      <c r="AT64" s="88">
        <f t="shared" si="1"/>
        <v>0</v>
      </c>
      <c r="AU64" s="89">
        <f>'D.1.SO.1.1 STAVEBNÍ - STA...'!P114</f>
        <v>0</v>
      </c>
      <c r="AV64" s="88">
        <f>'D.1.SO.1.1 STAVEBNÍ - STA...'!J37</f>
        <v>0</v>
      </c>
      <c r="AW64" s="88">
        <f>'D.1.SO.1.1 STAVEBNÍ - STA...'!J38</f>
        <v>0</v>
      </c>
      <c r="AX64" s="88">
        <f>'D.1.SO.1.1 STAVEBNÍ - STA...'!J39</f>
        <v>0</v>
      </c>
      <c r="AY64" s="88">
        <f>'D.1.SO.1.1 STAVEBNÍ - STA...'!J40</f>
        <v>0</v>
      </c>
      <c r="AZ64" s="88">
        <f>'D.1.SO.1.1 STAVEBNÍ - STA...'!F37</f>
        <v>0</v>
      </c>
      <c r="BA64" s="88">
        <f>'D.1.SO.1.1 STAVEBNÍ - STA...'!F38</f>
        <v>0</v>
      </c>
      <c r="BB64" s="88">
        <f>'D.1.SO.1.1 STAVEBNÍ - STA...'!F39</f>
        <v>0</v>
      </c>
      <c r="BC64" s="88">
        <f>'D.1.SO.1.1 STAVEBNÍ - STA...'!F40</f>
        <v>0</v>
      </c>
      <c r="BD64" s="90">
        <f>'D.1.SO.1.1 STAVEBNÍ - STA...'!F41</f>
        <v>0</v>
      </c>
      <c r="BT64" s="28" t="s">
        <v>110</v>
      </c>
      <c r="BV64" s="28" t="s">
        <v>74</v>
      </c>
      <c r="BW64" s="28" t="s">
        <v>111</v>
      </c>
      <c r="BX64" s="28" t="s">
        <v>108</v>
      </c>
      <c r="CL64" s="28" t="s">
        <v>3</v>
      </c>
    </row>
    <row r="65" spans="1:91" s="4" customFormat="1" ht="23.25" customHeight="1">
      <c r="A65" s="91" t="s">
        <v>86</v>
      </c>
      <c r="B65" s="49"/>
      <c r="C65" s="10"/>
      <c r="D65" s="10"/>
      <c r="E65" s="10"/>
      <c r="F65" s="10"/>
      <c r="G65" s="311" t="s">
        <v>112</v>
      </c>
      <c r="H65" s="311"/>
      <c r="I65" s="311"/>
      <c r="J65" s="311"/>
      <c r="K65" s="311"/>
      <c r="L65" s="10"/>
      <c r="M65" s="311" t="s">
        <v>113</v>
      </c>
      <c r="N65" s="311"/>
      <c r="O65" s="311"/>
      <c r="P65" s="311"/>
      <c r="Q65" s="311"/>
      <c r="R65" s="311"/>
      <c r="S65" s="311"/>
      <c r="T65" s="311"/>
      <c r="U65" s="311"/>
      <c r="V65" s="311"/>
      <c r="W65" s="311"/>
      <c r="X65" s="311"/>
      <c r="Y65" s="311"/>
      <c r="Z65" s="311"/>
      <c r="AA65" s="311"/>
      <c r="AB65" s="311"/>
      <c r="AC65" s="311"/>
      <c r="AD65" s="311"/>
      <c r="AE65" s="311"/>
      <c r="AF65" s="311"/>
      <c r="AG65" s="336">
        <f>'D.1.SO.1.4 - ZDRAVOTNĚ TE...'!J34</f>
        <v>0</v>
      </c>
      <c r="AH65" s="337"/>
      <c r="AI65" s="337"/>
      <c r="AJ65" s="337"/>
      <c r="AK65" s="337"/>
      <c r="AL65" s="337"/>
      <c r="AM65" s="337"/>
      <c r="AN65" s="336">
        <f t="shared" si="0"/>
        <v>0</v>
      </c>
      <c r="AO65" s="337"/>
      <c r="AP65" s="337"/>
      <c r="AQ65" s="86" t="s">
        <v>84</v>
      </c>
      <c r="AR65" s="49"/>
      <c r="AS65" s="87">
        <v>0</v>
      </c>
      <c r="AT65" s="88">
        <f t="shared" si="1"/>
        <v>0</v>
      </c>
      <c r="AU65" s="89">
        <f>'D.1.SO.1.4 - ZDRAVOTNĚ TE...'!P103</f>
        <v>0</v>
      </c>
      <c r="AV65" s="88">
        <f>'D.1.SO.1.4 - ZDRAVOTNĚ TE...'!J37</f>
        <v>0</v>
      </c>
      <c r="AW65" s="88">
        <f>'D.1.SO.1.4 - ZDRAVOTNĚ TE...'!J38</f>
        <v>0</v>
      </c>
      <c r="AX65" s="88">
        <f>'D.1.SO.1.4 - ZDRAVOTNĚ TE...'!J39</f>
        <v>0</v>
      </c>
      <c r="AY65" s="88">
        <f>'D.1.SO.1.4 - ZDRAVOTNĚ TE...'!J40</f>
        <v>0</v>
      </c>
      <c r="AZ65" s="88">
        <f>'D.1.SO.1.4 - ZDRAVOTNĚ TE...'!F37</f>
        <v>0</v>
      </c>
      <c r="BA65" s="88">
        <f>'D.1.SO.1.4 - ZDRAVOTNĚ TE...'!F38</f>
        <v>0</v>
      </c>
      <c r="BB65" s="88">
        <f>'D.1.SO.1.4 - ZDRAVOTNĚ TE...'!F39</f>
        <v>0</v>
      </c>
      <c r="BC65" s="88">
        <f>'D.1.SO.1.4 - ZDRAVOTNĚ TE...'!F40</f>
        <v>0</v>
      </c>
      <c r="BD65" s="90">
        <f>'D.1.SO.1.4 - ZDRAVOTNĚ TE...'!F41</f>
        <v>0</v>
      </c>
      <c r="BT65" s="28" t="s">
        <v>110</v>
      </c>
      <c r="BV65" s="28" t="s">
        <v>74</v>
      </c>
      <c r="BW65" s="28" t="s">
        <v>114</v>
      </c>
      <c r="BX65" s="28" t="s">
        <v>108</v>
      </c>
      <c r="CL65" s="28" t="s">
        <v>3</v>
      </c>
    </row>
    <row r="66" spans="1:91" s="4" customFormat="1" ht="23.25" customHeight="1">
      <c r="A66" s="91" t="s">
        <v>86</v>
      </c>
      <c r="B66" s="49"/>
      <c r="C66" s="10"/>
      <c r="D66" s="10"/>
      <c r="E66" s="10"/>
      <c r="F66" s="10"/>
      <c r="G66" s="311" t="s">
        <v>115</v>
      </c>
      <c r="H66" s="311"/>
      <c r="I66" s="311"/>
      <c r="J66" s="311"/>
      <c r="K66" s="311"/>
      <c r="L66" s="10"/>
      <c r="M66" s="311" t="s">
        <v>116</v>
      </c>
      <c r="N66" s="311"/>
      <c r="O66" s="311"/>
      <c r="P66" s="311"/>
      <c r="Q66" s="311"/>
      <c r="R66" s="311"/>
      <c r="S66" s="311"/>
      <c r="T66" s="311"/>
      <c r="U66" s="311"/>
      <c r="V66" s="311"/>
      <c r="W66" s="311"/>
      <c r="X66" s="311"/>
      <c r="Y66" s="311"/>
      <c r="Z66" s="311"/>
      <c r="AA66" s="311"/>
      <c r="AB66" s="311"/>
      <c r="AC66" s="311"/>
      <c r="AD66" s="311"/>
      <c r="AE66" s="311"/>
      <c r="AF66" s="311"/>
      <c r="AG66" s="336">
        <f>'D.1.SO.1.5. - ELEKTROINST...'!J34</f>
        <v>0</v>
      </c>
      <c r="AH66" s="337"/>
      <c r="AI66" s="337"/>
      <c r="AJ66" s="337"/>
      <c r="AK66" s="337"/>
      <c r="AL66" s="337"/>
      <c r="AM66" s="337"/>
      <c r="AN66" s="336">
        <f t="shared" si="0"/>
        <v>0</v>
      </c>
      <c r="AO66" s="337"/>
      <c r="AP66" s="337"/>
      <c r="AQ66" s="86" t="s">
        <v>84</v>
      </c>
      <c r="AR66" s="49"/>
      <c r="AS66" s="87">
        <v>0</v>
      </c>
      <c r="AT66" s="88">
        <f t="shared" si="1"/>
        <v>0</v>
      </c>
      <c r="AU66" s="89">
        <f>'D.1.SO.1.5. - ELEKTROINST...'!P97</f>
        <v>0</v>
      </c>
      <c r="AV66" s="88">
        <f>'D.1.SO.1.5. - ELEKTROINST...'!J37</f>
        <v>0</v>
      </c>
      <c r="AW66" s="88">
        <f>'D.1.SO.1.5. - ELEKTROINST...'!J38</f>
        <v>0</v>
      </c>
      <c r="AX66" s="88">
        <f>'D.1.SO.1.5. - ELEKTROINST...'!J39</f>
        <v>0</v>
      </c>
      <c r="AY66" s="88">
        <f>'D.1.SO.1.5. - ELEKTROINST...'!J40</f>
        <v>0</v>
      </c>
      <c r="AZ66" s="88">
        <f>'D.1.SO.1.5. - ELEKTROINST...'!F37</f>
        <v>0</v>
      </c>
      <c r="BA66" s="88">
        <f>'D.1.SO.1.5. - ELEKTROINST...'!F38</f>
        <v>0</v>
      </c>
      <c r="BB66" s="88">
        <f>'D.1.SO.1.5. - ELEKTROINST...'!F39</f>
        <v>0</v>
      </c>
      <c r="BC66" s="88">
        <f>'D.1.SO.1.5. - ELEKTROINST...'!F40</f>
        <v>0</v>
      </c>
      <c r="BD66" s="90">
        <f>'D.1.SO.1.5. - ELEKTROINST...'!F41</f>
        <v>0</v>
      </c>
      <c r="BT66" s="28" t="s">
        <v>110</v>
      </c>
      <c r="BV66" s="28" t="s">
        <v>74</v>
      </c>
      <c r="BW66" s="28" t="s">
        <v>117</v>
      </c>
      <c r="BX66" s="28" t="s">
        <v>108</v>
      </c>
      <c r="CL66" s="28" t="s">
        <v>3</v>
      </c>
    </row>
    <row r="67" spans="1:91" s="4" customFormat="1" ht="16.5" customHeight="1">
      <c r="B67" s="49"/>
      <c r="C67" s="10"/>
      <c r="D67" s="10"/>
      <c r="E67" s="311" t="s">
        <v>118</v>
      </c>
      <c r="F67" s="311"/>
      <c r="G67" s="311"/>
      <c r="H67" s="311"/>
      <c r="I67" s="311"/>
      <c r="J67" s="10"/>
      <c r="K67" s="311" t="s">
        <v>119</v>
      </c>
      <c r="L67" s="311"/>
      <c r="M67" s="311"/>
      <c r="N67" s="311"/>
      <c r="O67" s="311"/>
      <c r="P67" s="311"/>
      <c r="Q67" s="311"/>
      <c r="R67" s="311"/>
      <c r="S67" s="311"/>
      <c r="T67" s="311"/>
      <c r="U67" s="311"/>
      <c r="V67" s="311"/>
      <c r="W67" s="311"/>
      <c r="X67" s="311"/>
      <c r="Y67" s="311"/>
      <c r="Z67" s="311"/>
      <c r="AA67" s="311"/>
      <c r="AB67" s="311"/>
      <c r="AC67" s="311"/>
      <c r="AD67" s="311"/>
      <c r="AE67" s="311"/>
      <c r="AF67" s="311"/>
      <c r="AG67" s="338">
        <f>ROUND(SUM(AG68:AG69),2)</f>
        <v>0</v>
      </c>
      <c r="AH67" s="337"/>
      <c r="AI67" s="337"/>
      <c r="AJ67" s="337"/>
      <c r="AK67" s="337"/>
      <c r="AL67" s="337"/>
      <c r="AM67" s="337"/>
      <c r="AN67" s="336">
        <f t="shared" si="0"/>
        <v>0</v>
      </c>
      <c r="AO67" s="337"/>
      <c r="AP67" s="337"/>
      <c r="AQ67" s="86" t="s">
        <v>84</v>
      </c>
      <c r="AR67" s="49"/>
      <c r="AS67" s="87">
        <f>ROUND(SUM(AS68:AS69),2)</f>
        <v>0</v>
      </c>
      <c r="AT67" s="88">
        <f t="shared" si="1"/>
        <v>0</v>
      </c>
      <c r="AU67" s="89">
        <f>ROUND(SUM(AU68:AU69),5)</f>
        <v>0</v>
      </c>
      <c r="AV67" s="88">
        <f>ROUND(AZ67*L29,2)</f>
        <v>0</v>
      </c>
      <c r="AW67" s="88">
        <f>ROUND(BA67*L30,2)</f>
        <v>0</v>
      </c>
      <c r="AX67" s="88">
        <f>ROUND(BB67*L29,2)</f>
        <v>0</v>
      </c>
      <c r="AY67" s="88">
        <f>ROUND(BC67*L30,2)</f>
        <v>0</v>
      </c>
      <c r="AZ67" s="88">
        <f>ROUND(SUM(AZ68:AZ69),2)</f>
        <v>0</v>
      </c>
      <c r="BA67" s="88">
        <f>ROUND(SUM(BA68:BA69),2)</f>
        <v>0</v>
      </c>
      <c r="BB67" s="88">
        <f>ROUND(SUM(BB68:BB69),2)</f>
        <v>0</v>
      </c>
      <c r="BC67" s="88">
        <f>ROUND(SUM(BC68:BC69),2)</f>
        <v>0</v>
      </c>
      <c r="BD67" s="90">
        <f>ROUND(SUM(BD68:BD69),2)</f>
        <v>0</v>
      </c>
      <c r="BS67" s="28" t="s">
        <v>71</v>
      </c>
      <c r="BT67" s="28" t="s">
        <v>81</v>
      </c>
      <c r="BU67" s="28" t="s">
        <v>73</v>
      </c>
      <c r="BV67" s="28" t="s">
        <v>74</v>
      </c>
      <c r="BW67" s="28" t="s">
        <v>120</v>
      </c>
      <c r="BX67" s="28" t="s">
        <v>80</v>
      </c>
      <c r="CL67" s="28" t="s">
        <v>3</v>
      </c>
    </row>
    <row r="68" spans="1:91" s="4" customFormat="1" ht="16.5" customHeight="1">
      <c r="A68" s="91" t="s">
        <v>86</v>
      </c>
      <c r="B68" s="49"/>
      <c r="C68" s="10"/>
      <c r="D68" s="10"/>
      <c r="E68" s="10"/>
      <c r="F68" s="311" t="s">
        <v>121</v>
      </c>
      <c r="G68" s="311"/>
      <c r="H68" s="311"/>
      <c r="I68" s="311"/>
      <c r="J68" s="311"/>
      <c r="K68" s="10"/>
      <c r="L68" s="311" t="s">
        <v>122</v>
      </c>
      <c r="M68" s="311"/>
      <c r="N68" s="311"/>
      <c r="O68" s="311"/>
      <c r="P68" s="311"/>
      <c r="Q68" s="311"/>
      <c r="R68" s="311"/>
      <c r="S68" s="311"/>
      <c r="T68" s="311"/>
      <c r="U68" s="311"/>
      <c r="V68" s="311"/>
      <c r="W68" s="311"/>
      <c r="X68" s="311"/>
      <c r="Y68" s="311"/>
      <c r="Z68" s="311"/>
      <c r="AA68" s="311"/>
      <c r="AB68" s="311"/>
      <c r="AC68" s="311"/>
      <c r="AD68" s="311"/>
      <c r="AE68" s="311"/>
      <c r="AF68" s="311"/>
      <c r="AG68" s="336">
        <f>'D.2.1. - TECHNOLOGICKÁ ČÁ...'!J34</f>
        <v>0</v>
      </c>
      <c r="AH68" s="337"/>
      <c r="AI68" s="337"/>
      <c r="AJ68" s="337"/>
      <c r="AK68" s="337"/>
      <c r="AL68" s="337"/>
      <c r="AM68" s="337"/>
      <c r="AN68" s="336">
        <f t="shared" si="0"/>
        <v>0</v>
      </c>
      <c r="AO68" s="337"/>
      <c r="AP68" s="337"/>
      <c r="AQ68" s="86" t="s">
        <v>84</v>
      </c>
      <c r="AR68" s="49"/>
      <c r="AS68" s="87">
        <v>0</v>
      </c>
      <c r="AT68" s="88">
        <f t="shared" si="1"/>
        <v>0</v>
      </c>
      <c r="AU68" s="89">
        <f>'D.2.1. - TECHNOLOGICKÁ ČÁ...'!P107</f>
        <v>0</v>
      </c>
      <c r="AV68" s="88">
        <f>'D.2.1. - TECHNOLOGICKÁ ČÁ...'!J37</f>
        <v>0</v>
      </c>
      <c r="AW68" s="88">
        <f>'D.2.1. - TECHNOLOGICKÁ ČÁ...'!J38</f>
        <v>0</v>
      </c>
      <c r="AX68" s="88">
        <f>'D.2.1. - TECHNOLOGICKÁ ČÁ...'!J39</f>
        <v>0</v>
      </c>
      <c r="AY68" s="88">
        <f>'D.2.1. - TECHNOLOGICKÁ ČÁ...'!J40</f>
        <v>0</v>
      </c>
      <c r="AZ68" s="88">
        <f>'D.2.1. - TECHNOLOGICKÁ ČÁ...'!F37</f>
        <v>0</v>
      </c>
      <c r="BA68" s="88">
        <f>'D.2.1. - TECHNOLOGICKÁ ČÁ...'!F38</f>
        <v>0</v>
      </c>
      <c r="BB68" s="88">
        <f>'D.2.1. - TECHNOLOGICKÁ ČÁ...'!F39</f>
        <v>0</v>
      </c>
      <c r="BC68" s="88">
        <f>'D.2.1. - TECHNOLOGICKÁ ČÁ...'!F40</f>
        <v>0</v>
      </c>
      <c r="BD68" s="90">
        <f>'D.2.1. - TECHNOLOGICKÁ ČÁ...'!F41</f>
        <v>0</v>
      </c>
      <c r="BT68" s="28" t="s">
        <v>89</v>
      </c>
      <c r="BV68" s="28" t="s">
        <v>74</v>
      </c>
      <c r="BW68" s="28" t="s">
        <v>123</v>
      </c>
      <c r="BX68" s="28" t="s">
        <v>120</v>
      </c>
      <c r="CL68" s="28" t="s">
        <v>3</v>
      </c>
    </row>
    <row r="69" spans="1:91" s="4" customFormat="1" ht="16.5" customHeight="1">
      <c r="A69" s="91" t="s">
        <v>86</v>
      </c>
      <c r="B69" s="49"/>
      <c r="C69" s="10"/>
      <c r="D69" s="10"/>
      <c r="E69" s="10"/>
      <c r="F69" s="311" t="s">
        <v>124</v>
      </c>
      <c r="G69" s="311"/>
      <c r="H69" s="311"/>
      <c r="I69" s="311"/>
      <c r="J69" s="311"/>
      <c r="K69" s="10"/>
      <c r="L69" s="311" t="s">
        <v>125</v>
      </c>
      <c r="M69" s="311"/>
      <c r="N69" s="311"/>
      <c r="O69" s="311"/>
      <c r="P69" s="311"/>
      <c r="Q69" s="311"/>
      <c r="R69" s="311"/>
      <c r="S69" s="311"/>
      <c r="T69" s="311"/>
      <c r="U69" s="311"/>
      <c r="V69" s="311"/>
      <c r="W69" s="311"/>
      <c r="X69" s="311"/>
      <c r="Y69" s="311"/>
      <c r="Z69" s="311"/>
      <c r="AA69" s="311"/>
      <c r="AB69" s="311"/>
      <c r="AC69" s="311"/>
      <c r="AD69" s="311"/>
      <c r="AE69" s="311"/>
      <c r="AF69" s="311"/>
      <c r="AG69" s="336">
        <f>'D.2.2. - ELEKTROTECHNICKÁ...'!J34</f>
        <v>0</v>
      </c>
      <c r="AH69" s="337"/>
      <c r="AI69" s="337"/>
      <c r="AJ69" s="337"/>
      <c r="AK69" s="337"/>
      <c r="AL69" s="337"/>
      <c r="AM69" s="337"/>
      <c r="AN69" s="336">
        <f t="shared" si="0"/>
        <v>0</v>
      </c>
      <c r="AO69" s="337"/>
      <c r="AP69" s="337"/>
      <c r="AQ69" s="86" t="s">
        <v>84</v>
      </c>
      <c r="AR69" s="49"/>
      <c r="AS69" s="87">
        <v>0</v>
      </c>
      <c r="AT69" s="88">
        <f t="shared" si="1"/>
        <v>0</v>
      </c>
      <c r="AU69" s="89">
        <f>'D.2.2. - ELEKTROTECHNICKÁ...'!P100</f>
        <v>0</v>
      </c>
      <c r="AV69" s="88">
        <f>'D.2.2. - ELEKTROTECHNICKÁ...'!J37</f>
        <v>0</v>
      </c>
      <c r="AW69" s="88">
        <f>'D.2.2. - ELEKTROTECHNICKÁ...'!J38</f>
        <v>0</v>
      </c>
      <c r="AX69" s="88">
        <f>'D.2.2. - ELEKTROTECHNICKÁ...'!J39</f>
        <v>0</v>
      </c>
      <c r="AY69" s="88">
        <f>'D.2.2. - ELEKTROTECHNICKÁ...'!J40</f>
        <v>0</v>
      </c>
      <c r="AZ69" s="88">
        <f>'D.2.2. - ELEKTROTECHNICKÁ...'!F37</f>
        <v>0</v>
      </c>
      <c r="BA69" s="88">
        <f>'D.2.2. - ELEKTROTECHNICKÁ...'!F38</f>
        <v>0</v>
      </c>
      <c r="BB69" s="88">
        <f>'D.2.2. - ELEKTROTECHNICKÁ...'!F39</f>
        <v>0</v>
      </c>
      <c r="BC69" s="88">
        <f>'D.2.2. - ELEKTROTECHNICKÁ...'!F40</f>
        <v>0</v>
      </c>
      <c r="BD69" s="90">
        <f>'D.2.2. - ELEKTROTECHNICKÁ...'!F41</f>
        <v>0</v>
      </c>
      <c r="BT69" s="28" t="s">
        <v>89</v>
      </c>
      <c r="BV69" s="28" t="s">
        <v>74</v>
      </c>
      <c r="BW69" s="28" t="s">
        <v>126</v>
      </c>
      <c r="BX69" s="28" t="s">
        <v>120</v>
      </c>
      <c r="CL69" s="28" t="s">
        <v>3</v>
      </c>
    </row>
    <row r="70" spans="1:91" s="7" customFormat="1" ht="16.5" customHeight="1">
      <c r="B70" s="77"/>
      <c r="C70" s="78"/>
      <c r="D70" s="310" t="s">
        <v>127</v>
      </c>
      <c r="E70" s="310"/>
      <c r="F70" s="310"/>
      <c r="G70" s="310"/>
      <c r="H70" s="310"/>
      <c r="I70" s="79"/>
      <c r="J70" s="310" t="s">
        <v>128</v>
      </c>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40">
        <f>ROUND(AG71,2)</f>
        <v>0</v>
      </c>
      <c r="AH70" s="341"/>
      <c r="AI70" s="341"/>
      <c r="AJ70" s="341"/>
      <c r="AK70" s="341"/>
      <c r="AL70" s="341"/>
      <c r="AM70" s="341"/>
      <c r="AN70" s="345">
        <f t="shared" si="0"/>
        <v>0</v>
      </c>
      <c r="AO70" s="341"/>
      <c r="AP70" s="341"/>
      <c r="AQ70" s="80" t="s">
        <v>78</v>
      </c>
      <c r="AR70" s="77"/>
      <c r="AS70" s="81">
        <f>ROUND(AS71,2)</f>
        <v>0</v>
      </c>
      <c r="AT70" s="82">
        <f t="shared" si="1"/>
        <v>0</v>
      </c>
      <c r="AU70" s="83">
        <f>ROUND(AU71,5)</f>
        <v>0</v>
      </c>
      <c r="AV70" s="82">
        <f>ROUND(AZ70*L29,2)</f>
        <v>0</v>
      </c>
      <c r="AW70" s="82">
        <f>ROUND(BA70*L30,2)</f>
        <v>0</v>
      </c>
      <c r="AX70" s="82">
        <f>ROUND(BB70*L29,2)</f>
        <v>0</v>
      </c>
      <c r="AY70" s="82">
        <f>ROUND(BC70*L30,2)</f>
        <v>0</v>
      </c>
      <c r="AZ70" s="82">
        <f>ROUND(AZ71,2)</f>
        <v>0</v>
      </c>
      <c r="BA70" s="82">
        <f>ROUND(BA71,2)</f>
        <v>0</v>
      </c>
      <c r="BB70" s="82">
        <f>ROUND(BB71,2)</f>
        <v>0</v>
      </c>
      <c r="BC70" s="82">
        <f>ROUND(BC71,2)</f>
        <v>0</v>
      </c>
      <c r="BD70" s="84">
        <f>ROUND(BD71,2)</f>
        <v>0</v>
      </c>
      <c r="BS70" s="85" t="s">
        <v>71</v>
      </c>
      <c r="BT70" s="85" t="s">
        <v>79</v>
      </c>
      <c r="BU70" s="85" t="s">
        <v>73</v>
      </c>
      <c r="BV70" s="85" t="s">
        <v>74</v>
      </c>
      <c r="BW70" s="85" t="s">
        <v>129</v>
      </c>
      <c r="BX70" s="85" t="s">
        <v>5</v>
      </c>
      <c r="CL70" s="85" t="s">
        <v>3</v>
      </c>
      <c r="CM70" s="85" t="s">
        <v>81</v>
      </c>
    </row>
    <row r="71" spans="1:91" s="4" customFormat="1" ht="16.5" customHeight="1">
      <c r="A71" s="91" t="s">
        <v>86</v>
      </c>
      <c r="B71" s="49"/>
      <c r="C71" s="10"/>
      <c r="D71" s="10"/>
      <c r="E71" s="311" t="s">
        <v>130</v>
      </c>
      <c r="F71" s="311"/>
      <c r="G71" s="311"/>
      <c r="H71" s="311"/>
      <c r="I71" s="311"/>
      <c r="J71" s="10"/>
      <c r="K71" s="311" t="s">
        <v>128</v>
      </c>
      <c r="L71" s="311"/>
      <c r="M71" s="311"/>
      <c r="N71" s="311"/>
      <c r="O71" s="311"/>
      <c r="P71" s="311"/>
      <c r="Q71" s="311"/>
      <c r="R71" s="311"/>
      <c r="S71" s="311"/>
      <c r="T71" s="311"/>
      <c r="U71" s="311"/>
      <c r="V71" s="311"/>
      <c r="W71" s="311"/>
      <c r="X71" s="311"/>
      <c r="Y71" s="311"/>
      <c r="Z71" s="311"/>
      <c r="AA71" s="311"/>
      <c r="AB71" s="311"/>
      <c r="AC71" s="311"/>
      <c r="AD71" s="311"/>
      <c r="AE71" s="311"/>
      <c r="AF71" s="311"/>
      <c r="AG71" s="336">
        <f>'021 - PŘÍPOJKY SPLAŠKOVÉ ...'!J32</f>
        <v>0</v>
      </c>
      <c r="AH71" s="337"/>
      <c r="AI71" s="337"/>
      <c r="AJ71" s="337"/>
      <c r="AK71" s="337"/>
      <c r="AL71" s="337"/>
      <c r="AM71" s="337"/>
      <c r="AN71" s="336">
        <f t="shared" si="0"/>
        <v>0</v>
      </c>
      <c r="AO71" s="337"/>
      <c r="AP71" s="337"/>
      <c r="AQ71" s="86" t="s">
        <v>84</v>
      </c>
      <c r="AR71" s="49"/>
      <c r="AS71" s="92">
        <v>0</v>
      </c>
      <c r="AT71" s="93">
        <f t="shared" si="1"/>
        <v>0</v>
      </c>
      <c r="AU71" s="94">
        <f>'021 - PŘÍPOJKY SPLAŠKOVÉ ...'!P99</f>
        <v>0</v>
      </c>
      <c r="AV71" s="93">
        <f>'021 - PŘÍPOJKY SPLAŠKOVÉ ...'!J35</f>
        <v>0</v>
      </c>
      <c r="AW71" s="93">
        <f>'021 - PŘÍPOJKY SPLAŠKOVÉ ...'!J36</f>
        <v>0</v>
      </c>
      <c r="AX71" s="93">
        <f>'021 - PŘÍPOJKY SPLAŠKOVÉ ...'!J37</f>
        <v>0</v>
      </c>
      <c r="AY71" s="93">
        <f>'021 - PŘÍPOJKY SPLAŠKOVÉ ...'!J38</f>
        <v>0</v>
      </c>
      <c r="AZ71" s="93">
        <f>'021 - PŘÍPOJKY SPLAŠKOVÉ ...'!F35</f>
        <v>0</v>
      </c>
      <c r="BA71" s="93">
        <f>'021 - PŘÍPOJKY SPLAŠKOVÉ ...'!F36</f>
        <v>0</v>
      </c>
      <c r="BB71" s="93">
        <f>'021 - PŘÍPOJKY SPLAŠKOVÉ ...'!F37</f>
        <v>0</v>
      </c>
      <c r="BC71" s="93">
        <f>'021 - PŘÍPOJKY SPLAŠKOVÉ ...'!F38</f>
        <v>0</v>
      </c>
      <c r="BD71" s="95">
        <f>'021 - PŘÍPOJKY SPLAŠKOVÉ ...'!F39</f>
        <v>0</v>
      </c>
      <c r="BT71" s="28" t="s">
        <v>81</v>
      </c>
      <c r="BV71" s="28" t="s">
        <v>74</v>
      </c>
      <c r="BW71" s="28" t="s">
        <v>131</v>
      </c>
      <c r="BX71" s="28" t="s">
        <v>129</v>
      </c>
      <c r="CL71" s="28" t="s">
        <v>3</v>
      </c>
    </row>
    <row r="72" spans="1:91" s="2" customFormat="1" ht="30" customHeight="1">
      <c r="A72" s="35"/>
      <c r="B72" s="36"/>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6"/>
      <c r="AS72" s="35"/>
      <c r="AT72" s="35"/>
      <c r="AU72" s="35"/>
      <c r="AV72" s="35"/>
      <c r="AW72" s="35"/>
      <c r="AX72" s="35"/>
      <c r="AY72" s="35"/>
      <c r="AZ72" s="35"/>
      <c r="BA72" s="35"/>
      <c r="BB72" s="35"/>
      <c r="BC72" s="35"/>
      <c r="BD72" s="35"/>
      <c r="BE72" s="35"/>
    </row>
    <row r="73" spans="1:91" s="2" customFormat="1" ht="6.9" customHeight="1">
      <c r="A73" s="35"/>
      <c r="B73" s="45"/>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36"/>
      <c r="AS73" s="35"/>
      <c r="AT73" s="35"/>
      <c r="AU73" s="35"/>
      <c r="AV73" s="35"/>
      <c r="AW73" s="35"/>
      <c r="AX73" s="35"/>
      <c r="AY73" s="35"/>
      <c r="AZ73" s="35"/>
      <c r="BA73" s="35"/>
      <c r="BB73" s="35"/>
      <c r="BC73" s="35"/>
      <c r="BD73" s="35"/>
      <c r="BE73" s="35"/>
    </row>
  </sheetData>
  <mergeCells count="106">
    <mergeCell ref="AN69:AP69"/>
    <mergeCell ref="AG69:AM69"/>
    <mergeCell ref="AN70:AP70"/>
    <mergeCell ref="AG70:AM70"/>
    <mergeCell ref="AN71:AP71"/>
    <mergeCell ref="AG71:AM71"/>
    <mergeCell ref="AN54:AP54"/>
    <mergeCell ref="AS49:AT51"/>
    <mergeCell ref="AN65:AP65"/>
    <mergeCell ref="AG65:AM65"/>
    <mergeCell ref="AN66:AP66"/>
    <mergeCell ref="AG66:AM66"/>
    <mergeCell ref="AN67:AP67"/>
    <mergeCell ref="AG67:AM67"/>
    <mergeCell ref="AN68:AP68"/>
    <mergeCell ref="AG68:AM68"/>
    <mergeCell ref="AR2:BE2"/>
    <mergeCell ref="AG57:AM57"/>
    <mergeCell ref="AG62:AM62"/>
    <mergeCell ref="AG52:AM52"/>
    <mergeCell ref="AG60:AM60"/>
    <mergeCell ref="AG61:AM61"/>
    <mergeCell ref="AG59:AM59"/>
    <mergeCell ref="AG63:AM63"/>
    <mergeCell ref="AG64:AM64"/>
    <mergeCell ref="AG56:AM56"/>
    <mergeCell ref="AG58:AM58"/>
    <mergeCell ref="AG55:AM55"/>
    <mergeCell ref="AM47:AN47"/>
    <mergeCell ref="AM49:AP49"/>
    <mergeCell ref="AM50:AP50"/>
    <mergeCell ref="AN63:AP63"/>
    <mergeCell ref="AN62:AP62"/>
    <mergeCell ref="AN61:AP61"/>
    <mergeCell ref="AN57:AP57"/>
    <mergeCell ref="AN60:AP60"/>
    <mergeCell ref="AN55:AP55"/>
    <mergeCell ref="AN59:AP59"/>
    <mergeCell ref="AN56:AP56"/>
    <mergeCell ref="AN64:AP64"/>
    <mergeCell ref="W31:AE31"/>
    <mergeCell ref="L32:P32"/>
    <mergeCell ref="W32:AE32"/>
    <mergeCell ref="AK32:AO32"/>
    <mergeCell ref="L33:P33"/>
    <mergeCell ref="W33:AE33"/>
    <mergeCell ref="AK33:AO33"/>
    <mergeCell ref="AK35:AO35"/>
    <mergeCell ref="X35:AB35"/>
    <mergeCell ref="F69:J69"/>
    <mergeCell ref="L69:AF69"/>
    <mergeCell ref="D70:H70"/>
    <mergeCell ref="J70:AF70"/>
    <mergeCell ref="E71:I71"/>
    <mergeCell ref="K71:AF71"/>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L45:AO45"/>
    <mergeCell ref="M64:AF64"/>
    <mergeCell ref="G65:K65"/>
    <mergeCell ref="M65:AF65"/>
    <mergeCell ref="G66:K66"/>
    <mergeCell ref="M66:AF66"/>
    <mergeCell ref="E67:I67"/>
    <mergeCell ref="K67:AF67"/>
    <mergeCell ref="F68:J68"/>
    <mergeCell ref="L68:AF68"/>
    <mergeCell ref="AN52:AP52"/>
    <mergeCell ref="AN58:AP58"/>
    <mergeCell ref="G64:K64"/>
    <mergeCell ref="I52:AF52"/>
    <mergeCell ref="J55:AF55"/>
    <mergeCell ref="K62:AF62"/>
    <mergeCell ref="K56:AF56"/>
    <mergeCell ref="L58:AF58"/>
    <mergeCell ref="L60:AF60"/>
    <mergeCell ref="L61:AF61"/>
    <mergeCell ref="L63:AF63"/>
    <mergeCell ref="L59:AF59"/>
    <mergeCell ref="L57:AF57"/>
    <mergeCell ref="C52:G52"/>
    <mergeCell ref="D55:H55"/>
    <mergeCell ref="E62:I62"/>
    <mergeCell ref="E56:I56"/>
    <mergeCell ref="F63:J63"/>
    <mergeCell ref="F58:J58"/>
    <mergeCell ref="F61:J61"/>
    <mergeCell ref="F60:J60"/>
    <mergeCell ref="F57:J57"/>
    <mergeCell ref="F59:J59"/>
  </mergeCells>
  <hyperlinks>
    <hyperlink ref="A57" location="'D.1.IO.1a - VENKOVNÍ KANA...'!C2" display="/" xr:uid="{00000000-0004-0000-0000-000000000000}"/>
    <hyperlink ref="A58" location="'D.1.IO.1b - ČOV A ZATRUBNĚNÍ'!C2" display="/" xr:uid="{00000000-0004-0000-0000-000001000000}"/>
    <hyperlink ref="A59" location="'D.1.IO.2. - PŘÍPOJKA NN'!C2" display="/" xr:uid="{00000000-0004-0000-0000-000002000000}"/>
    <hyperlink ref="A60" location="'D.1.IO.3. - VODOVODNÍ PŘÍ...'!C2" display="/" xr:uid="{00000000-0004-0000-0000-000003000000}"/>
    <hyperlink ref="A61" location="'D.1.IO.4. - ZPEVNĚNÉ PLOC...'!C2" display="/" xr:uid="{00000000-0004-0000-0000-000004000000}"/>
    <hyperlink ref="A64" location="'D.1.SO.1.1 STAVEBNÍ - STA...'!C2" display="/" xr:uid="{00000000-0004-0000-0000-000005000000}"/>
    <hyperlink ref="A65" location="'D.1.SO.1.4 - ZDRAVOTNĚ TE...'!C2" display="/" xr:uid="{00000000-0004-0000-0000-000006000000}"/>
    <hyperlink ref="A66" location="'D.1.SO.1.5. - ELEKTROINST...'!C2" display="/" xr:uid="{00000000-0004-0000-0000-000007000000}"/>
    <hyperlink ref="A68" location="'D.2.1. - TECHNOLOGICKÁ ČÁ...'!C2" display="/" xr:uid="{00000000-0004-0000-0000-000008000000}"/>
    <hyperlink ref="A69" location="'D.2.2. - ELEKTROTECHNICKÁ...'!C2" display="/" xr:uid="{00000000-0004-0000-0000-000009000000}"/>
    <hyperlink ref="A71" location="'021 - PŘÍPOJKY SPLAŠKOVÉ ...'!C2" display="/" xr:uid="{00000000-0004-0000-0000-00000A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757"/>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90</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136</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138</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ROUND(J106,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ROUND((SUM(BE106:BE756)),  2)</f>
        <v>0</v>
      </c>
      <c r="G37" s="35"/>
      <c r="H37" s="35"/>
      <c r="I37" s="104">
        <v>0.21</v>
      </c>
      <c r="J37" s="103">
        <f>ROUND(((SUM(BE106:BE756))*I37),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ROUND((SUM(BF106:BF756)),  2)</f>
        <v>0</v>
      </c>
      <c r="G38" s="35"/>
      <c r="H38" s="35"/>
      <c r="I38" s="104">
        <v>0.15</v>
      </c>
      <c r="J38" s="103">
        <f>ROUND(((SUM(BF106:BF756))*I38),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ROUND((SUM(BG106:BG756)),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ROUND((SUM(BH106:BH756)),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ROUND((SUM(BI106:BI756)),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136</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D.1.IO.1a - VENKOVNÍ KANALIZACE</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J106</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J107</f>
        <v>0</v>
      </c>
      <c r="L68" s="114"/>
    </row>
    <row r="69" spans="1:47" s="10" customFormat="1" ht="19.95" customHeight="1">
      <c r="B69" s="118"/>
      <c r="D69" s="119" t="s">
        <v>144</v>
      </c>
      <c r="E69" s="120"/>
      <c r="F69" s="120"/>
      <c r="G69" s="120"/>
      <c r="H69" s="120"/>
      <c r="I69" s="120"/>
      <c r="J69" s="121">
        <f>J108</f>
        <v>0</v>
      </c>
      <c r="L69" s="118"/>
    </row>
    <row r="70" spans="1:47" s="10" customFormat="1" ht="19.95" customHeight="1">
      <c r="B70" s="118"/>
      <c r="D70" s="119" t="s">
        <v>145</v>
      </c>
      <c r="E70" s="120"/>
      <c r="F70" s="120"/>
      <c r="G70" s="120"/>
      <c r="H70" s="120"/>
      <c r="I70" s="120"/>
      <c r="J70" s="121">
        <f>J574</f>
        <v>0</v>
      </c>
      <c r="L70" s="118"/>
    </row>
    <row r="71" spans="1:47" s="10" customFormat="1" ht="19.95" customHeight="1">
      <c r="B71" s="118"/>
      <c r="D71" s="119" t="s">
        <v>146</v>
      </c>
      <c r="E71" s="120"/>
      <c r="F71" s="120"/>
      <c r="G71" s="120"/>
      <c r="H71" s="120"/>
      <c r="I71" s="120"/>
      <c r="J71" s="121">
        <f>J578</f>
        <v>0</v>
      </c>
      <c r="L71" s="118"/>
    </row>
    <row r="72" spans="1:47" s="10" customFormat="1" ht="19.95" customHeight="1">
      <c r="B72" s="118"/>
      <c r="D72" s="119" t="s">
        <v>147</v>
      </c>
      <c r="E72" s="120"/>
      <c r="F72" s="120"/>
      <c r="G72" s="120"/>
      <c r="H72" s="120"/>
      <c r="I72" s="120"/>
      <c r="J72" s="121">
        <f>J600</f>
        <v>0</v>
      </c>
      <c r="L72" s="118"/>
    </row>
    <row r="73" spans="1:47" s="10" customFormat="1" ht="19.95" customHeight="1">
      <c r="B73" s="118"/>
      <c r="D73" s="119" t="s">
        <v>148</v>
      </c>
      <c r="E73" s="120"/>
      <c r="F73" s="120"/>
      <c r="G73" s="120"/>
      <c r="H73" s="120"/>
      <c r="I73" s="120"/>
      <c r="J73" s="121">
        <f>J618</f>
        <v>0</v>
      </c>
      <c r="L73" s="118"/>
    </row>
    <row r="74" spans="1:47" s="10" customFormat="1" ht="19.95" customHeight="1">
      <c r="B74" s="118"/>
      <c r="D74" s="119" t="s">
        <v>149</v>
      </c>
      <c r="E74" s="120"/>
      <c r="F74" s="120"/>
      <c r="G74" s="120"/>
      <c r="H74" s="120"/>
      <c r="I74" s="120"/>
      <c r="J74" s="121">
        <f>J699</f>
        <v>0</v>
      </c>
      <c r="L74" s="118"/>
    </row>
    <row r="75" spans="1:47" s="10" customFormat="1" ht="19.95" customHeight="1">
      <c r="B75" s="118"/>
      <c r="D75" s="119" t="s">
        <v>150</v>
      </c>
      <c r="E75" s="120"/>
      <c r="F75" s="120"/>
      <c r="G75" s="120"/>
      <c r="H75" s="120"/>
      <c r="I75" s="120"/>
      <c r="J75" s="121">
        <f>J716</f>
        <v>0</v>
      </c>
      <c r="L75" s="118"/>
    </row>
    <row r="76" spans="1:47" s="10" customFormat="1" ht="19.95" customHeight="1">
      <c r="B76" s="118"/>
      <c r="D76" s="119" t="s">
        <v>151</v>
      </c>
      <c r="E76" s="120"/>
      <c r="F76" s="120"/>
      <c r="G76" s="120"/>
      <c r="H76" s="120"/>
      <c r="I76" s="120"/>
      <c r="J76" s="121">
        <f>J732</f>
        <v>0</v>
      </c>
      <c r="L76" s="118"/>
    </row>
    <row r="77" spans="1:47" s="9" customFormat="1" ht="24.9" customHeight="1">
      <c r="B77" s="114"/>
      <c r="D77" s="115" t="s">
        <v>152</v>
      </c>
      <c r="E77" s="116"/>
      <c r="F77" s="116"/>
      <c r="G77" s="116"/>
      <c r="H77" s="116"/>
      <c r="I77" s="116"/>
      <c r="J77" s="117">
        <f>J743</f>
        <v>0</v>
      </c>
      <c r="L77" s="114"/>
    </row>
    <row r="78" spans="1:47" s="10" customFormat="1" ht="19.95" customHeight="1">
      <c r="B78" s="118"/>
      <c r="D78" s="119" t="s">
        <v>153</v>
      </c>
      <c r="E78" s="120"/>
      <c r="F78" s="120"/>
      <c r="G78" s="120"/>
      <c r="H78" s="120"/>
      <c r="I78" s="120"/>
      <c r="J78" s="121">
        <f>J744</f>
        <v>0</v>
      </c>
      <c r="L78" s="118"/>
    </row>
    <row r="79" spans="1:47" s="10" customFormat="1" ht="19.95" customHeight="1">
      <c r="B79" s="118"/>
      <c r="D79" s="119" t="s">
        <v>154</v>
      </c>
      <c r="E79" s="120"/>
      <c r="F79" s="120"/>
      <c r="G79" s="120"/>
      <c r="H79" s="120"/>
      <c r="I79" s="120"/>
      <c r="J79" s="121">
        <f>J747</f>
        <v>0</v>
      </c>
      <c r="L79" s="118"/>
    </row>
    <row r="80" spans="1:47" s="10" customFormat="1" ht="19.95" customHeight="1">
      <c r="B80" s="118"/>
      <c r="D80" s="119" t="s">
        <v>155</v>
      </c>
      <c r="E80" s="120"/>
      <c r="F80" s="120"/>
      <c r="G80" s="120"/>
      <c r="H80" s="120"/>
      <c r="I80" s="120"/>
      <c r="J80" s="121">
        <f>J749</f>
        <v>0</v>
      </c>
      <c r="L80" s="118"/>
    </row>
    <row r="81" spans="1:31" s="10" customFormat="1" ht="19.95" customHeight="1">
      <c r="B81" s="118"/>
      <c r="D81" s="119" t="s">
        <v>156</v>
      </c>
      <c r="E81" s="120"/>
      <c r="F81" s="120"/>
      <c r="G81" s="120"/>
      <c r="H81" s="120"/>
      <c r="I81" s="120"/>
      <c r="J81" s="121">
        <f>J752</f>
        <v>0</v>
      </c>
      <c r="L81" s="118"/>
    </row>
    <row r="82" spans="1:31" s="10" customFormat="1" ht="19.95" customHeight="1">
      <c r="B82" s="118"/>
      <c r="D82" s="119" t="s">
        <v>157</v>
      </c>
      <c r="E82" s="120"/>
      <c r="F82" s="120"/>
      <c r="G82" s="120"/>
      <c r="H82" s="120"/>
      <c r="I82" s="120"/>
      <c r="J82" s="121">
        <f>J755</f>
        <v>0</v>
      </c>
      <c r="L82" s="118"/>
    </row>
    <row r="83" spans="1:31" s="2" customFormat="1" ht="21.75" customHeight="1">
      <c r="A83" s="35"/>
      <c r="B83" s="36"/>
      <c r="C83" s="35"/>
      <c r="D83" s="35"/>
      <c r="E83" s="35"/>
      <c r="F83" s="35"/>
      <c r="G83" s="35"/>
      <c r="H83" s="35"/>
      <c r="I83" s="35"/>
      <c r="J83" s="35"/>
      <c r="K83" s="35"/>
      <c r="L83" s="98"/>
      <c r="S83" s="35"/>
      <c r="T83" s="35"/>
      <c r="U83" s="35"/>
      <c r="V83" s="35"/>
      <c r="W83" s="35"/>
      <c r="X83" s="35"/>
      <c r="Y83" s="35"/>
      <c r="Z83" s="35"/>
      <c r="AA83" s="35"/>
      <c r="AB83" s="35"/>
      <c r="AC83" s="35"/>
      <c r="AD83" s="35"/>
      <c r="AE83" s="35"/>
    </row>
    <row r="84" spans="1:31" s="2" customFormat="1" ht="6.9" customHeight="1">
      <c r="A84" s="35"/>
      <c r="B84" s="45"/>
      <c r="C84" s="46"/>
      <c r="D84" s="46"/>
      <c r="E84" s="46"/>
      <c r="F84" s="46"/>
      <c r="G84" s="46"/>
      <c r="H84" s="46"/>
      <c r="I84" s="46"/>
      <c r="J84" s="46"/>
      <c r="K84" s="46"/>
      <c r="L84" s="98"/>
      <c r="S84" s="35"/>
      <c r="T84" s="35"/>
      <c r="U84" s="35"/>
      <c r="V84" s="35"/>
      <c r="W84" s="35"/>
      <c r="X84" s="35"/>
      <c r="Y84" s="35"/>
      <c r="Z84" s="35"/>
      <c r="AA84" s="35"/>
      <c r="AB84" s="35"/>
      <c r="AC84" s="35"/>
      <c r="AD84" s="35"/>
      <c r="AE84" s="35"/>
    </row>
    <row r="88" spans="1:31" s="2" customFormat="1" ht="6.9" customHeight="1">
      <c r="A88" s="35"/>
      <c r="B88" s="47"/>
      <c r="C88" s="48"/>
      <c r="D88" s="48"/>
      <c r="E88" s="48"/>
      <c r="F88" s="48"/>
      <c r="G88" s="48"/>
      <c r="H88" s="48"/>
      <c r="I88" s="48"/>
      <c r="J88" s="48"/>
      <c r="K88" s="48"/>
      <c r="L88" s="98"/>
      <c r="S88" s="35"/>
      <c r="T88" s="35"/>
      <c r="U88" s="35"/>
      <c r="V88" s="35"/>
      <c r="W88" s="35"/>
      <c r="X88" s="35"/>
      <c r="Y88" s="35"/>
      <c r="Z88" s="35"/>
      <c r="AA88" s="35"/>
      <c r="AB88" s="35"/>
      <c r="AC88" s="35"/>
      <c r="AD88" s="35"/>
      <c r="AE88" s="35"/>
    </row>
    <row r="89" spans="1:31" s="2" customFormat="1" ht="24.9" customHeight="1">
      <c r="A89" s="35"/>
      <c r="B89" s="36"/>
      <c r="C89" s="24" t="s">
        <v>158</v>
      </c>
      <c r="D89" s="35"/>
      <c r="E89" s="35"/>
      <c r="F89" s="35"/>
      <c r="G89" s="35"/>
      <c r="H89" s="35"/>
      <c r="I89" s="35"/>
      <c r="J89" s="35"/>
      <c r="K89" s="35"/>
      <c r="L89" s="98"/>
      <c r="S89" s="35"/>
      <c r="T89" s="35"/>
      <c r="U89" s="35"/>
      <c r="V89" s="35"/>
      <c r="W89" s="35"/>
      <c r="X89" s="35"/>
      <c r="Y89" s="35"/>
      <c r="Z89" s="35"/>
      <c r="AA89" s="35"/>
      <c r="AB89" s="35"/>
      <c r="AC89" s="35"/>
      <c r="AD89" s="35"/>
      <c r="AE89" s="35"/>
    </row>
    <row r="90" spans="1:31" s="2" customFormat="1" ht="6.9" customHeight="1">
      <c r="A90" s="35"/>
      <c r="B90" s="36"/>
      <c r="C90" s="35"/>
      <c r="D90" s="35"/>
      <c r="E90" s="35"/>
      <c r="F90" s="35"/>
      <c r="G90" s="35"/>
      <c r="H90" s="35"/>
      <c r="I90" s="35"/>
      <c r="J90" s="35"/>
      <c r="K90" s="35"/>
      <c r="L90" s="98"/>
      <c r="S90" s="35"/>
      <c r="T90" s="35"/>
      <c r="U90" s="35"/>
      <c r="V90" s="35"/>
      <c r="W90" s="35"/>
      <c r="X90" s="35"/>
      <c r="Y90" s="35"/>
      <c r="Z90" s="35"/>
      <c r="AA90" s="35"/>
      <c r="AB90" s="35"/>
      <c r="AC90" s="35"/>
      <c r="AD90" s="35"/>
      <c r="AE90" s="35"/>
    </row>
    <row r="91" spans="1:31" s="2" customFormat="1" ht="12" customHeight="1">
      <c r="A91" s="35"/>
      <c r="B91" s="36"/>
      <c r="C91" s="30" t="s">
        <v>17</v>
      </c>
      <c r="D91" s="35"/>
      <c r="E91" s="35"/>
      <c r="F91" s="35"/>
      <c r="G91" s="35"/>
      <c r="H91" s="35"/>
      <c r="I91" s="35"/>
      <c r="J91" s="35"/>
      <c r="K91" s="35"/>
      <c r="L91" s="98"/>
      <c r="S91" s="35"/>
      <c r="T91" s="35"/>
      <c r="U91" s="35"/>
      <c r="V91" s="35"/>
      <c r="W91" s="35"/>
      <c r="X91" s="35"/>
      <c r="Y91" s="35"/>
      <c r="Z91" s="35"/>
      <c r="AA91" s="35"/>
      <c r="AB91" s="35"/>
      <c r="AC91" s="35"/>
      <c r="AD91" s="35"/>
      <c r="AE91" s="35"/>
    </row>
    <row r="92" spans="1:31" s="2" customFormat="1" ht="16.5" customHeight="1">
      <c r="A92" s="35"/>
      <c r="B92" s="36"/>
      <c r="C92" s="35"/>
      <c r="D92" s="35"/>
      <c r="E92" s="351" t="str">
        <f>E7</f>
        <v>Žireč - Kanalizace a čistírna odpadních vod, přípojky splaškové kanalizace</v>
      </c>
      <c r="F92" s="352"/>
      <c r="G92" s="352"/>
      <c r="H92" s="352"/>
      <c r="I92" s="35"/>
      <c r="J92" s="35"/>
      <c r="K92" s="35"/>
      <c r="L92" s="98"/>
      <c r="S92" s="35"/>
      <c r="T92" s="35"/>
      <c r="U92" s="35"/>
      <c r="V92" s="35"/>
      <c r="W92" s="35"/>
      <c r="X92" s="35"/>
      <c r="Y92" s="35"/>
      <c r="Z92" s="35"/>
      <c r="AA92" s="35"/>
      <c r="AB92" s="35"/>
      <c r="AC92" s="35"/>
      <c r="AD92" s="35"/>
      <c r="AE92" s="35"/>
    </row>
    <row r="93" spans="1:31" s="1" customFormat="1" ht="12" customHeight="1">
      <c r="B93" s="23"/>
      <c r="C93" s="30" t="s">
        <v>133</v>
      </c>
      <c r="L93" s="23"/>
    </row>
    <row r="94" spans="1:31" s="1" customFormat="1" ht="16.5" customHeight="1">
      <c r="B94" s="23"/>
      <c r="E94" s="351" t="s">
        <v>134</v>
      </c>
      <c r="F94" s="320"/>
      <c r="G94" s="320"/>
      <c r="H94" s="320"/>
      <c r="L94" s="23"/>
    </row>
    <row r="95" spans="1:31" s="1" customFormat="1" ht="12" customHeight="1">
      <c r="B95" s="23"/>
      <c r="C95" s="30" t="s">
        <v>135</v>
      </c>
      <c r="L95" s="23"/>
    </row>
    <row r="96" spans="1:31" s="2" customFormat="1" ht="16.5" customHeight="1">
      <c r="A96" s="35"/>
      <c r="B96" s="36"/>
      <c r="C96" s="35"/>
      <c r="D96" s="35"/>
      <c r="E96" s="353" t="s">
        <v>136</v>
      </c>
      <c r="F96" s="354"/>
      <c r="G96" s="354"/>
      <c r="H96" s="354"/>
      <c r="I96" s="35"/>
      <c r="J96" s="35"/>
      <c r="K96" s="35"/>
      <c r="L96" s="98"/>
      <c r="S96" s="35"/>
      <c r="T96" s="35"/>
      <c r="U96" s="35"/>
      <c r="V96" s="35"/>
      <c r="W96" s="35"/>
      <c r="X96" s="35"/>
      <c r="Y96" s="35"/>
      <c r="Z96" s="35"/>
      <c r="AA96" s="35"/>
      <c r="AB96" s="35"/>
      <c r="AC96" s="35"/>
      <c r="AD96" s="35"/>
      <c r="AE96" s="35"/>
    </row>
    <row r="97" spans="1:65" s="2" customFormat="1" ht="12" customHeight="1">
      <c r="A97" s="35"/>
      <c r="B97" s="36"/>
      <c r="C97" s="30" t="s">
        <v>137</v>
      </c>
      <c r="D97" s="35"/>
      <c r="E97" s="35"/>
      <c r="F97" s="35"/>
      <c r="G97" s="35"/>
      <c r="H97" s="35"/>
      <c r="I97" s="35"/>
      <c r="J97" s="35"/>
      <c r="K97" s="35"/>
      <c r="L97" s="98"/>
      <c r="S97" s="35"/>
      <c r="T97" s="35"/>
      <c r="U97" s="35"/>
      <c r="V97" s="35"/>
      <c r="W97" s="35"/>
      <c r="X97" s="35"/>
      <c r="Y97" s="35"/>
      <c r="Z97" s="35"/>
      <c r="AA97" s="35"/>
      <c r="AB97" s="35"/>
      <c r="AC97" s="35"/>
      <c r="AD97" s="35"/>
      <c r="AE97" s="35"/>
    </row>
    <row r="98" spans="1:65" s="2" customFormat="1" ht="16.5" customHeight="1">
      <c r="A98" s="35"/>
      <c r="B98" s="36"/>
      <c r="C98" s="35"/>
      <c r="D98" s="35"/>
      <c r="E98" s="313" t="str">
        <f>E13</f>
        <v>D.1.IO.1a - VENKOVNÍ KANALIZACE</v>
      </c>
      <c r="F98" s="354"/>
      <c r="G98" s="354"/>
      <c r="H98" s="354"/>
      <c r="I98" s="35"/>
      <c r="J98" s="35"/>
      <c r="K98" s="35"/>
      <c r="L98" s="98"/>
      <c r="S98" s="35"/>
      <c r="T98" s="35"/>
      <c r="U98" s="35"/>
      <c r="V98" s="35"/>
      <c r="W98" s="35"/>
      <c r="X98" s="35"/>
      <c r="Y98" s="35"/>
      <c r="Z98" s="35"/>
      <c r="AA98" s="35"/>
      <c r="AB98" s="35"/>
      <c r="AC98" s="35"/>
      <c r="AD98" s="35"/>
      <c r="AE98" s="35"/>
    </row>
    <row r="99" spans="1:65" s="2" customFormat="1" ht="6.9" customHeight="1">
      <c r="A99" s="35"/>
      <c r="B99" s="36"/>
      <c r="C99" s="35"/>
      <c r="D99" s="35"/>
      <c r="E99" s="35"/>
      <c r="F99" s="35"/>
      <c r="G99" s="35"/>
      <c r="H99" s="35"/>
      <c r="I99" s="35"/>
      <c r="J99" s="35"/>
      <c r="K99" s="35"/>
      <c r="L99" s="98"/>
      <c r="S99" s="35"/>
      <c r="T99" s="35"/>
      <c r="U99" s="35"/>
      <c r="V99" s="35"/>
      <c r="W99" s="35"/>
      <c r="X99" s="35"/>
      <c r="Y99" s="35"/>
      <c r="Z99" s="35"/>
      <c r="AA99" s="35"/>
      <c r="AB99" s="35"/>
      <c r="AC99" s="35"/>
      <c r="AD99" s="35"/>
      <c r="AE99" s="35"/>
    </row>
    <row r="100" spans="1:65" s="2" customFormat="1" ht="12" customHeight="1">
      <c r="A100" s="35"/>
      <c r="B100" s="36"/>
      <c r="C100" s="30" t="s">
        <v>21</v>
      </c>
      <c r="D100" s="35"/>
      <c r="E100" s="35"/>
      <c r="F100" s="28" t="str">
        <f>F16</f>
        <v>DVŮR KRÁLOVÉ NAD LABEM, MÍSTNÍ ČÁST ŽIREČ</v>
      </c>
      <c r="G100" s="35"/>
      <c r="H100" s="35"/>
      <c r="I100" s="30" t="s">
        <v>23</v>
      </c>
      <c r="J100" s="53" t="str">
        <f>IF(J16="","",J16)</f>
        <v>3. 1. 2021</v>
      </c>
      <c r="K100" s="35"/>
      <c r="L100" s="98"/>
      <c r="S100" s="35"/>
      <c r="T100" s="35"/>
      <c r="U100" s="35"/>
      <c r="V100" s="35"/>
      <c r="W100" s="35"/>
      <c r="X100" s="35"/>
      <c r="Y100" s="35"/>
      <c r="Z100" s="35"/>
      <c r="AA100" s="35"/>
      <c r="AB100" s="35"/>
      <c r="AC100" s="35"/>
      <c r="AD100" s="35"/>
      <c r="AE100" s="35"/>
    </row>
    <row r="101" spans="1:65" s="2" customFormat="1" ht="6.9" customHeight="1">
      <c r="A101" s="35"/>
      <c r="B101" s="36"/>
      <c r="C101" s="35"/>
      <c r="D101" s="35"/>
      <c r="E101" s="35"/>
      <c r="F101" s="35"/>
      <c r="G101" s="35"/>
      <c r="H101" s="35"/>
      <c r="I101" s="35"/>
      <c r="J101" s="35"/>
      <c r="K101" s="35"/>
      <c r="L101" s="98"/>
      <c r="S101" s="35"/>
      <c r="T101" s="35"/>
      <c r="U101" s="35"/>
      <c r="V101" s="35"/>
      <c r="W101" s="35"/>
      <c r="X101" s="35"/>
      <c r="Y101" s="35"/>
      <c r="Z101" s="35"/>
      <c r="AA101" s="35"/>
      <c r="AB101" s="35"/>
      <c r="AC101" s="35"/>
      <c r="AD101" s="35"/>
      <c r="AE101" s="35"/>
    </row>
    <row r="102" spans="1:65" s="2" customFormat="1" ht="40.049999999999997" customHeight="1">
      <c r="A102" s="35"/>
      <c r="B102" s="36"/>
      <c r="C102" s="30" t="s">
        <v>25</v>
      </c>
      <c r="D102" s="35"/>
      <c r="E102" s="35"/>
      <c r="F102" s="28" t="str">
        <f>E19</f>
        <v>Město Dvůr Králové, nám. T.G.Masaryka 38, 544 17</v>
      </c>
      <c r="G102" s="35"/>
      <c r="H102" s="35"/>
      <c r="I102" s="30" t="s">
        <v>31</v>
      </c>
      <c r="J102" s="33" t="str">
        <f>E25</f>
        <v>P-AQUA s.r.o., Jižní 870, 500 03 Hradec Králové</v>
      </c>
      <c r="K102" s="35"/>
      <c r="L102" s="98"/>
      <c r="S102" s="35"/>
      <c r="T102" s="35"/>
      <c r="U102" s="35"/>
      <c r="V102" s="35"/>
      <c r="W102" s="35"/>
      <c r="X102" s="35"/>
      <c r="Y102" s="35"/>
      <c r="Z102" s="35"/>
      <c r="AA102" s="35"/>
      <c r="AB102" s="35"/>
      <c r="AC102" s="35"/>
      <c r="AD102" s="35"/>
      <c r="AE102" s="35"/>
    </row>
    <row r="103" spans="1:65" s="2" customFormat="1" ht="25.65" customHeight="1">
      <c r="A103" s="35"/>
      <c r="B103" s="36"/>
      <c r="C103" s="30" t="s">
        <v>29</v>
      </c>
      <c r="D103" s="35"/>
      <c r="E103" s="35"/>
      <c r="F103" s="28" t="str">
        <f>IF(E22="","",E22)</f>
        <v>Vyplň údaj</v>
      </c>
      <c r="G103" s="35"/>
      <c r="H103" s="35"/>
      <c r="I103" s="30" t="s">
        <v>34</v>
      </c>
      <c r="J103" s="33" t="str">
        <f>E28</f>
        <v>Ing. Tomáš Růžička, Ing. Luboš Kasper</v>
      </c>
      <c r="K103" s="35"/>
      <c r="L103" s="98"/>
      <c r="S103" s="35"/>
      <c r="T103" s="35"/>
      <c r="U103" s="35"/>
      <c r="V103" s="35"/>
      <c r="W103" s="35"/>
      <c r="X103" s="35"/>
      <c r="Y103" s="35"/>
      <c r="Z103" s="35"/>
      <c r="AA103" s="35"/>
      <c r="AB103" s="35"/>
      <c r="AC103" s="35"/>
      <c r="AD103" s="35"/>
      <c r="AE103" s="35"/>
    </row>
    <row r="104" spans="1:65" s="2" customFormat="1" ht="10.35" customHeight="1">
      <c r="A104" s="35"/>
      <c r="B104" s="36"/>
      <c r="C104" s="35"/>
      <c r="D104" s="35"/>
      <c r="E104" s="35"/>
      <c r="F104" s="35"/>
      <c r="G104" s="35"/>
      <c r="H104" s="35"/>
      <c r="I104" s="35"/>
      <c r="J104" s="35"/>
      <c r="K104" s="35"/>
      <c r="L104" s="98"/>
      <c r="S104" s="35"/>
      <c r="T104" s="35"/>
      <c r="U104" s="35"/>
      <c r="V104" s="35"/>
      <c r="W104" s="35"/>
      <c r="X104" s="35"/>
      <c r="Y104" s="35"/>
      <c r="Z104" s="35"/>
      <c r="AA104" s="35"/>
      <c r="AB104" s="35"/>
      <c r="AC104" s="35"/>
      <c r="AD104" s="35"/>
      <c r="AE104" s="35"/>
    </row>
    <row r="105" spans="1:65" s="11" customFormat="1" ht="29.25" customHeight="1">
      <c r="A105" s="122"/>
      <c r="B105" s="123"/>
      <c r="C105" s="124" t="s">
        <v>159</v>
      </c>
      <c r="D105" s="125" t="s">
        <v>57</v>
      </c>
      <c r="E105" s="125" t="s">
        <v>53</v>
      </c>
      <c r="F105" s="125" t="s">
        <v>54</v>
      </c>
      <c r="G105" s="125" t="s">
        <v>160</v>
      </c>
      <c r="H105" s="125" t="s">
        <v>161</v>
      </c>
      <c r="I105" s="125" t="s">
        <v>162</v>
      </c>
      <c r="J105" s="125" t="s">
        <v>141</v>
      </c>
      <c r="K105" s="126" t="s">
        <v>163</v>
      </c>
      <c r="L105" s="127"/>
      <c r="M105" s="60" t="s">
        <v>3</v>
      </c>
      <c r="N105" s="61" t="s">
        <v>42</v>
      </c>
      <c r="O105" s="61" t="s">
        <v>164</v>
      </c>
      <c r="P105" s="61" t="s">
        <v>165</v>
      </c>
      <c r="Q105" s="61" t="s">
        <v>166</v>
      </c>
      <c r="R105" s="61" t="s">
        <v>167</v>
      </c>
      <c r="S105" s="61" t="s">
        <v>168</v>
      </c>
      <c r="T105" s="62" t="s">
        <v>169</v>
      </c>
      <c r="U105" s="122"/>
      <c r="V105" s="122"/>
      <c r="W105" s="122"/>
      <c r="X105" s="122"/>
      <c r="Y105" s="122"/>
      <c r="Z105" s="122"/>
      <c r="AA105" s="122"/>
      <c r="AB105" s="122"/>
      <c r="AC105" s="122"/>
      <c r="AD105" s="122"/>
      <c r="AE105" s="122"/>
    </row>
    <row r="106" spans="1:65" s="2" customFormat="1" ht="22.8" customHeight="1">
      <c r="A106" s="35"/>
      <c r="B106" s="36"/>
      <c r="C106" s="67" t="s">
        <v>170</v>
      </c>
      <c r="D106" s="35"/>
      <c r="E106" s="35"/>
      <c r="F106" s="35"/>
      <c r="G106" s="35"/>
      <c r="H106" s="35"/>
      <c r="I106" s="35"/>
      <c r="J106" s="128">
        <f>BK106</f>
        <v>0</v>
      </c>
      <c r="K106" s="35"/>
      <c r="L106" s="36"/>
      <c r="M106" s="63"/>
      <c r="N106" s="54"/>
      <c r="O106" s="64"/>
      <c r="P106" s="129">
        <f>P107+P743</f>
        <v>0</v>
      </c>
      <c r="Q106" s="64"/>
      <c r="R106" s="129">
        <f>R107+R743</f>
        <v>13231.2846925019</v>
      </c>
      <c r="S106" s="64"/>
      <c r="T106" s="130">
        <f>T107+T743</f>
        <v>6531.0571999999993</v>
      </c>
      <c r="U106" s="35"/>
      <c r="V106" s="35"/>
      <c r="W106" s="35"/>
      <c r="X106" s="35"/>
      <c r="Y106" s="35"/>
      <c r="Z106" s="35"/>
      <c r="AA106" s="35"/>
      <c r="AB106" s="35"/>
      <c r="AC106" s="35"/>
      <c r="AD106" s="35"/>
      <c r="AE106" s="35"/>
      <c r="AT106" s="20" t="s">
        <v>71</v>
      </c>
      <c r="AU106" s="20" t="s">
        <v>142</v>
      </c>
      <c r="BK106" s="131">
        <f>BK107+BK743</f>
        <v>0</v>
      </c>
    </row>
    <row r="107" spans="1:65" s="12" customFormat="1" ht="25.95" customHeight="1">
      <c r="B107" s="132"/>
      <c r="D107" s="133" t="s">
        <v>71</v>
      </c>
      <c r="E107" s="134" t="s">
        <v>171</v>
      </c>
      <c r="F107" s="134" t="s">
        <v>172</v>
      </c>
      <c r="I107" s="135"/>
      <c r="J107" s="136">
        <f>BK107</f>
        <v>0</v>
      </c>
      <c r="L107" s="132"/>
      <c r="M107" s="137"/>
      <c r="N107" s="138"/>
      <c r="O107" s="138"/>
      <c r="P107" s="139">
        <f>P108+P574+P578+P600+P618+P699+P716+P732</f>
        <v>0</v>
      </c>
      <c r="Q107" s="138"/>
      <c r="R107" s="139">
        <f>R108+R574+R578+R600+R618+R699+R716+R732</f>
        <v>13231.2846925019</v>
      </c>
      <c r="S107" s="138"/>
      <c r="T107" s="140">
        <f>T108+T574+T578+T600+T618+T699+T716+T732</f>
        <v>6531.0571999999993</v>
      </c>
      <c r="AR107" s="133" t="s">
        <v>79</v>
      </c>
      <c r="AT107" s="141" t="s">
        <v>71</v>
      </c>
      <c r="AU107" s="141" t="s">
        <v>72</v>
      </c>
      <c r="AY107" s="133" t="s">
        <v>173</v>
      </c>
      <c r="BK107" s="142">
        <f>BK108+BK574+BK578+BK600+BK618+BK699+BK716+BK732</f>
        <v>0</v>
      </c>
    </row>
    <row r="108" spans="1:65" s="12" customFormat="1" ht="22.8" customHeight="1">
      <c r="B108" s="132"/>
      <c r="D108" s="133" t="s">
        <v>71</v>
      </c>
      <c r="E108" s="143" t="s">
        <v>79</v>
      </c>
      <c r="F108" s="143" t="s">
        <v>174</v>
      </c>
      <c r="I108" s="135"/>
      <c r="J108" s="144">
        <f>BK108</f>
        <v>0</v>
      </c>
      <c r="L108" s="132"/>
      <c r="M108" s="137"/>
      <c r="N108" s="138"/>
      <c r="O108" s="138"/>
      <c r="P108" s="139">
        <f>SUM(P109:P573)</f>
        <v>0</v>
      </c>
      <c r="Q108" s="138"/>
      <c r="R108" s="139">
        <f>SUM(R109:R573)</f>
        <v>9141.2575405000007</v>
      </c>
      <c r="S108" s="138"/>
      <c r="T108" s="140">
        <f>SUM(T109:T573)</f>
        <v>6531.0571999999993</v>
      </c>
      <c r="AR108" s="133" t="s">
        <v>79</v>
      </c>
      <c r="AT108" s="141" t="s">
        <v>71</v>
      </c>
      <c r="AU108" s="141" t="s">
        <v>79</v>
      </c>
      <c r="AY108" s="133" t="s">
        <v>173</v>
      </c>
      <c r="BK108" s="142">
        <f>SUM(BK109:BK573)</f>
        <v>0</v>
      </c>
    </row>
    <row r="109" spans="1:65" s="2" customFormat="1" ht="34.200000000000003">
      <c r="A109" s="35"/>
      <c r="B109" s="145"/>
      <c r="C109" s="146" t="s">
        <v>79</v>
      </c>
      <c r="D109" s="146" t="s">
        <v>175</v>
      </c>
      <c r="E109" s="147" t="s">
        <v>176</v>
      </c>
      <c r="F109" s="148" t="s">
        <v>177</v>
      </c>
      <c r="G109" s="149" t="s">
        <v>178</v>
      </c>
      <c r="H109" s="150">
        <v>293</v>
      </c>
      <c r="I109" s="151"/>
      <c r="J109" s="152">
        <f>ROUND(I109*H109,2)</f>
        <v>0</v>
      </c>
      <c r="K109" s="148" t="s">
        <v>179</v>
      </c>
      <c r="L109" s="36"/>
      <c r="M109" s="153" t="s">
        <v>3</v>
      </c>
      <c r="N109" s="154" t="s">
        <v>43</v>
      </c>
      <c r="O109" s="56"/>
      <c r="P109" s="155">
        <f>O109*H109</f>
        <v>0</v>
      </c>
      <c r="Q109" s="155">
        <v>0</v>
      </c>
      <c r="R109" s="155">
        <f>Q109*H109</f>
        <v>0</v>
      </c>
      <c r="S109" s="155">
        <v>0.29499999999999998</v>
      </c>
      <c r="T109" s="156">
        <f>S109*H109</f>
        <v>86.435000000000002</v>
      </c>
      <c r="U109" s="35"/>
      <c r="V109" s="35"/>
      <c r="W109" s="35"/>
      <c r="X109" s="35"/>
      <c r="Y109" s="35"/>
      <c r="Z109" s="35"/>
      <c r="AA109" s="35"/>
      <c r="AB109" s="35"/>
      <c r="AC109" s="35"/>
      <c r="AD109" s="35"/>
      <c r="AE109" s="35"/>
      <c r="AR109" s="157" t="s">
        <v>110</v>
      </c>
      <c r="AT109" s="157" t="s">
        <v>175</v>
      </c>
      <c r="AU109" s="157" t="s">
        <v>81</v>
      </c>
      <c r="AY109" s="20" t="s">
        <v>173</v>
      </c>
      <c r="BE109" s="158">
        <f>IF(N109="základní",J109,0)</f>
        <v>0</v>
      </c>
      <c r="BF109" s="158">
        <f>IF(N109="snížená",J109,0)</f>
        <v>0</v>
      </c>
      <c r="BG109" s="158">
        <f>IF(N109="zákl. přenesená",J109,0)</f>
        <v>0</v>
      </c>
      <c r="BH109" s="158">
        <f>IF(N109="sníž. přenesená",J109,0)</f>
        <v>0</v>
      </c>
      <c r="BI109" s="158">
        <f>IF(N109="nulová",J109,0)</f>
        <v>0</v>
      </c>
      <c r="BJ109" s="20" t="s">
        <v>79</v>
      </c>
      <c r="BK109" s="158">
        <f>ROUND(I109*H109,2)</f>
        <v>0</v>
      </c>
      <c r="BL109" s="20" t="s">
        <v>110</v>
      </c>
      <c r="BM109" s="157" t="s">
        <v>180</v>
      </c>
    </row>
    <row r="110" spans="1:65" s="2" customFormat="1" ht="115.2">
      <c r="A110" s="35"/>
      <c r="B110" s="36"/>
      <c r="C110" s="35"/>
      <c r="D110" s="159" t="s">
        <v>181</v>
      </c>
      <c r="E110" s="35"/>
      <c r="F110" s="160" t="s">
        <v>182</v>
      </c>
      <c r="G110" s="35"/>
      <c r="H110" s="35"/>
      <c r="I110" s="161"/>
      <c r="J110" s="35"/>
      <c r="K110" s="35"/>
      <c r="L110" s="36"/>
      <c r="M110" s="162"/>
      <c r="N110" s="163"/>
      <c r="O110" s="56"/>
      <c r="P110" s="56"/>
      <c r="Q110" s="56"/>
      <c r="R110" s="56"/>
      <c r="S110" s="56"/>
      <c r="T110" s="57"/>
      <c r="U110" s="35"/>
      <c r="V110" s="35"/>
      <c r="W110" s="35"/>
      <c r="X110" s="35"/>
      <c r="Y110" s="35"/>
      <c r="Z110" s="35"/>
      <c r="AA110" s="35"/>
      <c r="AB110" s="35"/>
      <c r="AC110" s="35"/>
      <c r="AD110" s="35"/>
      <c r="AE110" s="35"/>
      <c r="AT110" s="20" t="s">
        <v>181</v>
      </c>
      <c r="AU110" s="20" t="s">
        <v>81</v>
      </c>
    </row>
    <row r="111" spans="1:65" s="2" customFormat="1" ht="19.2">
      <c r="A111" s="35"/>
      <c r="B111" s="36"/>
      <c r="C111" s="35"/>
      <c r="D111" s="159" t="s">
        <v>183</v>
      </c>
      <c r="E111" s="35"/>
      <c r="F111" s="160" t="s">
        <v>184</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183</v>
      </c>
      <c r="AU111" s="20" t="s">
        <v>81</v>
      </c>
    </row>
    <row r="112" spans="1:65" s="13" customFormat="1" ht="10.199999999999999">
      <c r="B112" s="164"/>
      <c r="D112" s="159" t="s">
        <v>185</v>
      </c>
      <c r="E112" s="165" t="s">
        <v>3</v>
      </c>
      <c r="F112" s="166" t="s">
        <v>186</v>
      </c>
      <c r="H112" s="167">
        <v>280.5</v>
      </c>
      <c r="I112" s="168"/>
      <c r="L112" s="164"/>
      <c r="M112" s="169"/>
      <c r="N112" s="170"/>
      <c r="O112" s="170"/>
      <c r="P112" s="170"/>
      <c r="Q112" s="170"/>
      <c r="R112" s="170"/>
      <c r="S112" s="170"/>
      <c r="T112" s="171"/>
      <c r="AT112" s="165" t="s">
        <v>185</v>
      </c>
      <c r="AU112" s="165" t="s">
        <v>81</v>
      </c>
      <c r="AV112" s="13" t="s">
        <v>81</v>
      </c>
      <c r="AW112" s="13" t="s">
        <v>33</v>
      </c>
      <c r="AX112" s="13" t="s">
        <v>72</v>
      </c>
      <c r="AY112" s="165" t="s">
        <v>173</v>
      </c>
    </row>
    <row r="113" spans="1:65" s="13" customFormat="1" ht="10.199999999999999">
      <c r="B113" s="164"/>
      <c r="D113" s="159" t="s">
        <v>185</v>
      </c>
      <c r="E113" s="165" t="s">
        <v>3</v>
      </c>
      <c r="F113" s="166" t="s">
        <v>187</v>
      </c>
      <c r="H113" s="167">
        <v>12.5</v>
      </c>
      <c r="I113" s="168"/>
      <c r="L113" s="164"/>
      <c r="M113" s="169"/>
      <c r="N113" s="170"/>
      <c r="O113" s="170"/>
      <c r="P113" s="170"/>
      <c r="Q113" s="170"/>
      <c r="R113" s="170"/>
      <c r="S113" s="170"/>
      <c r="T113" s="171"/>
      <c r="AT113" s="165" t="s">
        <v>185</v>
      </c>
      <c r="AU113" s="165" t="s">
        <v>81</v>
      </c>
      <c r="AV113" s="13" t="s">
        <v>81</v>
      </c>
      <c r="AW113" s="13" t="s">
        <v>33</v>
      </c>
      <c r="AX113" s="13" t="s">
        <v>72</v>
      </c>
      <c r="AY113" s="165" t="s">
        <v>173</v>
      </c>
    </row>
    <row r="114" spans="1:65" s="14" customFormat="1" ht="10.199999999999999">
      <c r="B114" s="172"/>
      <c r="D114" s="159" t="s">
        <v>185</v>
      </c>
      <c r="E114" s="173" t="s">
        <v>3</v>
      </c>
      <c r="F114" s="174" t="s">
        <v>188</v>
      </c>
      <c r="H114" s="175">
        <v>293</v>
      </c>
      <c r="I114" s="176"/>
      <c r="L114" s="172"/>
      <c r="M114" s="177"/>
      <c r="N114" s="178"/>
      <c r="O114" s="178"/>
      <c r="P114" s="178"/>
      <c r="Q114" s="178"/>
      <c r="R114" s="178"/>
      <c r="S114" s="178"/>
      <c r="T114" s="179"/>
      <c r="AT114" s="173" t="s">
        <v>185</v>
      </c>
      <c r="AU114" s="173" t="s">
        <v>81</v>
      </c>
      <c r="AV114" s="14" t="s">
        <v>110</v>
      </c>
      <c r="AW114" s="14" t="s">
        <v>33</v>
      </c>
      <c r="AX114" s="14" t="s">
        <v>79</v>
      </c>
      <c r="AY114" s="173" t="s">
        <v>173</v>
      </c>
    </row>
    <row r="115" spans="1:65" s="2" customFormat="1" ht="34.200000000000003">
      <c r="A115" s="35"/>
      <c r="B115" s="145"/>
      <c r="C115" s="146" t="s">
        <v>81</v>
      </c>
      <c r="D115" s="146" t="s">
        <v>175</v>
      </c>
      <c r="E115" s="147" t="s">
        <v>189</v>
      </c>
      <c r="F115" s="148" t="s">
        <v>190</v>
      </c>
      <c r="G115" s="149" t="s">
        <v>178</v>
      </c>
      <c r="H115" s="150">
        <v>4204.1620000000003</v>
      </c>
      <c r="I115" s="151"/>
      <c r="J115" s="152">
        <f>ROUND(I115*H115,2)</f>
        <v>0</v>
      </c>
      <c r="K115" s="148" t="s">
        <v>179</v>
      </c>
      <c r="L115" s="36"/>
      <c r="M115" s="153" t="s">
        <v>3</v>
      </c>
      <c r="N115" s="154" t="s">
        <v>43</v>
      </c>
      <c r="O115" s="56"/>
      <c r="P115" s="155">
        <f>O115*H115</f>
        <v>0</v>
      </c>
      <c r="Q115" s="155">
        <v>0</v>
      </c>
      <c r="R115" s="155">
        <f>Q115*H115</f>
        <v>0</v>
      </c>
      <c r="S115" s="155">
        <v>0.3</v>
      </c>
      <c r="T115" s="156">
        <f>S115*H115</f>
        <v>1261.2486000000001</v>
      </c>
      <c r="U115" s="35"/>
      <c r="V115" s="35"/>
      <c r="W115" s="35"/>
      <c r="X115" s="35"/>
      <c r="Y115" s="35"/>
      <c r="Z115" s="35"/>
      <c r="AA115" s="35"/>
      <c r="AB115" s="35"/>
      <c r="AC115" s="35"/>
      <c r="AD115" s="35"/>
      <c r="AE115" s="35"/>
      <c r="AR115" s="157" t="s">
        <v>110</v>
      </c>
      <c r="AT115" s="157" t="s">
        <v>175</v>
      </c>
      <c r="AU115" s="157" t="s">
        <v>81</v>
      </c>
      <c r="AY115" s="20" t="s">
        <v>173</v>
      </c>
      <c r="BE115" s="158">
        <f>IF(N115="základní",J115,0)</f>
        <v>0</v>
      </c>
      <c r="BF115" s="158">
        <f>IF(N115="snížená",J115,0)</f>
        <v>0</v>
      </c>
      <c r="BG115" s="158">
        <f>IF(N115="zákl. přenesená",J115,0)</f>
        <v>0</v>
      </c>
      <c r="BH115" s="158">
        <f>IF(N115="sníž. přenesená",J115,0)</f>
        <v>0</v>
      </c>
      <c r="BI115" s="158">
        <f>IF(N115="nulová",J115,0)</f>
        <v>0</v>
      </c>
      <c r="BJ115" s="20" t="s">
        <v>79</v>
      </c>
      <c r="BK115" s="158">
        <f>ROUND(I115*H115,2)</f>
        <v>0</v>
      </c>
      <c r="BL115" s="20" t="s">
        <v>110</v>
      </c>
      <c r="BM115" s="157" t="s">
        <v>191</v>
      </c>
    </row>
    <row r="116" spans="1:65" s="2" customFormat="1" ht="201.6">
      <c r="A116" s="35"/>
      <c r="B116" s="36"/>
      <c r="C116" s="35"/>
      <c r="D116" s="159" t="s">
        <v>181</v>
      </c>
      <c r="E116" s="35"/>
      <c r="F116" s="160" t="s">
        <v>192</v>
      </c>
      <c r="G116" s="35"/>
      <c r="H116" s="35"/>
      <c r="I116" s="161"/>
      <c r="J116" s="35"/>
      <c r="K116" s="35"/>
      <c r="L116" s="36"/>
      <c r="M116" s="162"/>
      <c r="N116" s="163"/>
      <c r="O116" s="56"/>
      <c r="P116" s="56"/>
      <c r="Q116" s="56"/>
      <c r="R116" s="56"/>
      <c r="S116" s="56"/>
      <c r="T116" s="57"/>
      <c r="U116" s="35"/>
      <c r="V116" s="35"/>
      <c r="W116" s="35"/>
      <c r="X116" s="35"/>
      <c r="Y116" s="35"/>
      <c r="Z116" s="35"/>
      <c r="AA116" s="35"/>
      <c r="AB116" s="35"/>
      <c r="AC116" s="35"/>
      <c r="AD116" s="35"/>
      <c r="AE116" s="35"/>
      <c r="AT116" s="20" t="s">
        <v>181</v>
      </c>
      <c r="AU116" s="20" t="s">
        <v>81</v>
      </c>
    </row>
    <row r="117" spans="1:65" s="2" customFormat="1" ht="19.2">
      <c r="A117" s="35"/>
      <c r="B117" s="36"/>
      <c r="C117" s="35"/>
      <c r="D117" s="159" t="s">
        <v>183</v>
      </c>
      <c r="E117" s="35"/>
      <c r="F117" s="160" t="s">
        <v>184</v>
      </c>
      <c r="G117" s="35"/>
      <c r="H117" s="35"/>
      <c r="I117" s="161"/>
      <c r="J117" s="35"/>
      <c r="K117" s="35"/>
      <c r="L117" s="36"/>
      <c r="M117" s="162"/>
      <c r="N117" s="163"/>
      <c r="O117" s="56"/>
      <c r="P117" s="56"/>
      <c r="Q117" s="56"/>
      <c r="R117" s="56"/>
      <c r="S117" s="56"/>
      <c r="T117" s="57"/>
      <c r="U117" s="35"/>
      <c r="V117" s="35"/>
      <c r="W117" s="35"/>
      <c r="X117" s="35"/>
      <c r="Y117" s="35"/>
      <c r="Z117" s="35"/>
      <c r="AA117" s="35"/>
      <c r="AB117" s="35"/>
      <c r="AC117" s="35"/>
      <c r="AD117" s="35"/>
      <c r="AE117" s="35"/>
      <c r="AT117" s="20" t="s">
        <v>183</v>
      </c>
      <c r="AU117" s="20" t="s">
        <v>81</v>
      </c>
    </row>
    <row r="118" spans="1:65" s="13" customFormat="1" ht="10.199999999999999">
      <c r="B118" s="164"/>
      <c r="D118" s="159" t="s">
        <v>185</v>
      </c>
      <c r="E118" s="165" t="s">
        <v>3</v>
      </c>
      <c r="F118" s="166" t="s">
        <v>193</v>
      </c>
      <c r="H118" s="167">
        <v>3801</v>
      </c>
      <c r="I118" s="168"/>
      <c r="L118" s="164"/>
      <c r="M118" s="169"/>
      <c r="N118" s="170"/>
      <c r="O118" s="170"/>
      <c r="P118" s="170"/>
      <c r="Q118" s="170"/>
      <c r="R118" s="170"/>
      <c r="S118" s="170"/>
      <c r="T118" s="171"/>
      <c r="AT118" s="165" t="s">
        <v>185</v>
      </c>
      <c r="AU118" s="165" t="s">
        <v>81</v>
      </c>
      <c r="AV118" s="13" t="s">
        <v>81</v>
      </c>
      <c r="AW118" s="13" t="s">
        <v>33</v>
      </c>
      <c r="AX118" s="13" t="s">
        <v>72</v>
      </c>
      <c r="AY118" s="165" t="s">
        <v>173</v>
      </c>
    </row>
    <row r="119" spans="1:65" s="13" customFormat="1" ht="10.199999999999999">
      <c r="B119" s="164"/>
      <c r="D119" s="159" t="s">
        <v>185</v>
      </c>
      <c r="E119" s="165" t="s">
        <v>3</v>
      </c>
      <c r="F119" s="166" t="s">
        <v>194</v>
      </c>
      <c r="H119" s="167">
        <v>280.5</v>
      </c>
      <c r="I119" s="168"/>
      <c r="L119" s="164"/>
      <c r="M119" s="169"/>
      <c r="N119" s="170"/>
      <c r="O119" s="170"/>
      <c r="P119" s="170"/>
      <c r="Q119" s="170"/>
      <c r="R119" s="170"/>
      <c r="S119" s="170"/>
      <c r="T119" s="171"/>
      <c r="AT119" s="165" t="s">
        <v>185</v>
      </c>
      <c r="AU119" s="165" t="s">
        <v>81</v>
      </c>
      <c r="AV119" s="13" t="s">
        <v>81</v>
      </c>
      <c r="AW119" s="13" t="s">
        <v>33</v>
      </c>
      <c r="AX119" s="13" t="s">
        <v>72</v>
      </c>
      <c r="AY119" s="165" t="s">
        <v>173</v>
      </c>
    </row>
    <row r="120" spans="1:65" s="13" customFormat="1" ht="10.199999999999999">
      <c r="B120" s="164"/>
      <c r="D120" s="159" t="s">
        <v>185</v>
      </c>
      <c r="E120" s="165" t="s">
        <v>3</v>
      </c>
      <c r="F120" s="166" t="s">
        <v>195</v>
      </c>
      <c r="H120" s="167">
        <v>122.66200000000001</v>
      </c>
      <c r="I120" s="168"/>
      <c r="L120" s="164"/>
      <c r="M120" s="169"/>
      <c r="N120" s="170"/>
      <c r="O120" s="170"/>
      <c r="P120" s="170"/>
      <c r="Q120" s="170"/>
      <c r="R120" s="170"/>
      <c r="S120" s="170"/>
      <c r="T120" s="171"/>
      <c r="AT120" s="165" t="s">
        <v>185</v>
      </c>
      <c r="AU120" s="165" t="s">
        <v>81</v>
      </c>
      <c r="AV120" s="13" t="s">
        <v>81</v>
      </c>
      <c r="AW120" s="13" t="s">
        <v>33</v>
      </c>
      <c r="AX120" s="13" t="s">
        <v>72</v>
      </c>
      <c r="AY120" s="165" t="s">
        <v>173</v>
      </c>
    </row>
    <row r="121" spans="1:65" s="14" customFormat="1" ht="10.199999999999999">
      <c r="B121" s="172"/>
      <c r="D121" s="159" t="s">
        <v>185</v>
      </c>
      <c r="E121" s="173" t="s">
        <v>3</v>
      </c>
      <c r="F121" s="174" t="s">
        <v>188</v>
      </c>
      <c r="H121" s="175">
        <v>4204.1620000000003</v>
      </c>
      <c r="I121" s="176"/>
      <c r="L121" s="172"/>
      <c r="M121" s="177"/>
      <c r="N121" s="178"/>
      <c r="O121" s="178"/>
      <c r="P121" s="178"/>
      <c r="Q121" s="178"/>
      <c r="R121" s="178"/>
      <c r="S121" s="178"/>
      <c r="T121" s="179"/>
      <c r="AT121" s="173" t="s">
        <v>185</v>
      </c>
      <c r="AU121" s="173" t="s">
        <v>81</v>
      </c>
      <c r="AV121" s="14" t="s">
        <v>110</v>
      </c>
      <c r="AW121" s="14" t="s">
        <v>33</v>
      </c>
      <c r="AX121" s="14" t="s">
        <v>79</v>
      </c>
      <c r="AY121" s="173" t="s">
        <v>173</v>
      </c>
    </row>
    <row r="122" spans="1:65" s="2" customFormat="1" ht="34.200000000000003">
      <c r="A122" s="35"/>
      <c r="B122" s="145"/>
      <c r="C122" s="146" t="s">
        <v>89</v>
      </c>
      <c r="D122" s="146" t="s">
        <v>175</v>
      </c>
      <c r="E122" s="147" t="s">
        <v>196</v>
      </c>
      <c r="F122" s="148" t="s">
        <v>197</v>
      </c>
      <c r="G122" s="149" t="s">
        <v>178</v>
      </c>
      <c r="H122" s="150">
        <v>4204.16</v>
      </c>
      <c r="I122" s="151"/>
      <c r="J122" s="152">
        <f>ROUND(I122*H122,2)</f>
        <v>0</v>
      </c>
      <c r="K122" s="148" t="s">
        <v>179</v>
      </c>
      <c r="L122" s="36"/>
      <c r="M122" s="153" t="s">
        <v>3</v>
      </c>
      <c r="N122" s="154" t="s">
        <v>43</v>
      </c>
      <c r="O122" s="56"/>
      <c r="P122" s="155">
        <f>O122*H122</f>
        <v>0</v>
      </c>
      <c r="Q122" s="155">
        <v>0</v>
      </c>
      <c r="R122" s="155">
        <f>Q122*H122</f>
        <v>0</v>
      </c>
      <c r="S122" s="155">
        <v>0.28999999999999998</v>
      </c>
      <c r="T122" s="156">
        <f>S122*H122</f>
        <v>1219.2063999999998</v>
      </c>
      <c r="U122" s="35"/>
      <c r="V122" s="35"/>
      <c r="W122" s="35"/>
      <c r="X122" s="35"/>
      <c r="Y122" s="35"/>
      <c r="Z122" s="35"/>
      <c r="AA122" s="35"/>
      <c r="AB122" s="35"/>
      <c r="AC122" s="35"/>
      <c r="AD122" s="35"/>
      <c r="AE122" s="35"/>
      <c r="AR122" s="157" t="s">
        <v>110</v>
      </c>
      <c r="AT122" s="157" t="s">
        <v>175</v>
      </c>
      <c r="AU122" s="157" t="s">
        <v>81</v>
      </c>
      <c r="AY122" s="20" t="s">
        <v>173</v>
      </c>
      <c r="BE122" s="158">
        <f>IF(N122="základní",J122,0)</f>
        <v>0</v>
      </c>
      <c r="BF122" s="158">
        <f>IF(N122="snížená",J122,0)</f>
        <v>0</v>
      </c>
      <c r="BG122" s="158">
        <f>IF(N122="zákl. přenesená",J122,0)</f>
        <v>0</v>
      </c>
      <c r="BH122" s="158">
        <f>IF(N122="sníž. přenesená",J122,0)</f>
        <v>0</v>
      </c>
      <c r="BI122" s="158">
        <f>IF(N122="nulová",J122,0)</f>
        <v>0</v>
      </c>
      <c r="BJ122" s="20" t="s">
        <v>79</v>
      </c>
      <c r="BK122" s="158">
        <f>ROUND(I122*H122,2)</f>
        <v>0</v>
      </c>
      <c r="BL122" s="20" t="s">
        <v>110</v>
      </c>
      <c r="BM122" s="157" t="s">
        <v>198</v>
      </c>
    </row>
    <row r="123" spans="1:65" s="2" customFormat="1" ht="201.6">
      <c r="A123" s="35"/>
      <c r="B123" s="36"/>
      <c r="C123" s="35"/>
      <c r="D123" s="159" t="s">
        <v>181</v>
      </c>
      <c r="E123" s="35"/>
      <c r="F123" s="160" t="s">
        <v>192</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181</v>
      </c>
      <c r="AU123" s="20" t="s">
        <v>81</v>
      </c>
    </row>
    <row r="124" spans="1:65" s="2" customFormat="1" ht="19.2">
      <c r="A124" s="35"/>
      <c r="B124" s="36"/>
      <c r="C124" s="35"/>
      <c r="D124" s="159" t="s">
        <v>183</v>
      </c>
      <c r="E124" s="35"/>
      <c r="F124" s="160" t="s">
        <v>199</v>
      </c>
      <c r="G124" s="35"/>
      <c r="H124" s="35"/>
      <c r="I124" s="161"/>
      <c r="J124" s="35"/>
      <c r="K124" s="35"/>
      <c r="L124" s="36"/>
      <c r="M124" s="162"/>
      <c r="N124" s="163"/>
      <c r="O124" s="56"/>
      <c r="P124" s="56"/>
      <c r="Q124" s="56"/>
      <c r="R124" s="56"/>
      <c r="S124" s="56"/>
      <c r="T124" s="57"/>
      <c r="U124" s="35"/>
      <c r="V124" s="35"/>
      <c r="W124" s="35"/>
      <c r="X124" s="35"/>
      <c r="Y124" s="35"/>
      <c r="Z124" s="35"/>
      <c r="AA124" s="35"/>
      <c r="AB124" s="35"/>
      <c r="AC124" s="35"/>
      <c r="AD124" s="35"/>
      <c r="AE124" s="35"/>
      <c r="AT124" s="20" t="s">
        <v>183</v>
      </c>
      <c r="AU124" s="20" t="s">
        <v>81</v>
      </c>
    </row>
    <row r="125" spans="1:65" s="2" customFormat="1" ht="33" customHeight="1">
      <c r="A125" s="35"/>
      <c r="B125" s="145"/>
      <c r="C125" s="146" t="s">
        <v>110</v>
      </c>
      <c r="D125" s="146" t="s">
        <v>175</v>
      </c>
      <c r="E125" s="147" t="s">
        <v>200</v>
      </c>
      <c r="F125" s="148" t="s">
        <v>201</v>
      </c>
      <c r="G125" s="149" t="s">
        <v>178</v>
      </c>
      <c r="H125" s="150">
        <v>11806.16</v>
      </c>
      <c r="I125" s="151"/>
      <c r="J125" s="152">
        <f>ROUND(I125*H125,2)</f>
        <v>0</v>
      </c>
      <c r="K125" s="148" t="s">
        <v>179</v>
      </c>
      <c r="L125" s="36"/>
      <c r="M125" s="153" t="s">
        <v>3</v>
      </c>
      <c r="N125" s="154" t="s">
        <v>43</v>
      </c>
      <c r="O125" s="56"/>
      <c r="P125" s="155">
        <f>O125*H125</f>
        <v>0</v>
      </c>
      <c r="Q125" s="155">
        <v>0</v>
      </c>
      <c r="R125" s="155">
        <f>Q125*H125</f>
        <v>0</v>
      </c>
      <c r="S125" s="155">
        <v>0.22</v>
      </c>
      <c r="T125" s="156">
        <f>S125*H125</f>
        <v>2597.3552</v>
      </c>
      <c r="U125" s="35"/>
      <c r="V125" s="35"/>
      <c r="W125" s="35"/>
      <c r="X125" s="35"/>
      <c r="Y125" s="35"/>
      <c r="Z125" s="35"/>
      <c r="AA125" s="35"/>
      <c r="AB125" s="35"/>
      <c r="AC125" s="35"/>
      <c r="AD125" s="35"/>
      <c r="AE125" s="35"/>
      <c r="AR125" s="157" t="s">
        <v>110</v>
      </c>
      <c r="AT125" s="157" t="s">
        <v>175</v>
      </c>
      <c r="AU125" s="157" t="s">
        <v>81</v>
      </c>
      <c r="AY125" s="20" t="s">
        <v>173</v>
      </c>
      <c r="BE125" s="158">
        <f>IF(N125="základní",J125,0)</f>
        <v>0</v>
      </c>
      <c r="BF125" s="158">
        <f>IF(N125="snížená",J125,0)</f>
        <v>0</v>
      </c>
      <c r="BG125" s="158">
        <f>IF(N125="zákl. přenesená",J125,0)</f>
        <v>0</v>
      </c>
      <c r="BH125" s="158">
        <f>IF(N125="sníž. přenesená",J125,0)</f>
        <v>0</v>
      </c>
      <c r="BI125" s="158">
        <f>IF(N125="nulová",J125,0)</f>
        <v>0</v>
      </c>
      <c r="BJ125" s="20" t="s">
        <v>79</v>
      </c>
      <c r="BK125" s="158">
        <f>ROUND(I125*H125,2)</f>
        <v>0</v>
      </c>
      <c r="BL125" s="20" t="s">
        <v>110</v>
      </c>
      <c r="BM125" s="157" t="s">
        <v>202</v>
      </c>
    </row>
    <row r="126" spans="1:65" s="2" customFormat="1" ht="201.6">
      <c r="A126" s="35"/>
      <c r="B126" s="36"/>
      <c r="C126" s="35"/>
      <c r="D126" s="159" t="s">
        <v>181</v>
      </c>
      <c r="E126" s="35"/>
      <c r="F126" s="160" t="s">
        <v>192</v>
      </c>
      <c r="G126" s="35"/>
      <c r="H126" s="35"/>
      <c r="I126" s="161"/>
      <c r="J126" s="35"/>
      <c r="K126" s="35"/>
      <c r="L126" s="36"/>
      <c r="M126" s="162"/>
      <c r="N126" s="163"/>
      <c r="O126" s="56"/>
      <c r="P126" s="56"/>
      <c r="Q126" s="56"/>
      <c r="R126" s="56"/>
      <c r="S126" s="56"/>
      <c r="T126" s="57"/>
      <c r="U126" s="35"/>
      <c r="V126" s="35"/>
      <c r="W126" s="35"/>
      <c r="X126" s="35"/>
      <c r="Y126" s="35"/>
      <c r="Z126" s="35"/>
      <c r="AA126" s="35"/>
      <c r="AB126" s="35"/>
      <c r="AC126" s="35"/>
      <c r="AD126" s="35"/>
      <c r="AE126" s="35"/>
      <c r="AT126" s="20" t="s">
        <v>181</v>
      </c>
      <c r="AU126" s="20" t="s">
        <v>81</v>
      </c>
    </row>
    <row r="127" spans="1:65" s="2" customFormat="1" ht="19.2">
      <c r="A127" s="35"/>
      <c r="B127" s="36"/>
      <c r="C127" s="35"/>
      <c r="D127" s="159" t="s">
        <v>183</v>
      </c>
      <c r="E127" s="35"/>
      <c r="F127" s="160" t="s">
        <v>184</v>
      </c>
      <c r="G127" s="35"/>
      <c r="H127" s="35"/>
      <c r="I127" s="161"/>
      <c r="J127" s="35"/>
      <c r="K127" s="35"/>
      <c r="L127" s="36"/>
      <c r="M127" s="162"/>
      <c r="N127" s="163"/>
      <c r="O127" s="56"/>
      <c r="P127" s="56"/>
      <c r="Q127" s="56"/>
      <c r="R127" s="56"/>
      <c r="S127" s="56"/>
      <c r="T127" s="57"/>
      <c r="U127" s="35"/>
      <c r="V127" s="35"/>
      <c r="W127" s="35"/>
      <c r="X127" s="35"/>
      <c r="Y127" s="35"/>
      <c r="Z127" s="35"/>
      <c r="AA127" s="35"/>
      <c r="AB127" s="35"/>
      <c r="AC127" s="35"/>
      <c r="AD127" s="35"/>
      <c r="AE127" s="35"/>
      <c r="AT127" s="20" t="s">
        <v>183</v>
      </c>
      <c r="AU127" s="20" t="s">
        <v>81</v>
      </c>
    </row>
    <row r="128" spans="1:65" s="13" customFormat="1" ht="10.199999999999999">
      <c r="B128" s="164"/>
      <c r="D128" s="159" t="s">
        <v>185</v>
      </c>
      <c r="E128" s="165" t="s">
        <v>3</v>
      </c>
      <c r="F128" s="166" t="s">
        <v>203</v>
      </c>
      <c r="H128" s="167">
        <v>7602</v>
      </c>
      <c r="I128" s="168"/>
      <c r="L128" s="164"/>
      <c r="M128" s="169"/>
      <c r="N128" s="170"/>
      <c r="O128" s="170"/>
      <c r="P128" s="170"/>
      <c r="Q128" s="170"/>
      <c r="R128" s="170"/>
      <c r="S128" s="170"/>
      <c r="T128" s="171"/>
      <c r="AT128" s="165" t="s">
        <v>185</v>
      </c>
      <c r="AU128" s="165" t="s">
        <v>81</v>
      </c>
      <c r="AV128" s="13" t="s">
        <v>81</v>
      </c>
      <c r="AW128" s="13" t="s">
        <v>33</v>
      </c>
      <c r="AX128" s="13" t="s">
        <v>72</v>
      </c>
      <c r="AY128" s="165" t="s">
        <v>173</v>
      </c>
    </row>
    <row r="129" spans="1:65" s="13" customFormat="1" ht="10.199999999999999">
      <c r="B129" s="164"/>
      <c r="D129" s="159" t="s">
        <v>185</v>
      </c>
      <c r="E129" s="165" t="s">
        <v>3</v>
      </c>
      <c r="F129" s="166" t="s">
        <v>204</v>
      </c>
      <c r="H129" s="167">
        <v>4204.16</v>
      </c>
      <c r="I129" s="168"/>
      <c r="L129" s="164"/>
      <c r="M129" s="169"/>
      <c r="N129" s="170"/>
      <c r="O129" s="170"/>
      <c r="P129" s="170"/>
      <c r="Q129" s="170"/>
      <c r="R129" s="170"/>
      <c r="S129" s="170"/>
      <c r="T129" s="171"/>
      <c r="AT129" s="165" t="s">
        <v>185</v>
      </c>
      <c r="AU129" s="165" t="s">
        <v>81</v>
      </c>
      <c r="AV129" s="13" t="s">
        <v>81</v>
      </c>
      <c r="AW129" s="13" t="s">
        <v>33</v>
      </c>
      <c r="AX129" s="13" t="s">
        <v>72</v>
      </c>
      <c r="AY129" s="165" t="s">
        <v>173</v>
      </c>
    </row>
    <row r="130" spans="1:65" s="14" customFormat="1" ht="10.199999999999999">
      <c r="B130" s="172"/>
      <c r="D130" s="159" t="s">
        <v>185</v>
      </c>
      <c r="E130" s="173" t="s">
        <v>3</v>
      </c>
      <c r="F130" s="174" t="s">
        <v>188</v>
      </c>
      <c r="H130" s="175">
        <v>11806.16</v>
      </c>
      <c r="I130" s="176"/>
      <c r="L130" s="172"/>
      <c r="M130" s="177"/>
      <c r="N130" s="178"/>
      <c r="O130" s="178"/>
      <c r="P130" s="178"/>
      <c r="Q130" s="178"/>
      <c r="R130" s="178"/>
      <c r="S130" s="178"/>
      <c r="T130" s="179"/>
      <c r="AT130" s="173" t="s">
        <v>185</v>
      </c>
      <c r="AU130" s="173" t="s">
        <v>81</v>
      </c>
      <c r="AV130" s="14" t="s">
        <v>110</v>
      </c>
      <c r="AW130" s="14" t="s">
        <v>33</v>
      </c>
      <c r="AX130" s="14" t="s">
        <v>79</v>
      </c>
      <c r="AY130" s="173" t="s">
        <v>173</v>
      </c>
    </row>
    <row r="131" spans="1:65" s="2" customFormat="1" ht="33" customHeight="1">
      <c r="A131" s="35"/>
      <c r="B131" s="145"/>
      <c r="C131" s="146" t="s">
        <v>205</v>
      </c>
      <c r="D131" s="146" t="s">
        <v>175</v>
      </c>
      <c r="E131" s="147" t="s">
        <v>206</v>
      </c>
      <c r="F131" s="148" t="s">
        <v>207</v>
      </c>
      <c r="G131" s="149" t="s">
        <v>178</v>
      </c>
      <c r="H131" s="150">
        <v>4204.16</v>
      </c>
      <c r="I131" s="151"/>
      <c r="J131" s="152">
        <f>ROUND(I131*H131,2)</f>
        <v>0</v>
      </c>
      <c r="K131" s="148" t="s">
        <v>179</v>
      </c>
      <c r="L131" s="36"/>
      <c r="M131" s="153" t="s">
        <v>3</v>
      </c>
      <c r="N131" s="154" t="s">
        <v>43</v>
      </c>
      <c r="O131" s="56"/>
      <c r="P131" s="155">
        <f>O131*H131</f>
        <v>0</v>
      </c>
      <c r="Q131" s="155">
        <v>0</v>
      </c>
      <c r="R131" s="155">
        <f>Q131*H131</f>
        <v>0</v>
      </c>
      <c r="S131" s="155">
        <v>0.32500000000000001</v>
      </c>
      <c r="T131" s="156">
        <f>S131*H131</f>
        <v>1366.3520000000001</v>
      </c>
      <c r="U131" s="35"/>
      <c r="V131" s="35"/>
      <c r="W131" s="35"/>
      <c r="X131" s="35"/>
      <c r="Y131" s="35"/>
      <c r="Z131" s="35"/>
      <c r="AA131" s="35"/>
      <c r="AB131" s="35"/>
      <c r="AC131" s="35"/>
      <c r="AD131" s="35"/>
      <c r="AE131" s="35"/>
      <c r="AR131" s="157" t="s">
        <v>110</v>
      </c>
      <c r="AT131" s="157" t="s">
        <v>175</v>
      </c>
      <c r="AU131" s="157" t="s">
        <v>81</v>
      </c>
      <c r="AY131" s="20" t="s">
        <v>173</v>
      </c>
      <c r="BE131" s="158">
        <f>IF(N131="základní",J131,0)</f>
        <v>0</v>
      </c>
      <c r="BF131" s="158">
        <f>IF(N131="snížená",J131,0)</f>
        <v>0</v>
      </c>
      <c r="BG131" s="158">
        <f>IF(N131="zákl. přenesená",J131,0)</f>
        <v>0</v>
      </c>
      <c r="BH131" s="158">
        <f>IF(N131="sníž. přenesená",J131,0)</f>
        <v>0</v>
      </c>
      <c r="BI131" s="158">
        <f>IF(N131="nulová",J131,0)</f>
        <v>0</v>
      </c>
      <c r="BJ131" s="20" t="s">
        <v>79</v>
      </c>
      <c r="BK131" s="158">
        <f>ROUND(I131*H131,2)</f>
        <v>0</v>
      </c>
      <c r="BL131" s="20" t="s">
        <v>110</v>
      </c>
      <c r="BM131" s="157" t="s">
        <v>208</v>
      </c>
    </row>
    <row r="132" spans="1:65" s="2" customFormat="1" ht="201.6">
      <c r="A132" s="35"/>
      <c r="B132" s="36"/>
      <c r="C132" s="35"/>
      <c r="D132" s="159" t="s">
        <v>181</v>
      </c>
      <c r="E132" s="35"/>
      <c r="F132" s="160" t="s">
        <v>192</v>
      </c>
      <c r="G132" s="35"/>
      <c r="H132" s="35"/>
      <c r="I132" s="161"/>
      <c r="J132" s="35"/>
      <c r="K132" s="35"/>
      <c r="L132" s="36"/>
      <c r="M132" s="162"/>
      <c r="N132" s="163"/>
      <c r="O132" s="56"/>
      <c r="P132" s="56"/>
      <c r="Q132" s="56"/>
      <c r="R132" s="56"/>
      <c r="S132" s="56"/>
      <c r="T132" s="57"/>
      <c r="U132" s="35"/>
      <c r="V132" s="35"/>
      <c r="W132" s="35"/>
      <c r="X132" s="35"/>
      <c r="Y132" s="35"/>
      <c r="Z132" s="35"/>
      <c r="AA132" s="35"/>
      <c r="AB132" s="35"/>
      <c r="AC132" s="35"/>
      <c r="AD132" s="35"/>
      <c r="AE132" s="35"/>
      <c r="AT132" s="20" t="s">
        <v>181</v>
      </c>
      <c r="AU132" s="20" t="s">
        <v>81</v>
      </c>
    </row>
    <row r="133" spans="1:65" s="2" customFormat="1" ht="22.8">
      <c r="A133" s="35"/>
      <c r="B133" s="145"/>
      <c r="C133" s="146" t="s">
        <v>209</v>
      </c>
      <c r="D133" s="146" t="s">
        <v>175</v>
      </c>
      <c r="E133" s="147" t="s">
        <v>210</v>
      </c>
      <c r="F133" s="148" t="s">
        <v>211</v>
      </c>
      <c r="G133" s="149" t="s">
        <v>212</v>
      </c>
      <c r="H133" s="150">
        <v>2</v>
      </c>
      <c r="I133" s="151"/>
      <c r="J133" s="152">
        <f>ROUND(I133*H133,2)</f>
        <v>0</v>
      </c>
      <c r="K133" s="148" t="s">
        <v>179</v>
      </c>
      <c r="L133" s="36"/>
      <c r="M133" s="153" t="s">
        <v>3</v>
      </c>
      <c r="N133" s="154" t="s">
        <v>43</v>
      </c>
      <c r="O133" s="56"/>
      <c r="P133" s="155">
        <f>O133*H133</f>
        <v>0</v>
      </c>
      <c r="Q133" s="155">
        <v>0</v>
      </c>
      <c r="R133" s="155">
        <f>Q133*H133</f>
        <v>0</v>
      </c>
      <c r="S133" s="155">
        <v>0.23</v>
      </c>
      <c r="T133" s="156">
        <f>S133*H133</f>
        <v>0.46</v>
      </c>
      <c r="U133" s="35"/>
      <c r="V133" s="35"/>
      <c r="W133" s="35"/>
      <c r="X133" s="35"/>
      <c r="Y133" s="35"/>
      <c r="Z133" s="35"/>
      <c r="AA133" s="35"/>
      <c r="AB133" s="35"/>
      <c r="AC133" s="35"/>
      <c r="AD133" s="35"/>
      <c r="AE133" s="35"/>
      <c r="AR133" s="157" t="s">
        <v>110</v>
      </c>
      <c r="AT133" s="157" t="s">
        <v>175</v>
      </c>
      <c r="AU133" s="157" t="s">
        <v>81</v>
      </c>
      <c r="AY133" s="20" t="s">
        <v>173</v>
      </c>
      <c r="BE133" s="158">
        <f>IF(N133="základní",J133,0)</f>
        <v>0</v>
      </c>
      <c r="BF133" s="158">
        <f>IF(N133="snížená",J133,0)</f>
        <v>0</v>
      </c>
      <c r="BG133" s="158">
        <f>IF(N133="zákl. přenesená",J133,0)</f>
        <v>0</v>
      </c>
      <c r="BH133" s="158">
        <f>IF(N133="sníž. přenesená",J133,0)</f>
        <v>0</v>
      </c>
      <c r="BI133" s="158">
        <f>IF(N133="nulová",J133,0)</f>
        <v>0</v>
      </c>
      <c r="BJ133" s="20" t="s">
        <v>79</v>
      </c>
      <c r="BK133" s="158">
        <f>ROUND(I133*H133,2)</f>
        <v>0</v>
      </c>
      <c r="BL133" s="20" t="s">
        <v>110</v>
      </c>
      <c r="BM133" s="157" t="s">
        <v>213</v>
      </c>
    </row>
    <row r="134" spans="1:65" s="2" customFormat="1" ht="134.4">
      <c r="A134" s="35"/>
      <c r="B134" s="36"/>
      <c r="C134" s="35"/>
      <c r="D134" s="159" t="s">
        <v>181</v>
      </c>
      <c r="E134" s="35"/>
      <c r="F134" s="160" t="s">
        <v>214</v>
      </c>
      <c r="G134" s="35"/>
      <c r="H134" s="35"/>
      <c r="I134" s="161"/>
      <c r="J134" s="35"/>
      <c r="K134" s="35"/>
      <c r="L134" s="36"/>
      <c r="M134" s="162"/>
      <c r="N134" s="163"/>
      <c r="O134" s="56"/>
      <c r="P134" s="56"/>
      <c r="Q134" s="56"/>
      <c r="R134" s="56"/>
      <c r="S134" s="56"/>
      <c r="T134" s="57"/>
      <c r="U134" s="35"/>
      <c r="V134" s="35"/>
      <c r="W134" s="35"/>
      <c r="X134" s="35"/>
      <c r="Y134" s="35"/>
      <c r="Z134" s="35"/>
      <c r="AA134" s="35"/>
      <c r="AB134" s="35"/>
      <c r="AC134" s="35"/>
      <c r="AD134" s="35"/>
      <c r="AE134" s="35"/>
      <c r="AT134" s="20" t="s">
        <v>181</v>
      </c>
      <c r="AU134" s="20" t="s">
        <v>81</v>
      </c>
    </row>
    <row r="135" spans="1:65" s="2" customFormat="1" ht="19.2">
      <c r="A135" s="35"/>
      <c r="B135" s="36"/>
      <c r="C135" s="35"/>
      <c r="D135" s="159" t="s">
        <v>183</v>
      </c>
      <c r="E135" s="35"/>
      <c r="F135" s="160" t="s">
        <v>184</v>
      </c>
      <c r="G135" s="35"/>
      <c r="H135" s="35"/>
      <c r="I135" s="161"/>
      <c r="J135" s="35"/>
      <c r="K135" s="35"/>
      <c r="L135" s="36"/>
      <c r="M135" s="162"/>
      <c r="N135" s="163"/>
      <c r="O135" s="56"/>
      <c r="P135" s="56"/>
      <c r="Q135" s="56"/>
      <c r="R135" s="56"/>
      <c r="S135" s="56"/>
      <c r="T135" s="57"/>
      <c r="U135" s="35"/>
      <c r="V135" s="35"/>
      <c r="W135" s="35"/>
      <c r="X135" s="35"/>
      <c r="Y135" s="35"/>
      <c r="Z135" s="35"/>
      <c r="AA135" s="35"/>
      <c r="AB135" s="35"/>
      <c r="AC135" s="35"/>
      <c r="AD135" s="35"/>
      <c r="AE135" s="35"/>
      <c r="AT135" s="20" t="s">
        <v>183</v>
      </c>
      <c r="AU135" s="20" t="s">
        <v>81</v>
      </c>
    </row>
    <row r="136" spans="1:65" s="2" customFormat="1" ht="16.5" customHeight="1">
      <c r="A136" s="35"/>
      <c r="B136" s="145"/>
      <c r="C136" s="146" t="s">
        <v>215</v>
      </c>
      <c r="D136" s="146" t="s">
        <v>175</v>
      </c>
      <c r="E136" s="147" t="s">
        <v>216</v>
      </c>
      <c r="F136" s="148" t="s">
        <v>217</v>
      </c>
      <c r="G136" s="149" t="s">
        <v>218</v>
      </c>
      <c r="H136" s="150">
        <v>2000</v>
      </c>
      <c r="I136" s="151"/>
      <c r="J136" s="152">
        <f>ROUND(I136*H136,2)</f>
        <v>0</v>
      </c>
      <c r="K136" s="148" t="s">
        <v>179</v>
      </c>
      <c r="L136" s="36"/>
      <c r="M136" s="153" t="s">
        <v>3</v>
      </c>
      <c r="N136" s="154" t="s">
        <v>43</v>
      </c>
      <c r="O136" s="56"/>
      <c r="P136" s="155">
        <f>O136*H136</f>
        <v>0</v>
      </c>
      <c r="Q136" s="155">
        <v>3.0000000000000001E-5</v>
      </c>
      <c r="R136" s="155">
        <f>Q136*H136</f>
        <v>6.0000000000000005E-2</v>
      </c>
      <c r="S136" s="155">
        <v>0</v>
      </c>
      <c r="T136" s="156">
        <f>S136*H136</f>
        <v>0</v>
      </c>
      <c r="U136" s="35"/>
      <c r="V136" s="35"/>
      <c r="W136" s="35"/>
      <c r="X136" s="35"/>
      <c r="Y136" s="35"/>
      <c r="Z136" s="35"/>
      <c r="AA136" s="35"/>
      <c r="AB136" s="35"/>
      <c r="AC136" s="35"/>
      <c r="AD136" s="35"/>
      <c r="AE136" s="35"/>
      <c r="AR136" s="157" t="s">
        <v>110</v>
      </c>
      <c r="AT136" s="157" t="s">
        <v>175</v>
      </c>
      <c r="AU136" s="157" t="s">
        <v>81</v>
      </c>
      <c r="AY136" s="20" t="s">
        <v>173</v>
      </c>
      <c r="BE136" s="158">
        <f>IF(N136="základní",J136,0)</f>
        <v>0</v>
      </c>
      <c r="BF136" s="158">
        <f>IF(N136="snížená",J136,0)</f>
        <v>0</v>
      </c>
      <c r="BG136" s="158">
        <f>IF(N136="zákl. přenesená",J136,0)</f>
        <v>0</v>
      </c>
      <c r="BH136" s="158">
        <f>IF(N136="sníž. přenesená",J136,0)</f>
        <v>0</v>
      </c>
      <c r="BI136" s="158">
        <f>IF(N136="nulová",J136,0)</f>
        <v>0</v>
      </c>
      <c r="BJ136" s="20" t="s">
        <v>79</v>
      </c>
      <c r="BK136" s="158">
        <f>ROUND(I136*H136,2)</f>
        <v>0</v>
      </c>
      <c r="BL136" s="20" t="s">
        <v>110</v>
      </c>
      <c r="BM136" s="157" t="s">
        <v>219</v>
      </c>
    </row>
    <row r="137" spans="1:65" s="2" customFormat="1" ht="192">
      <c r="A137" s="35"/>
      <c r="B137" s="36"/>
      <c r="C137" s="35"/>
      <c r="D137" s="159" t="s">
        <v>181</v>
      </c>
      <c r="E137" s="35"/>
      <c r="F137" s="160" t="s">
        <v>220</v>
      </c>
      <c r="G137" s="35"/>
      <c r="H137" s="35"/>
      <c r="I137" s="161"/>
      <c r="J137" s="35"/>
      <c r="K137" s="35"/>
      <c r="L137" s="36"/>
      <c r="M137" s="162"/>
      <c r="N137" s="163"/>
      <c r="O137" s="56"/>
      <c r="P137" s="56"/>
      <c r="Q137" s="56"/>
      <c r="R137" s="56"/>
      <c r="S137" s="56"/>
      <c r="T137" s="57"/>
      <c r="U137" s="35"/>
      <c r="V137" s="35"/>
      <c r="W137" s="35"/>
      <c r="X137" s="35"/>
      <c r="Y137" s="35"/>
      <c r="Z137" s="35"/>
      <c r="AA137" s="35"/>
      <c r="AB137" s="35"/>
      <c r="AC137" s="35"/>
      <c r="AD137" s="35"/>
      <c r="AE137" s="35"/>
      <c r="AT137" s="20" t="s">
        <v>181</v>
      </c>
      <c r="AU137" s="20" t="s">
        <v>81</v>
      </c>
    </row>
    <row r="138" spans="1:65" s="2" customFormat="1" ht="19.2">
      <c r="A138" s="35"/>
      <c r="B138" s="36"/>
      <c r="C138" s="35"/>
      <c r="D138" s="159" t="s">
        <v>183</v>
      </c>
      <c r="E138" s="35"/>
      <c r="F138" s="160" t="s">
        <v>221</v>
      </c>
      <c r="G138" s="35"/>
      <c r="H138" s="35"/>
      <c r="I138" s="161"/>
      <c r="J138" s="35"/>
      <c r="K138" s="35"/>
      <c r="L138" s="36"/>
      <c r="M138" s="162"/>
      <c r="N138" s="163"/>
      <c r="O138" s="56"/>
      <c r="P138" s="56"/>
      <c r="Q138" s="56"/>
      <c r="R138" s="56"/>
      <c r="S138" s="56"/>
      <c r="T138" s="57"/>
      <c r="U138" s="35"/>
      <c r="V138" s="35"/>
      <c r="W138" s="35"/>
      <c r="X138" s="35"/>
      <c r="Y138" s="35"/>
      <c r="Z138" s="35"/>
      <c r="AA138" s="35"/>
      <c r="AB138" s="35"/>
      <c r="AC138" s="35"/>
      <c r="AD138" s="35"/>
      <c r="AE138" s="35"/>
      <c r="AT138" s="20" t="s">
        <v>183</v>
      </c>
      <c r="AU138" s="20" t="s">
        <v>81</v>
      </c>
    </row>
    <row r="139" spans="1:65" s="2" customFormat="1" ht="22.8">
      <c r="A139" s="35"/>
      <c r="B139" s="145"/>
      <c r="C139" s="146" t="s">
        <v>222</v>
      </c>
      <c r="D139" s="146" t="s">
        <v>175</v>
      </c>
      <c r="E139" s="147" t="s">
        <v>223</v>
      </c>
      <c r="F139" s="148" t="s">
        <v>224</v>
      </c>
      <c r="G139" s="149" t="s">
        <v>225</v>
      </c>
      <c r="H139" s="150">
        <v>200</v>
      </c>
      <c r="I139" s="151"/>
      <c r="J139" s="152">
        <f>ROUND(I139*H139,2)</f>
        <v>0</v>
      </c>
      <c r="K139" s="148" t="s">
        <v>179</v>
      </c>
      <c r="L139" s="36"/>
      <c r="M139" s="153" t="s">
        <v>3</v>
      </c>
      <c r="N139" s="154" t="s">
        <v>43</v>
      </c>
      <c r="O139" s="56"/>
      <c r="P139" s="155">
        <f>O139*H139</f>
        <v>0</v>
      </c>
      <c r="Q139" s="155">
        <v>0</v>
      </c>
      <c r="R139" s="155">
        <f>Q139*H139</f>
        <v>0</v>
      </c>
      <c r="S139" s="155">
        <v>0</v>
      </c>
      <c r="T139" s="156">
        <f>S139*H139</f>
        <v>0</v>
      </c>
      <c r="U139" s="35"/>
      <c r="V139" s="35"/>
      <c r="W139" s="35"/>
      <c r="X139" s="35"/>
      <c r="Y139" s="35"/>
      <c r="Z139" s="35"/>
      <c r="AA139" s="35"/>
      <c r="AB139" s="35"/>
      <c r="AC139" s="35"/>
      <c r="AD139" s="35"/>
      <c r="AE139" s="35"/>
      <c r="AR139" s="157" t="s">
        <v>110</v>
      </c>
      <c r="AT139" s="157" t="s">
        <v>175</v>
      </c>
      <c r="AU139" s="157" t="s">
        <v>81</v>
      </c>
      <c r="AY139" s="20" t="s">
        <v>173</v>
      </c>
      <c r="BE139" s="158">
        <f>IF(N139="základní",J139,0)</f>
        <v>0</v>
      </c>
      <c r="BF139" s="158">
        <f>IF(N139="snížená",J139,0)</f>
        <v>0</v>
      </c>
      <c r="BG139" s="158">
        <f>IF(N139="zákl. přenesená",J139,0)</f>
        <v>0</v>
      </c>
      <c r="BH139" s="158">
        <f>IF(N139="sníž. přenesená",J139,0)</f>
        <v>0</v>
      </c>
      <c r="BI139" s="158">
        <f>IF(N139="nulová",J139,0)</f>
        <v>0</v>
      </c>
      <c r="BJ139" s="20" t="s">
        <v>79</v>
      </c>
      <c r="BK139" s="158">
        <f>ROUND(I139*H139,2)</f>
        <v>0</v>
      </c>
      <c r="BL139" s="20" t="s">
        <v>110</v>
      </c>
      <c r="BM139" s="157" t="s">
        <v>226</v>
      </c>
    </row>
    <row r="140" spans="1:65" s="2" customFormat="1" ht="124.8">
      <c r="A140" s="35"/>
      <c r="B140" s="36"/>
      <c r="C140" s="35"/>
      <c r="D140" s="159" t="s">
        <v>181</v>
      </c>
      <c r="E140" s="35"/>
      <c r="F140" s="160" t="s">
        <v>227</v>
      </c>
      <c r="G140" s="35"/>
      <c r="H140" s="35"/>
      <c r="I140" s="161"/>
      <c r="J140" s="35"/>
      <c r="K140" s="35"/>
      <c r="L140" s="36"/>
      <c r="M140" s="162"/>
      <c r="N140" s="163"/>
      <c r="O140" s="56"/>
      <c r="P140" s="56"/>
      <c r="Q140" s="56"/>
      <c r="R140" s="56"/>
      <c r="S140" s="56"/>
      <c r="T140" s="57"/>
      <c r="U140" s="35"/>
      <c r="V140" s="35"/>
      <c r="W140" s="35"/>
      <c r="X140" s="35"/>
      <c r="Y140" s="35"/>
      <c r="Z140" s="35"/>
      <c r="AA140" s="35"/>
      <c r="AB140" s="35"/>
      <c r="AC140" s="35"/>
      <c r="AD140" s="35"/>
      <c r="AE140" s="35"/>
      <c r="AT140" s="20" t="s">
        <v>181</v>
      </c>
      <c r="AU140" s="20" t="s">
        <v>81</v>
      </c>
    </row>
    <row r="141" spans="1:65" s="2" customFormat="1" ht="19.2">
      <c r="A141" s="35"/>
      <c r="B141" s="36"/>
      <c r="C141" s="35"/>
      <c r="D141" s="159" t="s">
        <v>183</v>
      </c>
      <c r="E141" s="35"/>
      <c r="F141" s="160" t="s">
        <v>221</v>
      </c>
      <c r="G141" s="35"/>
      <c r="H141" s="35"/>
      <c r="I141" s="161"/>
      <c r="J141" s="35"/>
      <c r="K141" s="35"/>
      <c r="L141" s="36"/>
      <c r="M141" s="162"/>
      <c r="N141" s="163"/>
      <c r="O141" s="56"/>
      <c r="P141" s="56"/>
      <c r="Q141" s="56"/>
      <c r="R141" s="56"/>
      <c r="S141" s="56"/>
      <c r="T141" s="57"/>
      <c r="U141" s="35"/>
      <c r="V141" s="35"/>
      <c r="W141" s="35"/>
      <c r="X141" s="35"/>
      <c r="Y141" s="35"/>
      <c r="Z141" s="35"/>
      <c r="AA141" s="35"/>
      <c r="AB141" s="35"/>
      <c r="AC141" s="35"/>
      <c r="AD141" s="35"/>
      <c r="AE141" s="35"/>
      <c r="AT141" s="20" t="s">
        <v>183</v>
      </c>
      <c r="AU141" s="20" t="s">
        <v>81</v>
      </c>
    </row>
    <row r="142" spans="1:65" s="2" customFormat="1" ht="45.6">
      <c r="A142" s="35"/>
      <c r="B142" s="145"/>
      <c r="C142" s="146" t="s">
        <v>228</v>
      </c>
      <c r="D142" s="146" t="s">
        <v>175</v>
      </c>
      <c r="E142" s="147" t="s">
        <v>229</v>
      </c>
      <c r="F142" s="148" t="s">
        <v>230</v>
      </c>
      <c r="G142" s="149" t="s">
        <v>212</v>
      </c>
      <c r="H142" s="150">
        <v>72.599999999999994</v>
      </c>
      <c r="I142" s="151"/>
      <c r="J142" s="152">
        <f>ROUND(I142*H142,2)</f>
        <v>0</v>
      </c>
      <c r="K142" s="148" t="s">
        <v>179</v>
      </c>
      <c r="L142" s="36"/>
      <c r="M142" s="153" t="s">
        <v>3</v>
      </c>
      <c r="N142" s="154" t="s">
        <v>43</v>
      </c>
      <c r="O142" s="56"/>
      <c r="P142" s="155">
        <f>O142*H142</f>
        <v>0</v>
      </c>
      <c r="Q142" s="155">
        <v>3.6900000000000002E-2</v>
      </c>
      <c r="R142" s="155">
        <f>Q142*H142</f>
        <v>2.6789399999999999</v>
      </c>
      <c r="S142" s="155">
        <v>0</v>
      </c>
      <c r="T142" s="156">
        <f>S142*H142</f>
        <v>0</v>
      </c>
      <c r="U142" s="35"/>
      <c r="V142" s="35"/>
      <c r="W142" s="35"/>
      <c r="X142" s="35"/>
      <c r="Y142" s="35"/>
      <c r="Z142" s="35"/>
      <c r="AA142" s="35"/>
      <c r="AB142" s="35"/>
      <c r="AC142" s="35"/>
      <c r="AD142" s="35"/>
      <c r="AE142" s="35"/>
      <c r="AR142" s="157" t="s">
        <v>110</v>
      </c>
      <c r="AT142" s="157" t="s">
        <v>175</v>
      </c>
      <c r="AU142" s="157" t="s">
        <v>81</v>
      </c>
      <c r="AY142" s="20" t="s">
        <v>173</v>
      </c>
      <c r="BE142" s="158">
        <f>IF(N142="základní",J142,0)</f>
        <v>0</v>
      </c>
      <c r="BF142" s="158">
        <f>IF(N142="snížená",J142,0)</f>
        <v>0</v>
      </c>
      <c r="BG142" s="158">
        <f>IF(N142="zákl. přenesená",J142,0)</f>
        <v>0</v>
      </c>
      <c r="BH142" s="158">
        <f>IF(N142="sníž. přenesená",J142,0)</f>
        <v>0</v>
      </c>
      <c r="BI142" s="158">
        <f>IF(N142="nulová",J142,0)</f>
        <v>0</v>
      </c>
      <c r="BJ142" s="20" t="s">
        <v>79</v>
      </c>
      <c r="BK142" s="158">
        <f>ROUND(I142*H142,2)</f>
        <v>0</v>
      </c>
      <c r="BL142" s="20" t="s">
        <v>110</v>
      </c>
      <c r="BM142" s="157" t="s">
        <v>231</v>
      </c>
    </row>
    <row r="143" spans="1:65" s="2" customFormat="1" ht="57.6">
      <c r="A143" s="35"/>
      <c r="B143" s="36"/>
      <c r="C143" s="35"/>
      <c r="D143" s="159" t="s">
        <v>181</v>
      </c>
      <c r="E143" s="35"/>
      <c r="F143" s="160" t="s">
        <v>232</v>
      </c>
      <c r="G143" s="35"/>
      <c r="H143" s="35"/>
      <c r="I143" s="161"/>
      <c r="J143" s="35"/>
      <c r="K143" s="35"/>
      <c r="L143" s="36"/>
      <c r="M143" s="162"/>
      <c r="N143" s="163"/>
      <c r="O143" s="56"/>
      <c r="P143" s="56"/>
      <c r="Q143" s="56"/>
      <c r="R143" s="56"/>
      <c r="S143" s="56"/>
      <c r="T143" s="57"/>
      <c r="U143" s="35"/>
      <c r="V143" s="35"/>
      <c r="W143" s="35"/>
      <c r="X143" s="35"/>
      <c r="Y143" s="35"/>
      <c r="Z143" s="35"/>
      <c r="AA143" s="35"/>
      <c r="AB143" s="35"/>
      <c r="AC143" s="35"/>
      <c r="AD143" s="35"/>
      <c r="AE143" s="35"/>
      <c r="AT143" s="20" t="s">
        <v>181</v>
      </c>
      <c r="AU143" s="20" t="s">
        <v>81</v>
      </c>
    </row>
    <row r="144" spans="1:65" s="2" customFormat="1" ht="19.2">
      <c r="A144" s="35"/>
      <c r="B144" s="36"/>
      <c r="C144" s="35"/>
      <c r="D144" s="159" t="s">
        <v>183</v>
      </c>
      <c r="E144" s="35"/>
      <c r="F144" s="160" t="s">
        <v>233</v>
      </c>
      <c r="G144" s="35"/>
      <c r="H144" s="35"/>
      <c r="I144" s="161"/>
      <c r="J144" s="35"/>
      <c r="K144" s="35"/>
      <c r="L144" s="36"/>
      <c r="M144" s="162"/>
      <c r="N144" s="163"/>
      <c r="O144" s="56"/>
      <c r="P144" s="56"/>
      <c r="Q144" s="56"/>
      <c r="R144" s="56"/>
      <c r="S144" s="56"/>
      <c r="T144" s="57"/>
      <c r="U144" s="35"/>
      <c r="V144" s="35"/>
      <c r="W144" s="35"/>
      <c r="X144" s="35"/>
      <c r="Y144" s="35"/>
      <c r="Z144" s="35"/>
      <c r="AA144" s="35"/>
      <c r="AB144" s="35"/>
      <c r="AC144" s="35"/>
      <c r="AD144" s="35"/>
      <c r="AE144" s="35"/>
      <c r="AT144" s="20" t="s">
        <v>183</v>
      </c>
      <c r="AU144" s="20" t="s">
        <v>81</v>
      </c>
    </row>
    <row r="145" spans="1:65" s="13" customFormat="1" ht="10.199999999999999">
      <c r="B145" s="164"/>
      <c r="D145" s="159" t="s">
        <v>185</v>
      </c>
      <c r="E145" s="165" t="s">
        <v>3</v>
      </c>
      <c r="F145" s="166" t="s">
        <v>234</v>
      </c>
      <c r="H145" s="167">
        <v>72.599999999999994</v>
      </c>
      <c r="I145" s="168"/>
      <c r="L145" s="164"/>
      <c r="M145" s="169"/>
      <c r="N145" s="170"/>
      <c r="O145" s="170"/>
      <c r="P145" s="170"/>
      <c r="Q145" s="170"/>
      <c r="R145" s="170"/>
      <c r="S145" s="170"/>
      <c r="T145" s="171"/>
      <c r="AT145" s="165" t="s">
        <v>185</v>
      </c>
      <c r="AU145" s="165" t="s">
        <v>81</v>
      </c>
      <c r="AV145" s="13" t="s">
        <v>81</v>
      </c>
      <c r="AW145" s="13" t="s">
        <v>33</v>
      </c>
      <c r="AX145" s="13" t="s">
        <v>72</v>
      </c>
      <c r="AY145" s="165" t="s">
        <v>173</v>
      </c>
    </row>
    <row r="146" spans="1:65" s="14" customFormat="1" ht="10.199999999999999">
      <c r="B146" s="172"/>
      <c r="D146" s="159" t="s">
        <v>185</v>
      </c>
      <c r="E146" s="173" t="s">
        <v>3</v>
      </c>
      <c r="F146" s="174" t="s">
        <v>188</v>
      </c>
      <c r="H146" s="175">
        <v>72.599999999999994</v>
      </c>
      <c r="I146" s="176"/>
      <c r="L146" s="172"/>
      <c r="M146" s="177"/>
      <c r="N146" s="178"/>
      <c r="O146" s="178"/>
      <c r="P146" s="178"/>
      <c r="Q146" s="178"/>
      <c r="R146" s="178"/>
      <c r="S146" s="178"/>
      <c r="T146" s="179"/>
      <c r="AT146" s="173" t="s">
        <v>185</v>
      </c>
      <c r="AU146" s="173" t="s">
        <v>81</v>
      </c>
      <c r="AV146" s="14" t="s">
        <v>110</v>
      </c>
      <c r="AW146" s="14" t="s">
        <v>33</v>
      </c>
      <c r="AX146" s="14" t="s">
        <v>79</v>
      </c>
      <c r="AY146" s="173" t="s">
        <v>173</v>
      </c>
    </row>
    <row r="147" spans="1:65" s="2" customFormat="1" ht="45.6">
      <c r="A147" s="35"/>
      <c r="B147" s="145"/>
      <c r="C147" s="146" t="s">
        <v>235</v>
      </c>
      <c r="D147" s="146" t="s">
        <v>175</v>
      </c>
      <c r="E147" s="147" t="s">
        <v>236</v>
      </c>
      <c r="F147" s="148" t="s">
        <v>237</v>
      </c>
      <c r="G147" s="149" t="s">
        <v>212</v>
      </c>
      <c r="H147" s="150">
        <v>1.1000000000000001</v>
      </c>
      <c r="I147" s="151"/>
      <c r="J147" s="152">
        <f>ROUND(I147*H147,2)</f>
        <v>0</v>
      </c>
      <c r="K147" s="148" t="s">
        <v>179</v>
      </c>
      <c r="L147" s="36"/>
      <c r="M147" s="153" t="s">
        <v>3</v>
      </c>
      <c r="N147" s="154" t="s">
        <v>43</v>
      </c>
      <c r="O147" s="56"/>
      <c r="P147" s="155">
        <f>O147*H147</f>
        <v>0</v>
      </c>
      <c r="Q147" s="155">
        <v>8.6800000000000002E-3</v>
      </c>
      <c r="R147" s="155">
        <f>Q147*H147</f>
        <v>9.5480000000000009E-3</v>
      </c>
      <c r="S147" s="155">
        <v>0</v>
      </c>
      <c r="T147" s="156">
        <f>S147*H147</f>
        <v>0</v>
      </c>
      <c r="U147" s="35"/>
      <c r="V147" s="35"/>
      <c r="W147" s="35"/>
      <c r="X147" s="35"/>
      <c r="Y147" s="35"/>
      <c r="Z147" s="35"/>
      <c r="AA147" s="35"/>
      <c r="AB147" s="35"/>
      <c r="AC147" s="35"/>
      <c r="AD147" s="35"/>
      <c r="AE147" s="35"/>
      <c r="AR147" s="157" t="s">
        <v>110</v>
      </c>
      <c r="AT147" s="157" t="s">
        <v>175</v>
      </c>
      <c r="AU147" s="157" t="s">
        <v>81</v>
      </c>
      <c r="AY147" s="20" t="s">
        <v>173</v>
      </c>
      <c r="BE147" s="158">
        <f>IF(N147="základní",J147,0)</f>
        <v>0</v>
      </c>
      <c r="BF147" s="158">
        <f>IF(N147="snížená",J147,0)</f>
        <v>0</v>
      </c>
      <c r="BG147" s="158">
        <f>IF(N147="zákl. přenesená",J147,0)</f>
        <v>0</v>
      </c>
      <c r="BH147" s="158">
        <f>IF(N147="sníž. přenesená",J147,0)</f>
        <v>0</v>
      </c>
      <c r="BI147" s="158">
        <f>IF(N147="nulová",J147,0)</f>
        <v>0</v>
      </c>
      <c r="BJ147" s="20" t="s">
        <v>79</v>
      </c>
      <c r="BK147" s="158">
        <f>ROUND(I147*H147,2)</f>
        <v>0</v>
      </c>
      <c r="BL147" s="20" t="s">
        <v>110</v>
      </c>
      <c r="BM147" s="157" t="s">
        <v>238</v>
      </c>
    </row>
    <row r="148" spans="1:65" s="2" customFormat="1" ht="57.6">
      <c r="A148" s="35"/>
      <c r="B148" s="36"/>
      <c r="C148" s="35"/>
      <c r="D148" s="159" t="s">
        <v>181</v>
      </c>
      <c r="E148" s="35"/>
      <c r="F148" s="160" t="s">
        <v>232</v>
      </c>
      <c r="G148" s="35"/>
      <c r="H148" s="35"/>
      <c r="I148" s="161"/>
      <c r="J148" s="35"/>
      <c r="K148" s="35"/>
      <c r="L148" s="36"/>
      <c r="M148" s="162"/>
      <c r="N148" s="163"/>
      <c r="O148" s="56"/>
      <c r="P148" s="56"/>
      <c r="Q148" s="56"/>
      <c r="R148" s="56"/>
      <c r="S148" s="56"/>
      <c r="T148" s="57"/>
      <c r="U148" s="35"/>
      <c r="V148" s="35"/>
      <c r="W148" s="35"/>
      <c r="X148" s="35"/>
      <c r="Y148" s="35"/>
      <c r="Z148" s="35"/>
      <c r="AA148" s="35"/>
      <c r="AB148" s="35"/>
      <c r="AC148" s="35"/>
      <c r="AD148" s="35"/>
      <c r="AE148" s="35"/>
      <c r="AT148" s="20" t="s">
        <v>181</v>
      </c>
      <c r="AU148" s="20" t="s">
        <v>81</v>
      </c>
    </row>
    <row r="149" spans="1:65" s="2" customFormat="1" ht="19.2">
      <c r="A149" s="35"/>
      <c r="B149" s="36"/>
      <c r="C149" s="35"/>
      <c r="D149" s="159" t="s">
        <v>183</v>
      </c>
      <c r="E149" s="35"/>
      <c r="F149" s="160" t="s">
        <v>233</v>
      </c>
      <c r="G149" s="35"/>
      <c r="H149" s="35"/>
      <c r="I149" s="161"/>
      <c r="J149" s="35"/>
      <c r="K149" s="35"/>
      <c r="L149" s="36"/>
      <c r="M149" s="162"/>
      <c r="N149" s="163"/>
      <c r="O149" s="56"/>
      <c r="P149" s="56"/>
      <c r="Q149" s="56"/>
      <c r="R149" s="56"/>
      <c r="S149" s="56"/>
      <c r="T149" s="57"/>
      <c r="U149" s="35"/>
      <c r="V149" s="35"/>
      <c r="W149" s="35"/>
      <c r="X149" s="35"/>
      <c r="Y149" s="35"/>
      <c r="Z149" s="35"/>
      <c r="AA149" s="35"/>
      <c r="AB149" s="35"/>
      <c r="AC149" s="35"/>
      <c r="AD149" s="35"/>
      <c r="AE149" s="35"/>
      <c r="AT149" s="20" t="s">
        <v>183</v>
      </c>
      <c r="AU149" s="20" t="s">
        <v>81</v>
      </c>
    </row>
    <row r="150" spans="1:65" s="13" customFormat="1" ht="10.199999999999999">
      <c r="B150" s="164"/>
      <c r="D150" s="159" t="s">
        <v>185</v>
      </c>
      <c r="E150" s="165" t="s">
        <v>3</v>
      </c>
      <c r="F150" s="166" t="s">
        <v>239</v>
      </c>
      <c r="H150" s="167">
        <v>1.1000000000000001</v>
      </c>
      <c r="I150" s="168"/>
      <c r="L150" s="164"/>
      <c r="M150" s="169"/>
      <c r="N150" s="170"/>
      <c r="O150" s="170"/>
      <c r="P150" s="170"/>
      <c r="Q150" s="170"/>
      <c r="R150" s="170"/>
      <c r="S150" s="170"/>
      <c r="T150" s="171"/>
      <c r="AT150" s="165" t="s">
        <v>185</v>
      </c>
      <c r="AU150" s="165" t="s">
        <v>81</v>
      </c>
      <c r="AV150" s="13" t="s">
        <v>81</v>
      </c>
      <c r="AW150" s="13" t="s">
        <v>33</v>
      </c>
      <c r="AX150" s="13" t="s">
        <v>72</v>
      </c>
      <c r="AY150" s="165" t="s">
        <v>173</v>
      </c>
    </row>
    <row r="151" spans="1:65" s="14" customFormat="1" ht="10.199999999999999">
      <c r="B151" s="172"/>
      <c r="D151" s="159" t="s">
        <v>185</v>
      </c>
      <c r="E151" s="173" t="s">
        <v>3</v>
      </c>
      <c r="F151" s="174" t="s">
        <v>188</v>
      </c>
      <c r="H151" s="175">
        <v>1.1000000000000001</v>
      </c>
      <c r="I151" s="176"/>
      <c r="L151" s="172"/>
      <c r="M151" s="177"/>
      <c r="N151" s="178"/>
      <c r="O151" s="178"/>
      <c r="P151" s="178"/>
      <c r="Q151" s="178"/>
      <c r="R151" s="178"/>
      <c r="S151" s="178"/>
      <c r="T151" s="179"/>
      <c r="AT151" s="173" t="s">
        <v>185</v>
      </c>
      <c r="AU151" s="173" t="s">
        <v>81</v>
      </c>
      <c r="AV151" s="14" t="s">
        <v>110</v>
      </c>
      <c r="AW151" s="14" t="s">
        <v>33</v>
      </c>
      <c r="AX151" s="14" t="s">
        <v>79</v>
      </c>
      <c r="AY151" s="173" t="s">
        <v>173</v>
      </c>
    </row>
    <row r="152" spans="1:65" s="2" customFormat="1" ht="45.6">
      <c r="A152" s="35"/>
      <c r="B152" s="145"/>
      <c r="C152" s="146" t="s">
        <v>240</v>
      </c>
      <c r="D152" s="146" t="s">
        <v>175</v>
      </c>
      <c r="E152" s="147" t="s">
        <v>241</v>
      </c>
      <c r="F152" s="148" t="s">
        <v>242</v>
      </c>
      <c r="G152" s="149" t="s">
        <v>212</v>
      </c>
      <c r="H152" s="150">
        <v>58.3</v>
      </c>
      <c r="I152" s="151"/>
      <c r="J152" s="152">
        <f>ROUND(I152*H152,2)</f>
        <v>0</v>
      </c>
      <c r="K152" s="148" t="s">
        <v>179</v>
      </c>
      <c r="L152" s="36"/>
      <c r="M152" s="153" t="s">
        <v>3</v>
      </c>
      <c r="N152" s="154" t="s">
        <v>43</v>
      </c>
      <c r="O152" s="56"/>
      <c r="P152" s="155">
        <f>O152*H152</f>
        <v>0</v>
      </c>
      <c r="Q152" s="155">
        <v>3.6900000000000002E-2</v>
      </c>
      <c r="R152" s="155">
        <f>Q152*H152</f>
        <v>2.1512700000000002</v>
      </c>
      <c r="S152" s="155">
        <v>0</v>
      </c>
      <c r="T152" s="156">
        <f>S152*H152</f>
        <v>0</v>
      </c>
      <c r="U152" s="35"/>
      <c r="V152" s="35"/>
      <c r="W152" s="35"/>
      <c r="X152" s="35"/>
      <c r="Y152" s="35"/>
      <c r="Z152" s="35"/>
      <c r="AA152" s="35"/>
      <c r="AB152" s="35"/>
      <c r="AC152" s="35"/>
      <c r="AD152" s="35"/>
      <c r="AE152" s="35"/>
      <c r="AR152" s="157" t="s">
        <v>110</v>
      </c>
      <c r="AT152" s="157" t="s">
        <v>175</v>
      </c>
      <c r="AU152" s="157" t="s">
        <v>81</v>
      </c>
      <c r="AY152" s="20" t="s">
        <v>173</v>
      </c>
      <c r="BE152" s="158">
        <f>IF(N152="základní",J152,0)</f>
        <v>0</v>
      </c>
      <c r="BF152" s="158">
        <f>IF(N152="snížená",J152,0)</f>
        <v>0</v>
      </c>
      <c r="BG152" s="158">
        <f>IF(N152="zákl. přenesená",J152,0)</f>
        <v>0</v>
      </c>
      <c r="BH152" s="158">
        <f>IF(N152="sníž. přenesená",J152,0)</f>
        <v>0</v>
      </c>
      <c r="BI152" s="158">
        <f>IF(N152="nulová",J152,0)</f>
        <v>0</v>
      </c>
      <c r="BJ152" s="20" t="s">
        <v>79</v>
      </c>
      <c r="BK152" s="158">
        <f>ROUND(I152*H152,2)</f>
        <v>0</v>
      </c>
      <c r="BL152" s="20" t="s">
        <v>110</v>
      </c>
      <c r="BM152" s="157" t="s">
        <v>243</v>
      </c>
    </row>
    <row r="153" spans="1:65" s="2" customFormat="1" ht="57.6">
      <c r="A153" s="35"/>
      <c r="B153" s="36"/>
      <c r="C153" s="35"/>
      <c r="D153" s="159" t="s">
        <v>181</v>
      </c>
      <c r="E153" s="35"/>
      <c r="F153" s="160" t="s">
        <v>232</v>
      </c>
      <c r="G153" s="35"/>
      <c r="H153" s="35"/>
      <c r="I153" s="161"/>
      <c r="J153" s="35"/>
      <c r="K153" s="35"/>
      <c r="L153" s="36"/>
      <c r="M153" s="162"/>
      <c r="N153" s="163"/>
      <c r="O153" s="56"/>
      <c r="P153" s="56"/>
      <c r="Q153" s="56"/>
      <c r="R153" s="56"/>
      <c r="S153" s="56"/>
      <c r="T153" s="57"/>
      <c r="U153" s="35"/>
      <c r="V153" s="35"/>
      <c r="W153" s="35"/>
      <c r="X153" s="35"/>
      <c r="Y153" s="35"/>
      <c r="Z153" s="35"/>
      <c r="AA153" s="35"/>
      <c r="AB153" s="35"/>
      <c r="AC153" s="35"/>
      <c r="AD153" s="35"/>
      <c r="AE153" s="35"/>
      <c r="AT153" s="20" t="s">
        <v>181</v>
      </c>
      <c r="AU153" s="20" t="s">
        <v>81</v>
      </c>
    </row>
    <row r="154" spans="1:65" s="2" customFormat="1" ht="19.2">
      <c r="A154" s="35"/>
      <c r="B154" s="36"/>
      <c r="C154" s="35"/>
      <c r="D154" s="159" t="s">
        <v>183</v>
      </c>
      <c r="E154" s="35"/>
      <c r="F154" s="160" t="s">
        <v>233</v>
      </c>
      <c r="G154" s="35"/>
      <c r="H154" s="35"/>
      <c r="I154" s="161"/>
      <c r="J154" s="35"/>
      <c r="K154" s="35"/>
      <c r="L154" s="36"/>
      <c r="M154" s="162"/>
      <c r="N154" s="163"/>
      <c r="O154" s="56"/>
      <c r="P154" s="56"/>
      <c r="Q154" s="56"/>
      <c r="R154" s="56"/>
      <c r="S154" s="56"/>
      <c r="T154" s="57"/>
      <c r="U154" s="35"/>
      <c r="V154" s="35"/>
      <c r="W154" s="35"/>
      <c r="X154" s="35"/>
      <c r="Y154" s="35"/>
      <c r="Z154" s="35"/>
      <c r="AA154" s="35"/>
      <c r="AB154" s="35"/>
      <c r="AC154" s="35"/>
      <c r="AD154" s="35"/>
      <c r="AE154" s="35"/>
      <c r="AT154" s="20" t="s">
        <v>183</v>
      </c>
      <c r="AU154" s="20" t="s">
        <v>81</v>
      </c>
    </row>
    <row r="155" spans="1:65" s="13" customFormat="1" ht="10.199999999999999">
      <c r="B155" s="164"/>
      <c r="D155" s="159" t="s">
        <v>185</v>
      </c>
      <c r="E155" s="165" t="s">
        <v>3</v>
      </c>
      <c r="F155" s="166" t="s">
        <v>244</v>
      </c>
      <c r="H155" s="167">
        <v>58.3</v>
      </c>
      <c r="I155" s="168"/>
      <c r="L155" s="164"/>
      <c r="M155" s="169"/>
      <c r="N155" s="170"/>
      <c r="O155" s="170"/>
      <c r="P155" s="170"/>
      <c r="Q155" s="170"/>
      <c r="R155" s="170"/>
      <c r="S155" s="170"/>
      <c r="T155" s="171"/>
      <c r="AT155" s="165" t="s">
        <v>185</v>
      </c>
      <c r="AU155" s="165" t="s">
        <v>81</v>
      </c>
      <c r="AV155" s="13" t="s">
        <v>81</v>
      </c>
      <c r="AW155" s="13" t="s">
        <v>33</v>
      </c>
      <c r="AX155" s="13" t="s">
        <v>72</v>
      </c>
      <c r="AY155" s="165" t="s">
        <v>173</v>
      </c>
    </row>
    <row r="156" spans="1:65" s="14" customFormat="1" ht="10.199999999999999">
      <c r="B156" s="172"/>
      <c r="D156" s="159" t="s">
        <v>185</v>
      </c>
      <c r="E156" s="173" t="s">
        <v>3</v>
      </c>
      <c r="F156" s="174" t="s">
        <v>188</v>
      </c>
      <c r="H156" s="175">
        <v>58.3</v>
      </c>
      <c r="I156" s="176"/>
      <c r="L156" s="172"/>
      <c r="M156" s="177"/>
      <c r="N156" s="178"/>
      <c r="O156" s="178"/>
      <c r="P156" s="178"/>
      <c r="Q156" s="178"/>
      <c r="R156" s="178"/>
      <c r="S156" s="178"/>
      <c r="T156" s="179"/>
      <c r="AT156" s="173" t="s">
        <v>185</v>
      </c>
      <c r="AU156" s="173" t="s">
        <v>81</v>
      </c>
      <c r="AV156" s="14" t="s">
        <v>110</v>
      </c>
      <c r="AW156" s="14" t="s">
        <v>33</v>
      </c>
      <c r="AX156" s="14" t="s">
        <v>79</v>
      </c>
      <c r="AY156" s="173" t="s">
        <v>173</v>
      </c>
    </row>
    <row r="157" spans="1:65" s="2" customFormat="1" ht="22.8">
      <c r="A157" s="35"/>
      <c r="B157" s="145"/>
      <c r="C157" s="146" t="s">
        <v>245</v>
      </c>
      <c r="D157" s="146" t="s">
        <v>175</v>
      </c>
      <c r="E157" s="147" t="s">
        <v>246</v>
      </c>
      <c r="F157" s="148" t="s">
        <v>247</v>
      </c>
      <c r="G157" s="149" t="s">
        <v>248</v>
      </c>
      <c r="H157" s="150">
        <v>211.78</v>
      </c>
      <c r="I157" s="151"/>
      <c r="J157" s="152">
        <f>ROUND(I157*H157,2)</f>
        <v>0</v>
      </c>
      <c r="K157" s="148" t="s">
        <v>179</v>
      </c>
      <c r="L157" s="36"/>
      <c r="M157" s="153" t="s">
        <v>3</v>
      </c>
      <c r="N157" s="154" t="s">
        <v>43</v>
      </c>
      <c r="O157" s="56"/>
      <c r="P157" s="155">
        <f>O157*H157</f>
        <v>0</v>
      </c>
      <c r="Q157" s="155">
        <v>0</v>
      </c>
      <c r="R157" s="155">
        <f>Q157*H157</f>
        <v>0</v>
      </c>
      <c r="S157" s="155">
        <v>0</v>
      </c>
      <c r="T157" s="156">
        <f>S157*H157</f>
        <v>0</v>
      </c>
      <c r="U157" s="35"/>
      <c r="V157" s="35"/>
      <c r="W157" s="35"/>
      <c r="X157" s="35"/>
      <c r="Y157" s="35"/>
      <c r="Z157" s="35"/>
      <c r="AA157" s="35"/>
      <c r="AB157" s="35"/>
      <c r="AC157" s="35"/>
      <c r="AD157" s="35"/>
      <c r="AE157" s="35"/>
      <c r="AR157" s="157" t="s">
        <v>110</v>
      </c>
      <c r="AT157" s="157" t="s">
        <v>175</v>
      </c>
      <c r="AU157" s="157" t="s">
        <v>81</v>
      </c>
      <c r="AY157" s="20" t="s">
        <v>173</v>
      </c>
      <c r="BE157" s="158">
        <f>IF(N157="základní",J157,0)</f>
        <v>0</v>
      </c>
      <c r="BF157" s="158">
        <f>IF(N157="snížená",J157,0)</f>
        <v>0</v>
      </c>
      <c r="BG157" s="158">
        <f>IF(N157="zákl. přenesená",J157,0)</f>
        <v>0</v>
      </c>
      <c r="BH157" s="158">
        <f>IF(N157="sníž. přenesená",J157,0)</f>
        <v>0</v>
      </c>
      <c r="BI157" s="158">
        <f>IF(N157="nulová",J157,0)</f>
        <v>0</v>
      </c>
      <c r="BJ157" s="20" t="s">
        <v>79</v>
      </c>
      <c r="BK157" s="158">
        <f>ROUND(I157*H157,2)</f>
        <v>0</v>
      </c>
      <c r="BL157" s="20" t="s">
        <v>110</v>
      </c>
      <c r="BM157" s="157" t="s">
        <v>249</v>
      </c>
    </row>
    <row r="158" spans="1:65" s="2" customFormat="1" ht="268.8">
      <c r="A158" s="35"/>
      <c r="B158" s="36"/>
      <c r="C158" s="35"/>
      <c r="D158" s="159" t="s">
        <v>181</v>
      </c>
      <c r="E158" s="35"/>
      <c r="F158" s="160" t="s">
        <v>250</v>
      </c>
      <c r="G158" s="35"/>
      <c r="H158" s="35"/>
      <c r="I158" s="161"/>
      <c r="J158" s="35"/>
      <c r="K158" s="35"/>
      <c r="L158" s="36"/>
      <c r="M158" s="162"/>
      <c r="N158" s="163"/>
      <c r="O158" s="56"/>
      <c r="P158" s="56"/>
      <c r="Q158" s="56"/>
      <c r="R158" s="56"/>
      <c r="S158" s="56"/>
      <c r="T158" s="57"/>
      <c r="U158" s="35"/>
      <c r="V158" s="35"/>
      <c r="W158" s="35"/>
      <c r="X158" s="35"/>
      <c r="Y158" s="35"/>
      <c r="Z158" s="35"/>
      <c r="AA158" s="35"/>
      <c r="AB158" s="35"/>
      <c r="AC158" s="35"/>
      <c r="AD158" s="35"/>
      <c r="AE158" s="35"/>
      <c r="AT158" s="20" t="s">
        <v>181</v>
      </c>
      <c r="AU158" s="20" t="s">
        <v>81</v>
      </c>
    </row>
    <row r="159" spans="1:65" s="2" customFormat="1" ht="19.2">
      <c r="A159" s="35"/>
      <c r="B159" s="36"/>
      <c r="C159" s="35"/>
      <c r="D159" s="159" t="s">
        <v>183</v>
      </c>
      <c r="E159" s="35"/>
      <c r="F159" s="160" t="s">
        <v>251</v>
      </c>
      <c r="G159" s="35"/>
      <c r="H159" s="35"/>
      <c r="I159" s="161"/>
      <c r="J159" s="35"/>
      <c r="K159" s="35"/>
      <c r="L159" s="36"/>
      <c r="M159" s="162"/>
      <c r="N159" s="163"/>
      <c r="O159" s="56"/>
      <c r="P159" s="56"/>
      <c r="Q159" s="56"/>
      <c r="R159" s="56"/>
      <c r="S159" s="56"/>
      <c r="T159" s="57"/>
      <c r="U159" s="35"/>
      <c r="V159" s="35"/>
      <c r="W159" s="35"/>
      <c r="X159" s="35"/>
      <c r="Y159" s="35"/>
      <c r="Z159" s="35"/>
      <c r="AA159" s="35"/>
      <c r="AB159" s="35"/>
      <c r="AC159" s="35"/>
      <c r="AD159" s="35"/>
      <c r="AE159" s="35"/>
      <c r="AT159" s="20" t="s">
        <v>183</v>
      </c>
      <c r="AU159" s="20" t="s">
        <v>81</v>
      </c>
    </row>
    <row r="160" spans="1:65" s="13" customFormat="1" ht="10.199999999999999">
      <c r="B160" s="164"/>
      <c r="D160" s="159" t="s">
        <v>185</v>
      </c>
      <c r="E160" s="165" t="s">
        <v>3</v>
      </c>
      <c r="F160" s="166" t="s">
        <v>252</v>
      </c>
      <c r="H160" s="167">
        <v>209.44</v>
      </c>
      <c r="I160" s="168"/>
      <c r="L160" s="164"/>
      <c r="M160" s="169"/>
      <c r="N160" s="170"/>
      <c r="O160" s="170"/>
      <c r="P160" s="170"/>
      <c r="Q160" s="170"/>
      <c r="R160" s="170"/>
      <c r="S160" s="170"/>
      <c r="T160" s="171"/>
      <c r="AT160" s="165" t="s">
        <v>185</v>
      </c>
      <c r="AU160" s="165" t="s">
        <v>81</v>
      </c>
      <c r="AV160" s="13" t="s">
        <v>81</v>
      </c>
      <c r="AW160" s="13" t="s">
        <v>33</v>
      </c>
      <c r="AX160" s="13" t="s">
        <v>72</v>
      </c>
      <c r="AY160" s="165" t="s">
        <v>173</v>
      </c>
    </row>
    <row r="161" spans="1:65" s="13" customFormat="1" ht="10.199999999999999">
      <c r="B161" s="164"/>
      <c r="D161" s="159" t="s">
        <v>185</v>
      </c>
      <c r="E161" s="165" t="s">
        <v>3</v>
      </c>
      <c r="F161" s="166" t="s">
        <v>253</v>
      </c>
      <c r="H161" s="167">
        <v>2.34</v>
      </c>
      <c r="I161" s="168"/>
      <c r="L161" s="164"/>
      <c r="M161" s="169"/>
      <c r="N161" s="170"/>
      <c r="O161" s="170"/>
      <c r="P161" s="170"/>
      <c r="Q161" s="170"/>
      <c r="R161" s="170"/>
      <c r="S161" s="170"/>
      <c r="T161" s="171"/>
      <c r="AT161" s="165" t="s">
        <v>185</v>
      </c>
      <c r="AU161" s="165" t="s">
        <v>81</v>
      </c>
      <c r="AV161" s="13" t="s">
        <v>81</v>
      </c>
      <c r="AW161" s="13" t="s">
        <v>33</v>
      </c>
      <c r="AX161" s="13" t="s">
        <v>72</v>
      </c>
      <c r="AY161" s="165" t="s">
        <v>173</v>
      </c>
    </row>
    <row r="162" spans="1:65" s="14" customFormat="1" ht="10.199999999999999">
      <c r="B162" s="172"/>
      <c r="D162" s="159" t="s">
        <v>185</v>
      </c>
      <c r="E162" s="173" t="s">
        <v>3</v>
      </c>
      <c r="F162" s="174" t="s">
        <v>188</v>
      </c>
      <c r="H162" s="175">
        <v>211.78</v>
      </c>
      <c r="I162" s="176"/>
      <c r="L162" s="172"/>
      <c r="M162" s="177"/>
      <c r="N162" s="178"/>
      <c r="O162" s="178"/>
      <c r="P162" s="178"/>
      <c r="Q162" s="178"/>
      <c r="R162" s="178"/>
      <c r="S162" s="178"/>
      <c r="T162" s="179"/>
      <c r="AT162" s="173" t="s">
        <v>185</v>
      </c>
      <c r="AU162" s="173" t="s">
        <v>81</v>
      </c>
      <c r="AV162" s="14" t="s">
        <v>110</v>
      </c>
      <c r="AW162" s="14" t="s">
        <v>33</v>
      </c>
      <c r="AX162" s="14" t="s">
        <v>79</v>
      </c>
      <c r="AY162" s="173" t="s">
        <v>173</v>
      </c>
    </row>
    <row r="163" spans="1:65" s="2" customFormat="1" ht="16.5" customHeight="1">
      <c r="A163" s="35"/>
      <c r="B163" s="145"/>
      <c r="C163" s="146" t="s">
        <v>254</v>
      </c>
      <c r="D163" s="146" t="s">
        <v>175</v>
      </c>
      <c r="E163" s="147" t="s">
        <v>255</v>
      </c>
      <c r="F163" s="148" t="s">
        <v>256</v>
      </c>
      <c r="G163" s="149" t="s">
        <v>178</v>
      </c>
      <c r="H163" s="150">
        <v>75</v>
      </c>
      <c r="I163" s="151"/>
      <c r="J163" s="152">
        <f>ROUND(I163*H163,2)</f>
        <v>0</v>
      </c>
      <c r="K163" s="148" t="s">
        <v>179</v>
      </c>
      <c r="L163" s="36"/>
      <c r="M163" s="153" t="s">
        <v>3</v>
      </c>
      <c r="N163" s="154" t="s">
        <v>43</v>
      </c>
      <c r="O163" s="56"/>
      <c r="P163" s="155">
        <f>O163*H163</f>
        <v>0</v>
      </c>
      <c r="Q163" s="155">
        <v>0</v>
      </c>
      <c r="R163" s="155">
        <f>Q163*H163</f>
        <v>0</v>
      </c>
      <c r="S163" s="155">
        <v>0</v>
      </c>
      <c r="T163" s="156">
        <f>S163*H163</f>
        <v>0</v>
      </c>
      <c r="U163" s="35"/>
      <c r="V163" s="35"/>
      <c r="W163" s="35"/>
      <c r="X163" s="35"/>
      <c r="Y163" s="35"/>
      <c r="Z163" s="35"/>
      <c r="AA163" s="35"/>
      <c r="AB163" s="35"/>
      <c r="AC163" s="35"/>
      <c r="AD163" s="35"/>
      <c r="AE163" s="35"/>
      <c r="AR163" s="157" t="s">
        <v>110</v>
      </c>
      <c r="AT163" s="157" t="s">
        <v>175</v>
      </c>
      <c r="AU163" s="157" t="s">
        <v>81</v>
      </c>
      <c r="AY163" s="20" t="s">
        <v>173</v>
      </c>
      <c r="BE163" s="158">
        <f>IF(N163="základní",J163,0)</f>
        <v>0</v>
      </c>
      <c r="BF163" s="158">
        <f>IF(N163="snížená",J163,0)</f>
        <v>0</v>
      </c>
      <c r="BG163" s="158">
        <f>IF(N163="zákl. přenesená",J163,0)</f>
        <v>0</v>
      </c>
      <c r="BH163" s="158">
        <f>IF(N163="sníž. přenesená",J163,0)</f>
        <v>0</v>
      </c>
      <c r="BI163" s="158">
        <f>IF(N163="nulová",J163,0)</f>
        <v>0</v>
      </c>
      <c r="BJ163" s="20" t="s">
        <v>79</v>
      </c>
      <c r="BK163" s="158">
        <f>ROUND(I163*H163,2)</f>
        <v>0</v>
      </c>
      <c r="BL163" s="20" t="s">
        <v>110</v>
      </c>
      <c r="BM163" s="157" t="s">
        <v>257</v>
      </c>
    </row>
    <row r="164" spans="1:65" s="2" customFormat="1" ht="86.4">
      <c r="A164" s="35"/>
      <c r="B164" s="36"/>
      <c r="C164" s="35"/>
      <c r="D164" s="159" t="s">
        <v>181</v>
      </c>
      <c r="E164" s="35"/>
      <c r="F164" s="160" t="s">
        <v>258</v>
      </c>
      <c r="G164" s="35"/>
      <c r="H164" s="35"/>
      <c r="I164" s="161"/>
      <c r="J164" s="35"/>
      <c r="K164" s="35"/>
      <c r="L164" s="36"/>
      <c r="M164" s="162"/>
      <c r="N164" s="163"/>
      <c r="O164" s="56"/>
      <c r="P164" s="56"/>
      <c r="Q164" s="56"/>
      <c r="R164" s="56"/>
      <c r="S164" s="56"/>
      <c r="T164" s="57"/>
      <c r="U164" s="35"/>
      <c r="V164" s="35"/>
      <c r="W164" s="35"/>
      <c r="X164" s="35"/>
      <c r="Y164" s="35"/>
      <c r="Z164" s="35"/>
      <c r="AA164" s="35"/>
      <c r="AB164" s="35"/>
      <c r="AC164" s="35"/>
      <c r="AD164" s="35"/>
      <c r="AE164" s="35"/>
      <c r="AT164" s="20" t="s">
        <v>181</v>
      </c>
      <c r="AU164" s="20" t="s">
        <v>81</v>
      </c>
    </row>
    <row r="165" spans="1:65" s="13" customFormat="1" ht="10.199999999999999">
      <c r="B165" s="164"/>
      <c r="D165" s="159" t="s">
        <v>185</v>
      </c>
      <c r="E165" s="165" t="s">
        <v>3</v>
      </c>
      <c r="F165" s="166" t="s">
        <v>259</v>
      </c>
      <c r="H165" s="167">
        <v>75</v>
      </c>
      <c r="I165" s="168"/>
      <c r="L165" s="164"/>
      <c r="M165" s="169"/>
      <c r="N165" s="170"/>
      <c r="O165" s="170"/>
      <c r="P165" s="170"/>
      <c r="Q165" s="170"/>
      <c r="R165" s="170"/>
      <c r="S165" s="170"/>
      <c r="T165" s="171"/>
      <c r="AT165" s="165" t="s">
        <v>185</v>
      </c>
      <c r="AU165" s="165" t="s">
        <v>81</v>
      </c>
      <c r="AV165" s="13" t="s">
        <v>81</v>
      </c>
      <c r="AW165" s="13" t="s">
        <v>33</v>
      </c>
      <c r="AX165" s="13" t="s">
        <v>72</v>
      </c>
      <c r="AY165" s="165" t="s">
        <v>173</v>
      </c>
    </row>
    <row r="166" spans="1:65" s="14" customFormat="1" ht="10.199999999999999">
      <c r="B166" s="172"/>
      <c r="D166" s="159" t="s">
        <v>185</v>
      </c>
      <c r="E166" s="173" t="s">
        <v>3</v>
      </c>
      <c r="F166" s="174" t="s">
        <v>188</v>
      </c>
      <c r="H166" s="175">
        <v>75</v>
      </c>
      <c r="I166" s="176"/>
      <c r="L166" s="172"/>
      <c r="M166" s="177"/>
      <c r="N166" s="178"/>
      <c r="O166" s="178"/>
      <c r="P166" s="178"/>
      <c r="Q166" s="178"/>
      <c r="R166" s="178"/>
      <c r="S166" s="178"/>
      <c r="T166" s="179"/>
      <c r="AT166" s="173" t="s">
        <v>185</v>
      </c>
      <c r="AU166" s="173" t="s">
        <v>81</v>
      </c>
      <c r="AV166" s="14" t="s">
        <v>110</v>
      </c>
      <c r="AW166" s="14" t="s">
        <v>33</v>
      </c>
      <c r="AX166" s="14" t="s">
        <v>79</v>
      </c>
      <c r="AY166" s="173" t="s">
        <v>173</v>
      </c>
    </row>
    <row r="167" spans="1:65" s="2" customFormat="1" ht="22.8">
      <c r="A167" s="35"/>
      <c r="B167" s="145"/>
      <c r="C167" s="146" t="s">
        <v>260</v>
      </c>
      <c r="D167" s="146" t="s">
        <v>175</v>
      </c>
      <c r="E167" s="147" t="s">
        <v>261</v>
      </c>
      <c r="F167" s="148" t="s">
        <v>262</v>
      </c>
      <c r="G167" s="149" t="s">
        <v>248</v>
      </c>
      <c r="H167" s="150">
        <v>6211.2870000000003</v>
      </c>
      <c r="I167" s="151"/>
      <c r="J167" s="152">
        <f>ROUND(I167*H167,2)</f>
        <v>0</v>
      </c>
      <c r="K167" s="148" t="s">
        <v>179</v>
      </c>
      <c r="L167" s="36"/>
      <c r="M167" s="153" t="s">
        <v>3</v>
      </c>
      <c r="N167" s="154" t="s">
        <v>43</v>
      </c>
      <c r="O167" s="56"/>
      <c r="P167" s="155">
        <f>O167*H167</f>
        <v>0</v>
      </c>
      <c r="Q167" s="155">
        <v>0</v>
      </c>
      <c r="R167" s="155">
        <f>Q167*H167</f>
        <v>0</v>
      </c>
      <c r="S167" s="155">
        <v>0</v>
      </c>
      <c r="T167" s="156">
        <f>S167*H167</f>
        <v>0</v>
      </c>
      <c r="U167" s="35"/>
      <c r="V167" s="35"/>
      <c r="W167" s="35"/>
      <c r="X167" s="35"/>
      <c r="Y167" s="35"/>
      <c r="Z167" s="35"/>
      <c r="AA167" s="35"/>
      <c r="AB167" s="35"/>
      <c r="AC167" s="35"/>
      <c r="AD167" s="35"/>
      <c r="AE167" s="35"/>
      <c r="AR167" s="157" t="s">
        <v>110</v>
      </c>
      <c r="AT167" s="157" t="s">
        <v>175</v>
      </c>
      <c r="AU167" s="157" t="s">
        <v>81</v>
      </c>
      <c r="AY167" s="20" t="s">
        <v>173</v>
      </c>
      <c r="BE167" s="158">
        <f>IF(N167="základní",J167,0)</f>
        <v>0</v>
      </c>
      <c r="BF167" s="158">
        <f>IF(N167="snížená",J167,0)</f>
        <v>0</v>
      </c>
      <c r="BG167" s="158">
        <f>IF(N167="zákl. přenesená",J167,0)</f>
        <v>0</v>
      </c>
      <c r="BH167" s="158">
        <f>IF(N167="sníž. přenesená",J167,0)</f>
        <v>0</v>
      </c>
      <c r="BI167" s="158">
        <f>IF(N167="nulová",J167,0)</f>
        <v>0</v>
      </c>
      <c r="BJ167" s="20" t="s">
        <v>79</v>
      </c>
      <c r="BK167" s="158">
        <f>ROUND(I167*H167,2)</f>
        <v>0</v>
      </c>
      <c r="BL167" s="20" t="s">
        <v>110</v>
      </c>
      <c r="BM167" s="157" t="s">
        <v>263</v>
      </c>
    </row>
    <row r="168" spans="1:65" s="2" customFormat="1" ht="38.4">
      <c r="A168" s="35"/>
      <c r="B168" s="36"/>
      <c r="C168" s="35"/>
      <c r="D168" s="159" t="s">
        <v>181</v>
      </c>
      <c r="E168" s="35"/>
      <c r="F168" s="160" t="s">
        <v>264</v>
      </c>
      <c r="G168" s="35"/>
      <c r="H168" s="35"/>
      <c r="I168" s="161"/>
      <c r="J168" s="35"/>
      <c r="K168" s="35"/>
      <c r="L168" s="36"/>
      <c r="M168" s="162"/>
      <c r="N168" s="163"/>
      <c r="O168" s="56"/>
      <c r="P168" s="56"/>
      <c r="Q168" s="56"/>
      <c r="R168" s="56"/>
      <c r="S168" s="56"/>
      <c r="T168" s="57"/>
      <c r="U168" s="35"/>
      <c r="V168" s="35"/>
      <c r="W168" s="35"/>
      <c r="X168" s="35"/>
      <c r="Y168" s="35"/>
      <c r="Z168" s="35"/>
      <c r="AA168" s="35"/>
      <c r="AB168" s="35"/>
      <c r="AC168" s="35"/>
      <c r="AD168" s="35"/>
      <c r="AE168" s="35"/>
      <c r="AT168" s="20" t="s">
        <v>181</v>
      </c>
      <c r="AU168" s="20" t="s">
        <v>81</v>
      </c>
    </row>
    <row r="169" spans="1:65" s="15" customFormat="1" ht="10.199999999999999">
      <c r="B169" s="180"/>
      <c r="D169" s="159" t="s">
        <v>185</v>
      </c>
      <c r="E169" s="181" t="s">
        <v>3</v>
      </c>
      <c r="F169" s="182" t="s">
        <v>265</v>
      </c>
      <c r="H169" s="181" t="s">
        <v>3</v>
      </c>
      <c r="I169" s="183"/>
      <c r="L169" s="180"/>
      <c r="M169" s="184"/>
      <c r="N169" s="185"/>
      <c r="O169" s="185"/>
      <c r="P169" s="185"/>
      <c r="Q169" s="185"/>
      <c r="R169" s="185"/>
      <c r="S169" s="185"/>
      <c r="T169" s="186"/>
      <c r="AT169" s="181" t="s">
        <v>185</v>
      </c>
      <c r="AU169" s="181" t="s">
        <v>81</v>
      </c>
      <c r="AV169" s="15" t="s">
        <v>79</v>
      </c>
      <c r="AW169" s="15" t="s">
        <v>33</v>
      </c>
      <c r="AX169" s="15" t="s">
        <v>72</v>
      </c>
      <c r="AY169" s="181" t="s">
        <v>173</v>
      </c>
    </row>
    <row r="170" spans="1:65" s="13" customFormat="1" ht="10.199999999999999">
      <c r="B170" s="164"/>
      <c r="D170" s="159" t="s">
        <v>185</v>
      </c>
      <c r="E170" s="165" t="s">
        <v>3</v>
      </c>
      <c r="F170" s="166" t="s">
        <v>266</v>
      </c>
      <c r="H170" s="167">
        <v>48.262999999999998</v>
      </c>
      <c r="I170" s="168"/>
      <c r="L170" s="164"/>
      <c r="M170" s="169"/>
      <c r="N170" s="170"/>
      <c r="O170" s="170"/>
      <c r="P170" s="170"/>
      <c r="Q170" s="170"/>
      <c r="R170" s="170"/>
      <c r="S170" s="170"/>
      <c r="T170" s="171"/>
      <c r="AT170" s="165" t="s">
        <v>185</v>
      </c>
      <c r="AU170" s="165" t="s">
        <v>81</v>
      </c>
      <c r="AV170" s="13" t="s">
        <v>81</v>
      </c>
      <c r="AW170" s="13" t="s">
        <v>33</v>
      </c>
      <c r="AX170" s="13" t="s">
        <v>72</v>
      </c>
      <c r="AY170" s="165" t="s">
        <v>173</v>
      </c>
    </row>
    <row r="171" spans="1:65" s="13" customFormat="1" ht="10.199999999999999">
      <c r="B171" s="164"/>
      <c r="D171" s="159" t="s">
        <v>185</v>
      </c>
      <c r="E171" s="165" t="s">
        <v>3</v>
      </c>
      <c r="F171" s="166" t="s">
        <v>267</v>
      </c>
      <c r="H171" s="167">
        <v>132.92400000000001</v>
      </c>
      <c r="I171" s="168"/>
      <c r="L171" s="164"/>
      <c r="M171" s="169"/>
      <c r="N171" s="170"/>
      <c r="O171" s="170"/>
      <c r="P171" s="170"/>
      <c r="Q171" s="170"/>
      <c r="R171" s="170"/>
      <c r="S171" s="170"/>
      <c r="T171" s="171"/>
      <c r="AT171" s="165" t="s">
        <v>185</v>
      </c>
      <c r="AU171" s="165" t="s">
        <v>81</v>
      </c>
      <c r="AV171" s="13" t="s">
        <v>81</v>
      </c>
      <c r="AW171" s="13" t="s">
        <v>33</v>
      </c>
      <c r="AX171" s="13" t="s">
        <v>72</v>
      </c>
      <c r="AY171" s="165" t="s">
        <v>173</v>
      </c>
    </row>
    <row r="172" spans="1:65" s="13" customFormat="1" ht="10.199999999999999">
      <c r="B172" s="164"/>
      <c r="D172" s="159" t="s">
        <v>185</v>
      </c>
      <c r="E172" s="165" t="s">
        <v>3</v>
      </c>
      <c r="F172" s="166" t="s">
        <v>268</v>
      </c>
      <c r="H172" s="167">
        <v>122.139</v>
      </c>
      <c r="I172" s="168"/>
      <c r="L172" s="164"/>
      <c r="M172" s="169"/>
      <c r="N172" s="170"/>
      <c r="O172" s="170"/>
      <c r="P172" s="170"/>
      <c r="Q172" s="170"/>
      <c r="R172" s="170"/>
      <c r="S172" s="170"/>
      <c r="T172" s="171"/>
      <c r="AT172" s="165" t="s">
        <v>185</v>
      </c>
      <c r="AU172" s="165" t="s">
        <v>81</v>
      </c>
      <c r="AV172" s="13" t="s">
        <v>81</v>
      </c>
      <c r="AW172" s="13" t="s">
        <v>33</v>
      </c>
      <c r="AX172" s="13" t="s">
        <v>72</v>
      </c>
      <c r="AY172" s="165" t="s">
        <v>173</v>
      </c>
    </row>
    <row r="173" spans="1:65" s="13" customFormat="1" ht="10.199999999999999">
      <c r="B173" s="164"/>
      <c r="D173" s="159" t="s">
        <v>185</v>
      </c>
      <c r="E173" s="165" t="s">
        <v>3</v>
      </c>
      <c r="F173" s="166" t="s">
        <v>269</v>
      </c>
      <c r="H173" s="167">
        <v>81.62</v>
      </c>
      <c r="I173" s="168"/>
      <c r="L173" s="164"/>
      <c r="M173" s="169"/>
      <c r="N173" s="170"/>
      <c r="O173" s="170"/>
      <c r="P173" s="170"/>
      <c r="Q173" s="170"/>
      <c r="R173" s="170"/>
      <c r="S173" s="170"/>
      <c r="T173" s="171"/>
      <c r="AT173" s="165" t="s">
        <v>185</v>
      </c>
      <c r="AU173" s="165" t="s">
        <v>81</v>
      </c>
      <c r="AV173" s="13" t="s">
        <v>81</v>
      </c>
      <c r="AW173" s="13" t="s">
        <v>33</v>
      </c>
      <c r="AX173" s="13" t="s">
        <v>72</v>
      </c>
      <c r="AY173" s="165" t="s">
        <v>173</v>
      </c>
    </row>
    <row r="174" spans="1:65" s="13" customFormat="1" ht="10.199999999999999">
      <c r="B174" s="164"/>
      <c r="D174" s="159" t="s">
        <v>185</v>
      </c>
      <c r="E174" s="165" t="s">
        <v>3</v>
      </c>
      <c r="F174" s="166" t="s">
        <v>270</v>
      </c>
      <c r="H174" s="167">
        <v>79.227999999999994</v>
      </c>
      <c r="I174" s="168"/>
      <c r="L174" s="164"/>
      <c r="M174" s="169"/>
      <c r="N174" s="170"/>
      <c r="O174" s="170"/>
      <c r="P174" s="170"/>
      <c r="Q174" s="170"/>
      <c r="R174" s="170"/>
      <c r="S174" s="170"/>
      <c r="T174" s="171"/>
      <c r="AT174" s="165" t="s">
        <v>185</v>
      </c>
      <c r="AU174" s="165" t="s">
        <v>81</v>
      </c>
      <c r="AV174" s="13" t="s">
        <v>81</v>
      </c>
      <c r="AW174" s="13" t="s">
        <v>33</v>
      </c>
      <c r="AX174" s="13" t="s">
        <v>72</v>
      </c>
      <c r="AY174" s="165" t="s">
        <v>173</v>
      </c>
    </row>
    <row r="175" spans="1:65" s="13" customFormat="1" ht="10.199999999999999">
      <c r="B175" s="164"/>
      <c r="D175" s="159" t="s">
        <v>185</v>
      </c>
      <c r="E175" s="165" t="s">
        <v>3</v>
      </c>
      <c r="F175" s="166" t="s">
        <v>271</v>
      </c>
      <c r="H175" s="167">
        <v>47.701999999999998</v>
      </c>
      <c r="I175" s="168"/>
      <c r="L175" s="164"/>
      <c r="M175" s="169"/>
      <c r="N175" s="170"/>
      <c r="O175" s="170"/>
      <c r="P175" s="170"/>
      <c r="Q175" s="170"/>
      <c r="R175" s="170"/>
      <c r="S175" s="170"/>
      <c r="T175" s="171"/>
      <c r="AT175" s="165" t="s">
        <v>185</v>
      </c>
      <c r="AU175" s="165" t="s">
        <v>81</v>
      </c>
      <c r="AV175" s="13" t="s">
        <v>81</v>
      </c>
      <c r="AW175" s="13" t="s">
        <v>33</v>
      </c>
      <c r="AX175" s="13" t="s">
        <v>72</v>
      </c>
      <c r="AY175" s="165" t="s">
        <v>173</v>
      </c>
    </row>
    <row r="176" spans="1:65" s="13" customFormat="1" ht="10.199999999999999">
      <c r="B176" s="164"/>
      <c r="D176" s="159" t="s">
        <v>185</v>
      </c>
      <c r="E176" s="165" t="s">
        <v>3</v>
      </c>
      <c r="F176" s="166" t="s">
        <v>272</v>
      </c>
      <c r="H176" s="167">
        <v>33.069000000000003</v>
      </c>
      <c r="I176" s="168"/>
      <c r="L176" s="164"/>
      <c r="M176" s="169"/>
      <c r="N176" s="170"/>
      <c r="O176" s="170"/>
      <c r="P176" s="170"/>
      <c r="Q176" s="170"/>
      <c r="R176" s="170"/>
      <c r="S176" s="170"/>
      <c r="T176" s="171"/>
      <c r="AT176" s="165" t="s">
        <v>185</v>
      </c>
      <c r="AU176" s="165" t="s">
        <v>81</v>
      </c>
      <c r="AV176" s="13" t="s">
        <v>81</v>
      </c>
      <c r="AW176" s="13" t="s">
        <v>33</v>
      </c>
      <c r="AX176" s="13" t="s">
        <v>72</v>
      </c>
      <c r="AY176" s="165" t="s">
        <v>173</v>
      </c>
    </row>
    <row r="177" spans="2:51" s="13" customFormat="1" ht="10.199999999999999">
      <c r="B177" s="164"/>
      <c r="D177" s="159" t="s">
        <v>185</v>
      </c>
      <c r="E177" s="165" t="s">
        <v>3</v>
      </c>
      <c r="F177" s="166" t="s">
        <v>273</v>
      </c>
      <c r="H177" s="167">
        <v>91.08</v>
      </c>
      <c r="I177" s="168"/>
      <c r="L177" s="164"/>
      <c r="M177" s="169"/>
      <c r="N177" s="170"/>
      <c r="O177" s="170"/>
      <c r="P177" s="170"/>
      <c r="Q177" s="170"/>
      <c r="R177" s="170"/>
      <c r="S177" s="170"/>
      <c r="T177" s="171"/>
      <c r="AT177" s="165" t="s">
        <v>185</v>
      </c>
      <c r="AU177" s="165" t="s">
        <v>81</v>
      </c>
      <c r="AV177" s="13" t="s">
        <v>81</v>
      </c>
      <c r="AW177" s="13" t="s">
        <v>33</v>
      </c>
      <c r="AX177" s="13" t="s">
        <v>72</v>
      </c>
      <c r="AY177" s="165" t="s">
        <v>173</v>
      </c>
    </row>
    <row r="178" spans="2:51" s="13" customFormat="1" ht="10.199999999999999">
      <c r="B178" s="164"/>
      <c r="D178" s="159" t="s">
        <v>185</v>
      </c>
      <c r="E178" s="165" t="s">
        <v>3</v>
      </c>
      <c r="F178" s="166" t="s">
        <v>274</v>
      </c>
      <c r="H178" s="167">
        <v>114.46899999999999</v>
      </c>
      <c r="I178" s="168"/>
      <c r="L178" s="164"/>
      <c r="M178" s="169"/>
      <c r="N178" s="170"/>
      <c r="O178" s="170"/>
      <c r="P178" s="170"/>
      <c r="Q178" s="170"/>
      <c r="R178" s="170"/>
      <c r="S178" s="170"/>
      <c r="T178" s="171"/>
      <c r="AT178" s="165" t="s">
        <v>185</v>
      </c>
      <c r="AU178" s="165" t="s">
        <v>81</v>
      </c>
      <c r="AV178" s="13" t="s">
        <v>81</v>
      </c>
      <c r="AW178" s="13" t="s">
        <v>33</v>
      </c>
      <c r="AX178" s="13" t="s">
        <v>72</v>
      </c>
      <c r="AY178" s="165" t="s">
        <v>173</v>
      </c>
    </row>
    <row r="179" spans="2:51" s="13" customFormat="1" ht="10.199999999999999">
      <c r="B179" s="164"/>
      <c r="D179" s="159" t="s">
        <v>185</v>
      </c>
      <c r="E179" s="165" t="s">
        <v>3</v>
      </c>
      <c r="F179" s="166" t="s">
        <v>275</v>
      </c>
      <c r="H179" s="167">
        <v>93.885000000000005</v>
      </c>
      <c r="I179" s="168"/>
      <c r="L179" s="164"/>
      <c r="M179" s="169"/>
      <c r="N179" s="170"/>
      <c r="O179" s="170"/>
      <c r="P179" s="170"/>
      <c r="Q179" s="170"/>
      <c r="R179" s="170"/>
      <c r="S179" s="170"/>
      <c r="T179" s="171"/>
      <c r="AT179" s="165" t="s">
        <v>185</v>
      </c>
      <c r="AU179" s="165" t="s">
        <v>81</v>
      </c>
      <c r="AV179" s="13" t="s">
        <v>81</v>
      </c>
      <c r="AW179" s="13" t="s">
        <v>33</v>
      </c>
      <c r="AX179" s="13" t="s">
        <v>72</v>
      </c>
      <c r="AY179" s="165" t="s">
        <v>173</v>
      </c>
    </row>
    <row r="180" spans="2:51" s="13" customFormat="1" ht="10.199999999999999">
      <c r="B180" s="164"/>
      <c r="D180" s="159" t="s">
        <v>185</v>
      </c>
      <c r="E180" s="165" t="s">
        <v>3</v>
      </c>
      <c r="F180" s="166" t="s">
        <v>276</v>
      </c>
      <c r="H180" s="167">
        <v>131.90100000000001</v>
      </c>
      <c r="I180" s="168"/>
      <c r="L180" s="164"/>
      <c r="M180" s="169"/>
      <c r="N180" s="170"/>
      <c r="O180" s="170"/>
      <c r="P180" s="170"/>
      <c r="Q180" s="170"/>
      <c r="R180" s="170"/>
      <c r="S180" s="170"/>
      <c r="T180" s="171"/>
      <c r="AT180" s="165" t="s">
        <v>185</v>
      </c>
      <c r="AU180" s="165" t="s">
        <v>81</v>
      </c>
      <c r="AV180" s="13" t="s">
        <v>81</v>
      </c>
      <c r="AW180" s="13" t="s">
        <v>33</v>
      </c>
      <c r="AX180" s="13" t="s">
        <v>72</v>
      </c>
      <c r="AY180" s="165" t="s">
        <v>173</v>
      </c>
    </row>
    <row r="181" spans="2:51" s="13" customFormat="1" ht="10.199999999999999">
      <c r="B181" s="164"/>
      <c r="D181" s="159" t="s">
        <v>185</v>
      </c>
      <c r="E181" s="165" t="s">
        <v>3</v>
      </c>
      <c r="F181" s="166" t="s">
        <v>277</v>
      </c>
      <c r="H181" s="167">
        <v>148.22499999999999</v>
      </c>
      <c r="I181" s="168"/>
      <c r="L181" s="164"/>
      <c r="M181" s="169"/>
      <c r="N181" s="170"/>
      <c r="O181" s="170"/>
      <c r="P181" s="170"/>
      <c r="Q181" s="170"/>
      <c r="R181" s="170"/>
      <c r="S181" s="170"/>
      <c r="T181" s="171"/>
      <c r="AT181" s="165" t="s">
        <v>185</v>
      </c>
      <c r="AU181" s="165" t="s">
        <v>81</v>
      </c>
      <c r="AV181" s="13" t="s">
        <v>81</v>
      </c>
      <c r="AW181" s="13" t="s">
        <v>33</v>
      </c>
      <c r="AX181" s="13" t="s">
        <v>72</v>
      </c>
      <c r="AY181" s="165" t="s">
        <v>173</v>
      </c>
    </row>
    <row r="182" spans="2:51" s="13" customFormat="1" ht="10.199999999999999">
      <c r="B182" s="164"/>
      <c r="D182" s="159" t="s">
        <v>185</v>
      </c>
      <c r="E182" s="165" t="s">
        <v>3</v>
      </c>
      <c r="F182" s="166" t="s">
        <v>278</v>
      </c>
      <c r="H182" s="167">
        <v>42.966000000000001</v>
      </c>
      <c r="I182" s="168"/>
      <c r="L182" s="164"/>
      <c r="M182" s="169"/>
      <c r="N182" s="170"/>
      <c r="O182" s="170"/>
      <c r="P182" s="170"/>
      <c r="Q182" s="170"/>
      <c r="R182" s="170"/>
      <c r="S182" s="170"/>
      <c r="T182" s="171"/>
      <c r="AT182" s="165" t="s">
        <v>185</v>
      </c>
      <c r="AU182" s="165" t="s">
        <v>81</v>
      </c>
      <c r="AV182" s="13" t="s">
        <v>81</v>
      </c>
      <c r="AW182" s="13" t="s">
        <v>33</v>
      </c>
      <c r="AX182" s="13" t="s">
        <v>72</v>
      </c>
      <c r="AY182" s="165" t="s">
        <v>173</v>
      </c>
    </row>
    <row r="183" spans="2:51" s="13" customFormat="1" ht="10.199999999999999">
      <c r="B183" s="164"/>
      <c r="D183" s="159" t="s">
        <v>185</v>
      </c>
      <c r="E183" s="165" t="s">
        <v>3</v>
      </c>
      <c r="F183" s="166" t="s">
        <v>279</v>
      </c>
      <c r="H183" s="167">
        <v>103.224</v>
      </c>
      <c r="I183" s="168"/>
      <c r="L183" s="164"/>
      <c r="M183" s="169"/>
      <c r="N183" s="170"/>
      <c r="O183" s="170"/>
      <c r="P183" s="170"/>
      <c r="Q183" s="170"/>
      <c r="R183" s="170"/>
      <c r="S183" s="170"/>
      <c r="T183" s="171"/>
      <c r="AT183" s="165" t="s">
        <v>185</v>
      </c>
      <c r="AU183" s="165" t="s">
        <v>81</v>
      </c>
      <c r="AV183" s="13" t="s">
        <v>81</v>
      </c>
      <c r="AW183" s="13" t="s">
        <v>33</v>
      </c>
      <c r="AX183" s="13" t="s">
        <v>72</v>
      </c>
      <c r="AY183" s="165" t="s">
        <v>173</v>
      </c>
    </row>
    <row r="184" spans="2:51" s="13" customFormat="1" ht="10.199999999999999">
      <c r="B184" s="164"/>
      <c r="D184" s="159" t="s">
        <v>185</v>
      </c>
      <c r="E184" s="165" t="s">
        <v>3</v>
      </c>
      <c r="F184" s="166" t="s">
        <v>280</v>
      </c>
      <c r="H184" s="167">
        <v>175.17500000000001</v>
      </c>
      <c r="I184" s="168"/>
      <c r="L184" s="164"/>
      <c r="M184" s="169"/>
      <c r="N184" s="170"/>
      <c r="O184" s="170"/>
      <c r="P184" s="170"/>
      <c r="Q184" s="170"/>
      <c r="R184" s="170"/>
      <c r="S184" s="170"/>
      <c r="T184" s="171"/>
      <c r="AT184" s="165" t="s">
        <v>185</v>
      </c>
      <c r="AU184" s="165" t="s">
        <v>81</v>
      </c>
      <c r="AV184" s="13" t="s">
        <v>81</v>
      </c>
      <c r="AW184" s="13" t="s">
        <v>33</v>
      </c>
      <c r="AX184" s="13" t="s">
        <v>72</v>
      </c>
      <c r="AY184" s="165" t="s">
        <v>173</v>
      </c>
    </row>
    <row r="185" spans="2:51" s="13" customFormat="1" ht="10.199999999999999">
      <c r="B185" s="164"/>
      <c r="D185" s="159" t="s">
        <v>185</v>
      </c>
      <c r="E185" s="165" t="s">
        <v>3</v>
      </c>
      <c r="F185" s="166" t="s">
        <v>281</v>
      </c>
      <c r="H185" s="167">
        <v>116.985</v>
      </c>
      <c r="I185" s="168"/>
      <c r="L185" s="164"/>
      <c r="M185" s="169"/>
      <c r="N185" s="170"/>
      <c r="O185" s="170"/>
      <c r="P185" s="170"/>
      <c r="Q185" s="170"/>
      <c r="R185" s="170"/>
      <c r="S185" s="170"/>
      <c r="T185" s="171"/>
      <c r="AT185" s="165" t="s">
        <v>185</v>
      </c>
      <c r="AU185" s="165" t="s">
        <v>81</v>
      </c>
      <c r="AV185" s="13" t="s">
        <v>81</v>
      </c>
      <c r="AW185" s="13" t="s">
        <v>33</v>
      </c>
      <c r="AX185" s="13" t="s">
        <v>72</v>
      </c>
      <c r="AY185" s="165" t="s">
        <v>173</v>
      </c>
    </row>
    <row r="186" spans="2:51" s="13" customFormat="1" ht="10.199999999999999">
      <c r="B186" s="164"/>
      <c r="D186" s="159" t="s">
        <v>185</v>
      </c>
      <c r="E186" s="165" t="s">
        <v>3</v>
      </c>
      <c r="F186" s="166" t="s">
        <v>282</v>
      </c>
      <c r="H186" s="167">
        <v>131.45599999999999</v>
      </c>
      <c r="I186" s="168"/>
      <c r="L186" s="164"/>
      <c r="M186" s="169"/>
      <c r="N186" s="170"/>
      <c r="O186" s="170"/>
      <c r="P186" s="170"/>
      <c r="Q186" s="170"/>
      <c r="R186" s="170"/>
      <c r="S186" s="170"/>
      <c r="T186" s="171"/>
      <c r="AT186" s="165" t="s">
        <v>185</v>
      </c>
      <c r="AU186" s="165" t="s">
        <v>81</v>
      </c>
      <c r="AV186" s="13" t="s">
        <v>81</v>
      </c>
      <c r="AW186" s="13" t="s">
        <v>33</v>
      </c>
      <c r="AX186" s="13" t="s">
        <v>72</v>
      </c>
      <c r="AY186" s="165" t="s">
        <v>173</v>
      </c>
    </row>
    <row r="187" spans="2:51" s="13" customFormat="1" ht="10.199999999999999">
      <c r="B187" s="164"/>
      <c r="D187" s="159" t="s">
        <v>185</v>
      </c>
      <c r="E187" s="165" t="s">
        <v>3</v>
      </c>
      <c r="F187" s="166" t="s">
        <v>283</v>
      </c>
      <c r="H187" s="167">
        <v>232.375</v>
      </c>
      <c r="I187" s="168"/>
      <c r="L187" s="164"/>
      <c r="M187" s="169"/>
      <c r="N187" s="170"/>
      <c r="O187" s="170"/>
      <c r="P187" s="170"/>
      <c r="Q187" s="170"/>
      <c r="R187" s="170"/>
      <c r="S187" s="170"/>
      <c r="T187" s="171"/>
      <c r="AT187" s="165" t="s">
        <v>185</v>
      </c>
      <c r="AU187" s="165" t="s">
        <v>81</v>
      </c>
      <c r="AV187" s="13" t="s">
        <v>81</v>
      </c>
      <c r="AW187" s="13" t="s">
        <v>33</v>
      </c>
      <c r="AX187" s="13" t="s">
        <v>72</v>
      </c>
      <c r="AY187" s="165" t="s">
        <v>173</v>
      </c>
    </row>
    <row r="188" spans="2:51" s="13" customFormat="1" ht="10.199999999999999">
      <c r="B188" s="164"/>
      <c r="D188" s="159" t="s">
        <v>185</v>
      </c>
      <c r="E188" s="165" t="s">
        <v>3</v>
      </c>
      <c r="F188" s="166" t="s">
        <v>284</v>
      </c>
      <c r="H188" s="167">
        <v>214.17</v>
      </c>
      <c r="I188" s="168"/>
      <c r="L188" s="164"/>
      <c r="M188" s="169"/>
      <c r="N188" s="170"/>
      <c r="O188" s="170"/>
      <c r="P188" s="170"/>
      <c r="Q188" s="170"/>
      <c r="R188" s="170"/>
      <c r="S188" s="170"/>
      <c r="T188" s="171"/>
      <c r="AT188" s="165" t="s">
        <v>185</v>
      </c>
      <c r="AU188" s="165" t="s">
        <v>81</v>
      </c>
      <c r="AV188" s="13" t="s">
        <v>81</v>
      </c>
      <c r="AW188" s="13" t="s">
        <v>33</v>
      </c>
      <c r="AX188" s="13" t="s">
        <v>72</v>
      </c>
      <c r="AY188" s="165" t="s">
        <v>173</v>
      </c>
    </row>
    <row r="189" spans="2:51" s="13" customFormat="1" ht="10.199999999999999">
      <c r="B189" s="164"/>
      <c r="D189" s="159" t="s">
        <v>185</v>
      </c>
      <c r="E189" s="165" t="s">
        <v>3</v>
      </c>
      <c r="F189" s="166" t="s">
        <v>285</v>
      </c>
      <c r="H189" s="167">
        <v>170.55500000000001</v>
      </c>
      <c r="I189" s="168"/>
      <c r="L189" s="164"/>
      <c r="M189" s="169"/>
      <c r="N189" s="170"/>
      <c r="O189" s="170"/>
      <c r="P189" s="170"/>
      <c r="Q189" s="170"/>
      <c r="R189" s="170"/>
      <c r="S189" s="170"/>
      <c r="T189" s="171"/>
      <c r="AT189" s="165" t="s">
        <v>185</v>
      </c>
      <c r="AU189" s="165" t="s">
        <v>81</v>
      </c>
      <c r="AV189" s="13" t="s">
        <v>81</v>
      </c>
      <c r="AW189" s="13" t="s">
        <v>33</v>
      </c>
      <c r="AX189" s="13" t="s">
        <v>72</v>
      </c>
      <c r="AY189" s="165" t="s">
        <v>173</v>
      </c>
    </row>
    <row r="190" spans="2:51" s="13" customFormat="1" ht="10.199999999999999">
      <c r="B190" s="164"/>
      <c r="D190" s="159" t="s">
        <v>185</v>
      </c>
      <c r="E190" s="165" t="s">
        <v>3</v>
      </c>
      <c r="F190" s="166" t="s">
        <v>286</v>
      </c>
      <c r="H190" s="167">
        <v>229.625</v>
      </c>
      <c r="I190" s="168"/>
      <c r="L190" s="164"/>
      <c r="M190" s="169"/>
      <c r="N190" s="170"/>
      <c r="O190" s="170"/>
      <c r="P190" s="170"/>
      <c r="Q190" s="170"/>
      <c r="R190" s="170"/>
      <c r="S190" s="170"/>
      <c r="T190" s="171"/>
      <c r="AT190" s="165" t="s">
        <v>185</v>
      </c>
      <c r="AU190" s="165" t="s">
        <v>81</v>
      </c>
      <c r="AV190" s="13" t="s">
        <v>81</v>
      </c>
      <c r="AW190" s="13" t="s">
        <v>33</v>
      </c>
      <c r="AX190" s="13" t="s">
        <v>72</v>
      </c>
      <c r="AY190" s="165" t="s">
        <v>173</v>
      </c>
    </row>
    <row r="191" spans="2:51" s="13" customFormat="1" ht="10.199999999999999">
      <c r="B191" s="164"/>
      <c r="D191" s="159" t="s">
        <v>185</v>
      </c>
      <c r="E191" s="165" t="s">
        <v>3</v>
      </c>
      <c r="F191" s="166" t="s">
        <v>287</v>
      </c>
      <c r="H191" s="167">
        <v>117.55200000000001</v>
      </c>
      <c r="I191" s="168"/>
      <c r="L191" s="164"/>
      <c r="M191" s="169"/>
      <c r="N191" s="170"/>
      <c r="O191" s="170"/>
      <c r="P191" s="170"/>
      <c r="Q191" s="170"/>
      <c r="R191" s="170"/>
      <c r="S191" s="170"/>
      <c r="T191" s="171"/>
      <c r="AT191" s="165" t="s">
        <v>185</v>
      </c>
      <c r="AU191" s="165" t="s">
        <v>81</v>
      </c>
      <c r="AV191" s="13" t="s">
        <v>81</v>
      </c>
      <c r="AW191" s="13" t="s">
        <v>33</v>
      </c>
      <c r="AX191" s="13" t="s">
        <v>72</v>
      </c>
      <c r="AY191" s="165" t="s">
        <v>173</v>
      </c>
    </row>
    <row r="192" spans="2:51" s="13" customFormat="1" ht="10.199999999999999">
      <c r="B192" s="164"/>
      <c r="D192" s="159" t="s">
        <v>185</v>
      </c>
      <c r="E192" s="165" t="s">
        <v>3</v>
      </c>
      <c r="F192" s="166" t="s">
        <v>288</v>
      </c>
      <c r="H192" s="167">
        <v>72.819999999999993</v>
      </c>
      <c r="I192" s="168"/>
      <c r="L192" s="164"/>
      <c r="M192" s="169"/>
      <c r="N192" s="170"/>
      <c r="O192" s="170"/>
      <c r="P192" s="170"/>
      <c r="Q192" s="170"/>
      <c r="R192" s="170"/>
      <c r="S192" s="170"/>
      <c r="T192" s="171"/>
      <c r="AT192" s="165" t="s">
        <v>185</v>
      </c>
      <c r="AU192" s="165" t="s">
        <v>81</v>
      </c>
      <c r="AV192" s="13" t="s">
        <v>81</v>
      </c>
      <c r="AW192" s="13" t="s">
        <v>33</v>
      </c>
      <c r="AX192" s="13" t="s">
        <v>72</v>
      </c>
      <c r="AY192" s="165" t="s">
        <v>173</v>
      </c>
    </row>
    <row r="193" spans="2:51" s="13" customFormat="1" ht="10.199999999999999">
      <c r="B193" s="164"/>
      <c r="D193" s="159" t="s">
        <v>185</v>
      </c>
      <c r="E193" s="165" t="s">
        <v>3</v>
      </c>
      <c r="F193" s="166" t="s">
        <v>289</v>
      </c>
      <c r="H193" s="167">
        <v>116.663</v>
      </c>
      <c r="I193" s="168"/>
      <c r="L193" s="164"/>
      <c r="M193" s="169"/>
      <c r="N193" s="170"/>
      <c r="O193" s="170"/>
      <c r="P193" s="170"/>
      <c r="Q193" s="170"/>
      <c r="R193" s="170"/>
      <c r="S193" s="170"/>
      <c r="T193" s="171"/>
      <c r="AT193" s="165" t="s">
        <v>185</v>
      </c>
      <c r="AU193" s="165" t="s">
        <v>81</v>
      </c>
      <c r="AV193" s="13" t="s">
        <v>81</v>
      </c>
      <c r="AW193" s="13" t="s">
        <v>33</v>
      </c>
      <c r="AX193" s="13" t="s">
        <v>72</v>
      </c>
      <c r="AY193" s="165" t="s">
        <v>173</v>
      </c>
    </row>
    <row r="194" spans="2:51" s="13" customFormat="1" ht="10.199999999999999">
      <c r="B194" s="164"/>
      <c r="D194" s="159" t="s">
        <v>185</v>
      </c>
      <c r="E194" s="165" t="s">
        <v>3</v>
      </c>
      <c r="F194" s="166" t="s">
        <v>290</v>
      </c>
      <c r="H194" s="167">
        <v>100.375</v>
      </c>
      <c r="I194" s="168"/>
      <c r="L194" s="164"/>
      <c r="M194" s="169"/>
      <c r="N194" s="170"/>
      <c r="O194" s="170"/>
      <c r="P194" s="170"/>
      <c r="Q194" s="170"/>
      <c r="R194" s="170"/>
      <c r="S194" s="170"/>
      <c r="T194" s="171"/>
      <c r="AT194" s="165" t="s">
        <v>185</v>
      </c>
      <c r="AU194" s="165" t="s">
        <v>81</v>
      </c>
      <c r="AV194" s="13" t="s">
        <v>81</v>
      </c>
      <c r="AW194" s="13" t="s">
        <v>33</v>
      </c>
      <c r="AX194" s="13" t="s">
        <v>72</v>
      </c>
      <c r="AY194" s="165" t="s">
        <v>173</v>
      </c>
    </row>
    <row r="195" spans="2:51" s="13" customFormat="1" ht="10.199999999999999">
      <c r="B195" s="164"/>
      <c r="D195" s="159" t="s">
        <v>185</v>
      </c>
      <c r="E195" s="165" t="s">
        <v>3</v>
      </c>
      <c r="F195" s="166" t="s">
        <v>291</v>
      </c>
      <c r="H195" s="167">
        <v>74.718000000000004</v>
      </c>
      <c r="I195" s="168"/>
      <c r="L195" s="164"/>
      <c r="M195" s="169"/>
      <c r="N195" s="170"/>
      <c r="O195" s="170"/>
      <c r="P195" s="170"/>
      <c r="Q195" s="170"/>
      <c r="R195" s="170"/>
      <c r="S195" s="170"/>
      <c r="T195" s="171"/>
      <c r="AT195" s="165" t="s">
        <v>185</v>
      </c>
      <c r="AU195" s="165" t="s">
        <v>81</v>
      </c>
      <c r="AV195" s="13" t="s">
        <v>81</v>
      </c>
      <c r="AW195" s="13" t="s">
        <v>33</v>
      </c>
      <c r="AX195" s="13" t="s">
        <v>72</v>
      </c>
      <c r="AY195" s="165" t="s">
        <v>173</v>
      </c>
    </row>
    <row r="196" spans="2:51" s="13" customFormat="1" ht="10.199999999999999">
      <c r="B196" s="164"/>
      <c r="D196" s="159" t="s">
        <v>185</v>
      </c>
      <c r="E196" s="165" t="s">
        <v>3</v>
      </c>
      <c r="F196" s="166" t="s">
        <v>292</v>
      </c>
      <c r="H196" s="167">
        <v>76.823999999999998</v>
      </c>
      <c r="I196" s="168"/>
      <c r="L196" s="164"/>
      <c r="M196" s="169"/>
      <c r="N196" s="170"/>
      <c r="O196" s="170"/>
      <c r="P196" s="170"/>
      <c r="Q196" s="170"/>
      <c r="R196" s="170"/>
      <c r="S196" s="170"/>
      <c r="T196" s="171"/>
      <c r="AT196" s="165" t="s">
        <v>185</v>
      </c>
      <c r="AU196" s="165" t="s">
        <v>81</v>
      </c>
      <c r="AV196" s="13" t="s">
        <v>81</v>
      </c>
      <c r="AW196" s="13" t="s">
        <v>33</v>
      </c>
      <c r="AX196" s="13" t="s">
        <v>72</v>
      </c>
      <c r="AY196" s="165" t="s">
        <v>173</v>
      </c>
    </row>
    <row r="197" spans="2:51" s="13" customFormat="1" ht="10.199999999999999">
      <c r="B197" s="164"/>
      <c r="D197" s="159" t="s">
        <v>185</v>
      </c>
      <c r="E197" s="165" t="s">
        <v>3</v>
      </c>
      <c r="F197" s="166" t="s">
        <v>293</v>
      </c>
      <c r="H197" s="167">
        <v>66.825000000000003</v>
      </c>
      <c r="I197" s="168"/>
      <c r="L197" s="164"/>
      <c r="M197" s="169"/>
      <c r="N197" s="170"/>
      <c r="O197" s="170"/>
      <c r="P197" s="170"/>
      <c r="Q197" s="170"/>
      <c r="R197" s="170"/>
      <c r="S197" s="170"/>
      <c r="T197" s="171"/>
      <c r="AT197" s="165" t="s">
        <v>185</v>
      </c>
      <c r="AU197" s="165" t="s">
        <v>81</v>
      </c>
      <c r="AV197" s="13" t="s">
        <v>81</v>
      </c>
      <c r="AW197" s="13" t="s">
        <v>33</v>
      </c>
      <c r="AX197" s="13" t="s">
        <v>72</v>
      </c>
      <c r="AY197" s="165" t="s">
        <v>173</v>
      </c>
    </row>
    <row r="198" spans="2:51" s="13" customFormat="1" ht="10.199999999999999">
      <c r="B198" s="164"/>
      <c r="D198" s="159" t="s">
        <v>185</v>
      </c>
      <c r="E198" s="165" t="s">
        <v>3</v>
      </c>
      <c r="F198" s="166" t="s">
        <v>294</v>
      </c>
      <c r="H198" s="167">
        <v>49.155999999999999</v>
      </c>
      <c r="I198" s="168"/>
      <c r="L198" s="164"/>
      <c r="M198" s="169"/>
      <c r="N198" s="170"/>
      <c r="O198" s="170"/>
      <c r="P198" s="170"/>
      <c r="Q198" s="170"/>
      <c r="R198" s="170"/>
      <c r="S198" s="170"/>
      <c r="T198" s="171"/>
      <c r="AT198" s="165" t="s">
        <v>185</v>
      </c>
      <c r="AU198" s="165" t="s">
        <v>81</v>
      </c>
      <c r="AV198" s="13" t="s">
        <v>81</v>
      </c>
      <c r="AW198" s="13" t="s">
        <v>33</v>
      </c>
      <c r="AX198" s="13" t="s">
        <v>72</v>
      </c>
      <c r="AY198" s="165" t="s">
        <v>173</v>
      </c>
    </row>
    <row r="199" spans="2:51" s="13" customFormat="1" ht="10.199999999999999">
      <c r="B199" s="164"/>
      <c r="D199" s="159" t="s">
        <v>185</v>
      </c>
      <c r="E199" s="165" t="s">
        <v>3</v>
      </c>
      <c r="F199" s="166" t="s">
        <v>295</v>
      </c>
      <c r="H199" s="167">
        <v>69.531000000000006</v>
      </c>
      <c r="I199" s="168"/>
      <c r="L199" s="164"/>
      <c r="M199" s="169"/>
      <c r="N199" s="170"/>
      <c r="O199" s="170"/>
      <c r="P199" s="170"/>
      <c r="Q199" s="170"/>
      <c r="R199" s="170"/>
      <c r="S199" s="170"/>
      <c r="T199" s="171"/>
      <c r="AT199" s="165" t="s">
        <v>185</v>
      </c>
      <c r="AU199" s="165" t="s">
        <v>81</v>
      </c>
      <c r="AV199" s="13" t="s">
        <v>81</v>
      </c>
      <c r="AW199" s="13" t="s">
        <v>33</v>
      </c>
      <c r="AX199" s="13" t="s">
        <v>72</v>
      </c>
      <c r="AY199" s="165" t="s">
        <v>173</v>
      </c>
    </row>
    <row r="200" spans="2:51" s="13" customFormat="1" ht="10.199999999999999">
      <c r="B200" s="164"/>
      <c r="D200" s="159" t="s">
        <v>185</v>
      </c>
      <c r="E200" s="165" t="s">
        <v>3</v>
      </c>
      <c r="F200" s="166" t="s">
        <v>296</v>
      </c>
      <c r="H200" s="167">
        <v>34.055999999999997</v>
      </c>
      <c r="I200" s="168"/>
      <c r="L200" s="164"/>
      <c r="M200" s="169"/>
      <c r="N200" s="170"/>
      <c r="O200" s="170"/>
      <c r="P200" s="170"/>
      <c r="Q200" s="170"/>
      <c r="R200" s="170"/>
      <c r="S200" s="170"/>
      <c r="T200" s="171"/>
      <c r="AT200" s="165" t="s">
        <v>185</v>
      </c>
      <c r="AU200" s="165" t="s">
        <v>81</v>
      </c>
      <c r="AV200" s="13" t="s">
        <v>81</v>
      </c>
      <c r="AW200" s="13" t="s">
        <v>33</v>
      </c>
      <c r="AX200" s="13" t="s">
        <v>72</v>
      </c>
      <c r="AY200" s="165" t="s">
        <v>173</v>
      </c>
    </row>
    <row r="201" spans="2:51" s="13" customFormat="1" ht="10.199999999999999">
      <c r="B201" s="164"/>
      <c r="D201" s="159" t="s">
        <v>185</v>
      </c>
      <c r="E201" s="165" t="s">
        <v>3</v>
      </c>
      <c r="F201" s="166" t="s">
        <v>297</v>
      </c>
      <c r="H201" s="167">
        <v>50.82</v>
      </c>
      <c r="I201" s="168"/>
      <c r="L201" s="164"/>
      <c r="M201" s="169"/>
      <c r="N201" s="170"/>
      <c r="O201" s="170"/>
      <c r="P201" s="170"/>
      <c r="Q201" s="170"/>
      <c r="R201" s="170"/>
      <c r="S201" s="170"/>
      <c r="T201" s="171"/>
      <c r="AT201" s="165" t="s">
        <v>185</v>
      </c>
      <c r="AU201" s="165" t="s">
        <v>81</v>
      </c>
      <c r="AV201" s="13" t="s">
        <v>81</v>
      </c>
      <c r="AW201" s="13" t="s">
        <v>33</v>
      </c>
      <c r="AX201" s="13" t="s">
        <v>72</v>
      </c>
      <c r="AY201" s="165" t="s">
        <v>173</v>
      </c>
    </row>
    <row r="202" spans="2:51" s="13" customFormat="1" ht="10.199999999999999">
      <c r="B202" s="164"/>
      <c r="D202" s="159" t="s">
        <v>185</v>
      </c>
      <c r="E202" s="165" t="s">
        <v>3</v>
      </c>
      <c r="F202" s="166" t="s">
        <v>298</v>
      </c>
      <c r="H202" s="167">
        <v>23.957999999999998</v>
      </c>
      <c r="I202" s="168"/>
      <c r="L202" s="164"/>
      <c r="M202" s="169"/>
      <c r="N202" s="170"/>
      <c r="O202" s="170"/>
      <c r="P202" s="170"/>
      <c r="Q202" s="170"/>
      <c r="R202" s="170"/>
      <c r="S202" s="170"/>
      <c r="T202" s="171"/>
      <c r="AT202" s="165" t="s">
        <v>185</v>
      </c>
      <c r="AU202" s="165" t="s">
        <v>81</v>
      </c>
      <c r="AV202" s="13" t="s">
        <v>81</v>
      </c>
      <c r="AW202" s="13" t="s">
        <v>33</v>
      </c>
      <c r="AX202" s="13" t="s">
        <v>72</v>
      </c>
      <c r="AY202" s="165" t="s">
        <v>173</v>
      </c>
    </row>
    <row r="203" spans="2:51" s="13" customFormat="1" ht="10.199999999999999">
      <c r="B203" s="164"/>
      <c r="D203" s="159" t="s">
        <v>185</v>
      </c>
      <c r="E203" s="165" t="s">
        <v>3</v>
      </c>
      <c r="F203" s="166" t="s">
        <v>299</v>
      </c>
      <c r="H203" s="167">
        <v>39.023000000000003</v>
      </c>
      <c r="I203" s="168"/>
      <c r="L203" s="164"/>
      <c r="M203" s="169"/>
      <c r="N203" s="170"/>
      <c r="O203" s="170"/>
      <c r="P203" s="170"/>
      <c r="Q203" s="170"/>
      <c r="R203" s="170"/>
      <c r="S203" s="170"/>
      <c r="T203" s="171"/>
      <c r="AT203" s="165" t="s">
        <v>185</v>
      </c>
      <c r="AU203" s="165" t="s">
        <v>81</v>
      </c>
      <c r="AV203" s="13" t="s">
        <v>81</v>
      </c>
      <c r="AW203" s="13" t="s">
        <v>33</v>
      </c>
      <c r="AX203" s="13" t="s">
        <v>72</v>
      </c>
      <c r="AY203" s="165" t="s">
        <v>173</v>
      </c>
    </row>
    <row r="204" spans="2:51" s="15" customFormat="1" ht="10.199999999999999">
      <c r="B204" s="180"/>
      <c r="D204" s="159" t="s">
        <v>185</v>
      </c>
      <c r="E204" s="181" t="s">
        <v>3</v>
      </c>
      <c r="F204" s="182" t="s">
        <v>300</v>
      </c>
      <c r="H204" s="181" t="s">
        <v>3</v>
      </c>
      <c r="I204" s="183"/>
      <c r="L204" s="180"/>
      <c r="M204" s="184"/>
      <c r="N204" s="185"/>
      <c r="O204" s="185"/>
      <c r="P204" s="185"/>
      <c r="Q204" s="185"/>
      <c r="R204" s="185"/>
      <c r="S204" s="185"/>
      <c r="T204" s="186"/>
      <c r="AT204" s="181" t="s">
        <v>185</v>
      </c>
      <c r="AU204" s="181" t="s">
        <v>81</v>
      </c>
      <c r="AV204" s="15" t="s">
        <v>79</v>
      </c>
      <c r="AW204" s="15" t="s">
        <v>33</v>
      </c>
      <c r="AX204" s="15" t="s">
        <v>72</v>
      </c>
      <c r="AY204" s="181" t="s">
        <v>173</v>
      </c>
    </row>
    <row r="205" spans="2:51" s="13" customFormat="1" ht="10.199999999999999">
      <c r="B205" s="164"/>
      <c r="D205" s="159" t="s">
        <v>185</v>
      </c>
      <c r="E205" s="165" t="s">
        <v>3</v>
      </c>
      <c r="F205" s="166" t="s">
        <v>301</v>
      </c>
      <c r="H205" s="167">
        <v>25.471</v>
      </c>
      <c r="I205" s="168"/>
      <c r="L205" s="164"/>
      <c r="M205" s="169"/>
      <c r="N205" s="170"/>
      <c r="O205" s="170"/>
      <c r="P205" s="170"/>
      <c r="Q205" s="170"/>
      <c r="R205" s="170"/>
      <c r="S205" s="170"/>
      <c r="T205" s="171"/>
      <c r="AT205" s="165" t="s">
        <v>185</v>
      </c>
      <c r="AU205" s="165" t="s">
        <v>81</v>
      </c>
      <c r="AV205" s="13" t="s">
        <v>81</v>
      </c>
      <c r="AW205" s="13" t="s">
        <v>33</v>
      </c>
      <c r="AX205" s="13" t="s">
        <v>72</v>
      </c>
      <c r="AY205" s="165" t="s">
        <v>173</v>
      </c>
    </row>
    <row r="206" spans="2:51" s="13" customFormat="1" ht="10.199999999999999">
      <c r="B206" s="164"/>
      <c r="D206" s="159" t="s">
        <v>185</v>
      </c>
      <c r="E206" s="165" t="s">
        <v>3</v>
      </c>
      <c r="F206" s="166" t="s">
        <v>302</v>
      </c>
      <c r="H206" s="167">
        <v>80.3</v>
      </c>
      <c r="I206" s="168"/>
      <c r="L206" s="164"/>
      <c r="M206" s="169"/>
      <c r="N206" s="170"/>
      <c r="O206" s="170"/>
      <c r="P206" s="170"/>
      <c r="Q206" s="170"/>
      <c r="R206" s="170"/>
      <c r="S206" s="170"/>
      <c r="T206" s="171"/>
      <c r="AT206" s="165" t="s">
        <v>185</v>
      </c>
      <c r="AU206" s="165" t="s">
        <v>81</v>
      </c>
      <c r="AV206" s="13" t="s">
        <v>81</v>
      </c>
      <c r="AW206" s="13" t="s">
        <v>33</v>
      </c>
      <c r="AX206" s="13" t="s">
        <v>72</v>
      </c>
      <c r="AY206" s="165" t="s">
        <v>173</v>
      </c>
    </row>
    <row r="207" spans="2:51" s="13" customFormat="1" ht="10.199999999999999">
      <c r="B207" s="164"/>
      <c r="D207" s="159" t="s">
        <v>185</v>
      </c>
      <c r="E207" s="165" t="s">
        <v>3</v>
      </c>
      <c r="F207" s="166" t="s">
        <v>303</v>
      </c>
      <c r="H207" s="167">
        <v>94.864000000000004</v>
      </c>
      <c r="I207" s="168"/>
      <c r="L207" s="164"/>
      <c r="M207" s="169"/>
      <c r="N207" s="170"/>
      <c r="O207" s="170"/>
      <c r="P207" s="170"/>
      <c r="Q207" s="170"/>
      <c r="R207" s="170"/>
      <c r="S207" s="170"/>
      <c r="T207" s="171"/>
      <c r="AT207" s="165" t="s">
        <v>185</v>
      </c>
      <c r="AU207" s="165" t="s">
        <v>81</v>
      </c>
      <c r="AV207" s="13" t="s">
        <v>81</v>
      </c>
      <c r="AW207" s="13" t="s">
        <v>33</v>
      </c>
      <c r="AX207" s="13" t="s">
        <v>72</v>
      </c>
      <c r="AY207" s="165" t="s">
        <v>173</v>
      </c>
    </row>
    <row r="208" spans="2:51" s="13" customFormat="1" ht="10.199999999999999">
      <c r="B208" s="164"/>
      <c r="D208" s="159" t="s">
        <v>185</v>
      </c>
      <c r="E208" s="165" t="s">
        <v>3</v>
      </c>
      <c r="F208" s="166" t="s">
        <v>304</v>
      </c>
      <c r="H208" s="167">
        <v>57.47</v>
      </c>
      <c r="I208" s="168"/>
      <c r="L208" s="164"/>
      <c r="M208" s="169"/>
      <c r="N208" s="170"/>
      <c r="O208" s="170"/>
      <c r="P208" s="170"/>
      <c r="Q208" s="170"/>
      <c r="R208" s="170"/>
      <c r="S208" s="170"/>
      <c r="T208" s="171"/>
      <c r="AT208" s="165" t="s">
        <v>185</v>
      </c>
      <c r="AU208" s="165" t="s">
        <v>81</v>
      </c>
      <c r="AV208" s="13" t="s">
        <v>81</v>
      </c>
      <c r="AW208" s="13" t="s">
        <v>33</v>
      </c>
      <c r="AX208" s="13" t="s">
        <v>72</v>
      </c>
      <c r="AY208" s="165" t="s">
        <v>173</v>
      </c>
    </row>
    <row r="209" spans="2:51" s="13" customFormat="1" ht="10.199999999999999">
      <c r="B209" s="164"/>
      <c r="D209" s="159" t="s">
        <v>185</v>
      </c>
      <c r="E209" s="165" t="s">
        <v>3</v>
      </c>
      <c r="F209" s="166" t="s">
        <v>305</v>
      </c>
      <c r="H209" s="167">
        <v>90.573999999999998</v>
      </c>
      <c r="I209" s="168"/>
      <c r="L209" s="164"/>
      <c r="M209" s="169"/>
      <c r="N209" s="170"/>
      <c r="O209" s="170"/>
      <c r="P209" s="170"/>
      <c r="Q209" s="170"/>
      <c r="R209" s="170"/>
      <c r="S209" s="170"/>
      <c r="T209" s="171"/>
      <c r="AT209" s="165" t="s">
        <v>185</v>
      </c>
      <c r="AU209" s="165" t="s">
        <v>81</v>
      </c>
      <c r="AV209" s="13" t="s">
        <v>81</v>
      </c>
      <c r="AW209" s="13" t="s">
        <v>33</v>
      </c>
      <c r="AX209" s="13" t="s">
        <v>72</v>
      </c>
      <c r="AY209" s="165" t="s">
        <v>173</v>
      </c>
    </row>
    <row r="210" spans="2:51" s="15" customFormat="1" ht="10.199999999999999">
      <c r="B210" s="180"/>
      <c r="D210" s="159" t="s">
        <v>185</v>
      </c>
      <c r="E210" s="181" t="s">
        <v>3</v>
      </c>
      <c r="F210" s="182" t="s">
        <v>306</v>
      </c>
      <c r="H210" s="181" t="s">
        <v>3</v>
      </c>
      <c r="I210" s="183"/>
      <c r="L210" s="180"/>
      <c r="M210" s="184"/>
      <c r="N210" s="185"/>
      <c r="O210" s="185"/>
      <c r="P210" s="185"/>
      <c r="Q210" s="185"/>
      <c r="R210" s="185"/>
      <c r="S210" s="185"/>
      <c r="T210" s="186"/>
      <c r="AT210" s="181" t="s">
        <v>185</v>
      </c>
      <c r="AU210" s="181" t="s">
        <v>81</v>
      </c>
      <c r="AV210" s="15" t="s">
        <v>79</v>
      </c>
      <c r="AW210" s="15" t="s">
        <v>33</v>
      </c>
      <c r="AX210" s="15" t="s">
        <v>72</v>
      </c>
      <c r="AY210" s="181" t="s">
        <v>173</v>
      </c>
    </row>
    <row r="211" spans="2:51" s="13" customFormat="1" ht="10.199999999999999">
      <c r="B211" s="164"/>
      <c r="D211" s="159" t="s">
        <v>185</v>
      </c>
      <c r="E211" s="165" t="s">
        <v>3</v>
      </c>
      <c r="F211" s="166" t="s">
        <v>307</v>
      </c>
      <c r="H211" s="167">
        <v>170.5</v>
      </c>
      <c r="I211" s="168"/>
      <c r="L211" s="164"/>
      <c r="M211" s="169"/>
      <c r="N211" s="170"/>
      <c r="O211" s="170"/>
      <c r="P211" s="170"/>
      <c r="Q211" s="170"/>
      <c r="R211" s="170"/>
      <c r="S211" s="170"/>
      <c r="T211" s="171"/>
      <c r="AT211" s="165" t="s">
        <v>185</v>
      </c>
      <c r="AU211" s="165" t="s">
        <v>81</v>
      </c>
      <c r="AV211" s="13" t="s">
        <v>81</v>
      </c>
      <c r="AW211" s="13" t="s">
        <v>33</v>
      </c>
      <c r="AX211" s="13" t="s">
        <v>72</v>
      </c>
      <c r="AY211" s="165" t="s">
        <v>173</v>
      </c>
    </row>
    <row r="212" spans="2:51" s="13" customFormat="1" ht="10.199999999999999">
      <c r="B212" s="164"/>
      <c r="D212" s="159" t="s">
        <v>185</v>
      </c>
      <c r="E212" s="165" t="s">
        <v>3</v>
      </c>
      <c r="F212" s="166" t="s">
        <v>308</v>
      </c>
      <c r="H212" s="167">
        <v>117.65600000000001</v>
      </c>
      <c r="I212" s="168"/>
      <c r="L212" s="164"/>
      <c r="M212" s="169"/>
      <c r="N212" s="170"/>
      <c r="O212" s="170"/>
      <c r="P212" s="170"/>
      <c r="Q212" s="170"/>
      <c r="R212" s="170"/>
      <c r="S212" s="170"/>
      <c r="T212" s="171"/>
      <c r="AT212" s="165" t="s">
        <v>185</v>
      </c>
      <c r="AU212" s="165" t="s">
        <v>81</v>
      </c>
      <c r="AV212" s="13" t="s">
        <v>81</v>
      </c>
      <c r="AW212" s="13" t="s">
        <v>33</v>
      </c>
      <c r="AX212" s="13" t="s">
        <v>72</v>
      </c>
      <c r="AY212" s="165" t="s">
        <v>173</v>
      </c>
    </row>
    <row r="213" spans="2:51" s="13" customFormat="1" ht="10.199999999999999">
      <c r="B213" s="164"/>
      <c r="D213" s="159" t="s">
        <v>185</v>
      </c>
      <c r="E213" s="165" t="s">
        <v>3</v>
      </c>
      <c r="F213" s="166" t="s">
        <v>309</v>
      </c>
      <c r="H213" s="167">
        <v>106.535</v>
      </c>
      <c r="I213" s="168"/>
      <c r="L213" s="164"/>
      <c r="M213" s="169"/>
      <c r="N213" s="170"/>
      <c r="O213" s="170"/>
      <c r="P213" s="170"/>
      <c r="Q213" s="170"/>
      <c r="R213" s="170"/>
      <c r="S213" s="170"/>
      <c r="T213" s="171"/>
      <c r="AT213" s="165" t="s">
        <v>185</v>
      </c>
      <c r="AU213" s="165" t="s">
        <v>81</v>
      </c>
      <c r="AV213" s="13" t="s">
        <v>81</v>
      </c>
      <c r="AW213" s="13" t="s">
        <v>33</v>
      </c>
      <c r="AX213" s="13" t="s">
        <v>72</v>
      </c>
      <c r="AY213" s="165" t="s">
        <v>173</v>
      </c>
    </row>
    <row r="214" spans="2:51" s="13" customFormat="1" ht="10.199999999999999">
      <c r="B214" s="164"/>
      <c r="D214" s="159" t="s">
        <v>185</v>
      </c>
      <c r="E214" s="165" t="s">
        <v>3</v>
      </c>
      <c r="F214" s="166" t="s">
        <v>310</v>
      </c>
      <c r="H214" s="167">
        <v>50.49</v>
      </c>
      <c r="I214" s="168"/>
      <c r="L214" s="164"/>
      <c r="M214" s="169"/>
      <c r="N214" s="170"/>
      <c r="O214" s="170"/>
      <c r="P214" s="170"/>
      <c r="Q214" s="170"/>
      <c r="R214" s="170"/>
      <c r="S214" s="170"/>
      <c r="T214" s="171"/>
      <c r="AT214" s="165" t="s">
        <v>185</v>
      </c>
      <c r="AU214" s="165" t="s">
        <v>81</v>
      </c>
      <c r="AV214" s="13" t="s">
        <v>81</v>
      </c>
      <c r="AW214" s="13" t="s">
        <v>33</v>
      </c>
      <c r="AX214" s="13" t="s">
        <v>72</v>
      </c>
      <c r="AY214" s="165" t="s">
        <v>173</v>
      </c>
    </row>
    <row r="215" spans="2:51" s="15" customFormat="1" ht="10.199999999999999">
      <c r="B215" s="180"/>
      <c r="D215" s="159" t="s">
        <v>185</v>
      </c>
      <c r="E215" s="181" t="s">
        <v>3</v>
      </c>
      <c r="F215" s="182" t="s">
        <v>311</v>
      </c>
      <c r="H215" s="181" t="s">
        <v>3</v>
      </c>
      <c r="I215" s="183"/>
      <c r="L215" s="180"/>
      <c r="M215" s="184"/>
      <c r="N215" s="185"/>
      <c r="O215" s="185"/>
      <c r="P215" s="185"/>
      <c r="Q215" s="185"/>
      <c r="R215" s="185"/>
      <c r="S215" s="185"/>
      <c r="T215" s="186"/>
      <c r="AT215" s="181" t="s">
        <v>185</v>
      </c>
      <c r="AU215" s="181" t="s">
        <v>81</v>
      </c>
      <c r="AV215" s="15" t="s">
        <v>79</v>
      </c>
      <c r="AW215" s="15" t="s">
        <v>33</v>
      </c>
      <c r="AX215" s="15" t="s">
        <v>72</v>
      </c>
      <c r="AY215" s="181" t="s">
        <v>173</v>
      </c>
    </row>
    <row r="216" spans="2:51" s="13" customFormat="1" ht="10.199999999999999">
      <c r="B216" s="164"/>
      <c r="D216" s="159" t="s">
        <v>185</v>
      </c>
      <c r="E216" s="165" t="s">
        <v>3</v>
      </c>
      <c r="F216" s="166" t="s">
        <v>312</v>
      </c>
      <c r="H216" s="167">
        <v>57.063000000000002</v>
      </c>
      <c r="I216" s="168"/>
      <c r="L216" s="164"/>
      <c r="M216" s="169"/>
      <c r="N216" s="170"/>
      <c r="O216" s="170"/>
      <c r="P216" s="170"/>
      <c r="Q216" s="170"/>
      <c r="R216" s="170"/>
      <c r="S216" s="170"/>
      <c r="T216" s="171"/>
      <c r="AT216" s="165" t="s">
        <v>185</v>
      </c>
      <c r="AU216" s="165" t="s">
        <v>81</v>
      </c>
      <c r="AV216" s="13" t="s">
        <v>81</v>
      </c>
      <c r="AW216" s="13" t="s">
        <v>33</v>
      </c>
      <c r="AX216" s="13" t="s">
        <v>72</v>
      </c>
      <c r="AY216" s="165" t="s">
        <v>173</v>
      </c>
    </row>
    <row r="217" spans="2:51" s="15" customFormat="1" ht="10.199999999999999">
      <c r="B217" s="180"/>
      <c r="D217" s="159" t="s">
        <v>185</v>
      </c>
      <c r="E217" s="181" t="s">
        <v>3</v>
      </c>
      <c r="F217" s="182" t="s">
        <v>313</v>
      </c>
      <c r="H217" s="181" t="s">
        <v>3</v>
      </c>
      <c r="I217" s="183"/>
      <c r="L217" s="180"/>
      <c r="M217" s="184"/>
      <c r="N217" s="185"/>
      <c r="O217" s="185"/>
      <c r="P217" s="185"/>
      <c r="Q217" s="185"/>
      <c r="R217" s="185"/>
      <c r="S217" s="185"/>
      <c r="T217" s="186"/>
      <c r="AT217" s="181" t="s">
        <v>185</v>
      </c>
      <c r="AU217" s="181" t="s">
        <v>81</v>
      </c>
      <c r="AV217" s="15" t="s">
        <v>79</v>
      </c>
      <c r="AW217" s="15" t="s">
        <v>33</v>
      </c>
      <c r="AX217" s="15" t="s">
        <v>72</v>
      </c>
      <c r="AY217" s="181" t="s">
        <v>173</v>
      </c>
    </row>
    <row r="218" spans="2:51" s="13" customFormat="1" ht="10.199999999999999">
      <c r="B218" s="164"/>
      <c r="D218" s="159" t="s">
        <v>185</v>
      </c>
      <c r="E218" s="165" t="s">
        <v>3</v>
      </c>
      <c r="F218" s="166" t="s">
        <v>314</v>
      </c>
      <c r="H218" s="167">
        <v>14.9</v>
      </c>
      <c r="I218" s="168"/>
      <c r="L218" s="164"/>
      <c r="M218" s="169"/>
      <c r="N218" s="170"/>
      <c r="O218" s="170"/>
      <c r="P218" s="170"/>
      <c r="Q218" s="170"/>
      <c r="R218" s="170"/>
      <c r="S218" s="170"/>
      <c r="T218" s="171"/>
      <c r="AT218" s="165" t="s">
        <v>185</v>
      </c>
      <c r="AU218" s="165" t="s">
        <v>81</v>
      </c>
      <c r="AV218" s="13" t="s">
        <v>81</v>
      </c>
      <c r="AW218" s="13" t="s">
        <v>33</v>
      </c>
      <c r="AX218" s="13" t="s">
        <v>72</v>
      </c>
      <c r="AY218" s="165" t="s">
        <v>173</v>
      </c>
    </row>
    <row r="219" spans="2:51" s="13" customFormat="1" ht="10.199999999999999">
      <c r="B219" s="164"/>
      <c r="D219" s="159" t="s">
        <v>185</v>
      </c>
      <c r="E219" s="165" t="s">
        <v>3</v>
      </c>
      <c r="F219" s="166" t="s">
        <v>315</v>
      </c>
      <c r="H219" s="167">
        <v>74.156999999999996</v>
      </c>
      <c r="I219" s="168"/>
      <c r="L219" s="164"/>
      <c r="M219" s="169"/>
      <c r="N219" s="170"/>
      <c r="O219" s="170"/>
      <c r="P219" s="170"/>
      <c r="Q219" s="170"/>
      <c r="R219" s="170"/>
      <c r="S219" s="170"/>
      <c r="T219" s="171"/>
      <c r="AT219" s="165" t="s">
        <v>185</v>
      </c>
      <c r="AU219" s="165" t="s">
        <v>81</v>
      </c>
      <c r="AV219" s="13" t="s">
        <v>81</v>
      </c>
      <c r="AW219" s="13" t="s">
        <v>33</v>
      </c>
      <c r="AX219" s="13" t="s">
        <v>72</v>
      </c>
      <c r="AY219" s="165" t="s">
        <v>173</v>
      </c>
    </row>
    <row r="220" spans="2:51" s="15" customFormat="1" ht="10.199999999999999">
      <c r="B220" s="180"/>
      <c r="D220" s="159" t="s">
        <v>185</v>
      </c>
      <c r="E220" s="181" t="s">
        <v>3</v>
      </c>
      <c r="F220" s="182" t="s">
        <v>316</v>
      </c>
      <c r="H220" s="181" t="s">
        <v>3</v>
      </c>
      <c r="I220" s="183"/>
      <c r="L220" s="180"/>
      <c r="M220" s="184"/>
      <c r="N220" s="185"/>
      <c r="O220" s="185"/>
      <c r="P220" s="185"/>
      <c r="Q220" s="185"/>
      <c r="R220" s="185"/>
      <c r="S220" s="185"/>
      <c r="T220" s="186"/>
      <c r="AT220" s="181" t="s">
        <v>185</v>
      </c>
      <c r="AU220" s="181" t="s">
        <v>81</v>
      </c>
      <c r="AV220" s="15" t="s">
        <v>79</v>
      </c>
      <c r="AW220" s="15" t="s">
        <v>33</v>
      </c>
      <c r="AX220" s="15" t="s">
        <v>72</v>
      </c>
      <c r="AY220" s="181" t="s">
        <v>173</v>
      </c>
    </row>
    <row r="221" spans="2:51" s="13" customFormat="1" ht="10.199999999999999">
      <c r="B221" s="164"/>
      <c r="D221" s="159" t="s">
        <v>185</v>
      </c>
      <c r="E221" s="165" t="s">
        <v>3</v>
      </c>
      <c r="F221" s="166" t="s">
        <v>317</v>
      </c>
      <c r="H221" s="167">
        <v>56.87</v>
      </c>
      <c r="I221" s="168"/>
      <c r="L221" s="164"/>
      <c r="M221" s="169"/>
      <c r="N221" s="170"/>
      <c r="O221" s="170"/>
      <c r="P221" s="170"/>
      <c r="Q221" s="170"/>
      <c r="R221" s="170"/>
      <c r="S221" s="170"/>
      <c r="T221" s="171"/>
      <c r="AT221" s="165" t="s">
        <v>185</v>
      </c>
      <c r="AU221" s="165" t="s">
        <v>81</v>
      </c>
      <c r="AV221" s="13" t="s">
        <v>81</v>
      </c>
      <c r="AW221" s="13" t="s">
        <v>33</v>
      </c>
      <c r="AX221" s="13" t="s">
        <v>72</v>
      </c>
      <c r="AY221" s="165" t="s">
        <v>173</v>
      </c>
    </row>
    <row r="222" spans="2:51" s="13" customFormat="1" ht="10.199999999999999">
      <c r="B222" s="164"/>
      <c r="D222" s="159" t="s">
        <v>185</v>
      </c>
      <c r="E222" s="165" t="s">
        <v>3</v>
      </c>
      <c r="F222" s="166" t="s">
        <v>318</v>
      </c>
      <c r="H222" s="167">
        <v>73.647999999999996</v>
      </c>
      <c r="I222" s="168"/>
      <c r="L222" s="164"/>
      <c r="M222" s="169"/>
      <c r="N222" s="170"/>
      <c r="O222" s="170"/>
      <c r="P222" s="170"/>
      <c r="Q222" s="170"/>
      <c r="R222" s="170"/>
      <c r="S222" s="170"/>
      <c r="T222" s="171"/>
      <c r="AT222" s="165" t="s">
        <v>185</v>
      </c>
      <c r="AU222" s="165" t="s">
        <v>81</v>
      </c>
      <c r="AV222" s="13" t="s">
        <v>81</v>
      </c>
      <c r="AW222" s="13" t="s">
        <v>33</v>
      </c>
      <c r="AX222" s="13" t="s">
        <v>72</v>
      </c>
      <c r="AY222" s="165" t="s">
        <v>173</v>
      </c>
    </row>
    <row r="223" spans="2:51" s="15" customFormat="1" ht="10.199999999999999">
      <c r="B223" s="180"/>
      <c r="D223" s="159" t="s">
        <v>185</v>
      </c>
      <c r="E223" s="181" t="s">
        <v>3</v>
      </c>
      <c r="F223" s="182" t="s">
        <v>319</v>
      </c>
      <c r="H223" s="181" t="s">
        <v>3</v>
      </c>
      <c r="I223" s="183"/>
      <c r="L223" s="180"/>
      <c r="M223" s="184"/>
      <c r="N223" s="185"/>
      <c r="O223" s="185"/>
      <c r="P223" s="185"/>
      <c r="Q223" s="185"/>
      <c r="R223" s="185"/>
      <c r="S223" s="185"/>
      <c r="T223" s="186"/>
      <c r="AT223" s="181" t="s">
        <v>185</v>
      </c>
      <c r="AU223" s="181" t="s">
        <v>81</v>
      </c>
      <c r="AV223" s="15" t="s">
        <v>79</v>
      </c>
      <c r="AW223" s="15" t="s">
        <v>33</v>
      </c>
      <c r="AX223" s="15" t="s">
        <v>72</v>
      </c>
      <c r="AY223" s="181" t="s">
        <v>173</v>
      </c>
    </row>
    <row r="224" spans="2:51" s="13" customFormat="1" ht="10.199999999999999">
      <c r="B224" s="164"/>
      <c r="D224" s="159" t="s">
        <v>185</v>
      </c>
      <c r="E224" s="165" t="s">
        <v>3</v>
      </c>
      <c r="F224" s="166" t="s">
        <v>320</v>
      </c>
      <c r="H224" s="167">
        <v>81.510000000000005</v>
      </c>
      <c r="I224" s="168"/>
      <c r="L224" s="164"/>
      <c r="M224" s="169"/>
      <c r="N224" s="170"/>
      <c r="O224" s="170"/>
      <c r="P224" s="170"/>
      <c r="Q224" s="170"/>
      <c r="R224" s="170"/>
      <c r="S224" s="170"/>
      <c r="T224" s="171"/>
      <c r="AT224" s="165" t="s">
        <v>185</v>
      </c>
      <c r="AU224" s="165" t="s">
        <v>81</v>
      </c>
      <c r="AV224" s="13" t="s">
        <v>81</v>
      </c>
      <c r="AW224" s="13" t="s">
        <v>33</v>
      </c>
      <c r="AX224" s="13" t="s">
        <v>72</v>
      </c>
      <c r="AY224" s="165" t="s">
        <v>173</v>
      </c>
    </row>
    <row r="225" spans="2:51" s="13" customFormat="1" ht="10.199999999999999">
      <c r="B225" s="164"/>
      <c r="D225" s="159" t="s">
        <v>185</v>
      </c>
      <c r="E225" s="165" t="s">
        <v>3</v>
      </c>
      <c r="F225" s="166" t="s">
        <v>321</v>
      </c>
      <c r="H225" s="167">
        <v>82.367999999999995</v>
      </c>
      <c r="I225" s="168"/>
      <c r="L225" s="164"/>
      <c r="M225" s="169"/>
      <c r="N225" s="170"/>
      <c r="O225" s="170"/>
      <c r="P225" s="170"/>
      <c r="Q225" s="170"/>
      <c r="R225" s="170"/>
      <c r="S225" s="170"/>
      <c r="T225" s="171"/>
      <c r="AT225" s="165" t="s">
        <v>185</v>
      </c>
      <c r="AU225" s="165" t="s">
        <v>81</v>
      </c>
      <c r="AV225" s="13" t="s">
        <v>81</v>
      </c>
      <c r="AW225" s="13" t="s">
        <v>33</v>
      </c>
      <c r="AX225" s="13" t="s">
        <v>72</v>
      </c>
      <c r="AY225" s="165" t="s">
        <v>173</v>
      </c>
    </row>
    <row r="226" spans="2:51" s="13" customFormat="1" ht="10.199999999999999">
      <c r="B226" s="164"/>
      <c r="D226" s="159" t="s">
        <v>185</v>
      </c>
      <c r="E226" s="165" t="s">
        <v>3</v>
      </c>
      <c r="F226" s="166" t="s">
        <v>322</v>
      </c>
      <c r="H226" s="167">
        <v>64.680000000000007</v>
      </c>
      <c r="I226" s="168"/>
      <c r="L226" s="164"/>
      <c r="M226" s="169"/>
      <c r="N226" s="170"/>
      <c r="O226" s="170"/>
      <c r="P226" s="170"/>
      <c r="Q226" s="170"/>
      <c r="R226" s="170"/>
      <c r="S226" s="170"/>
      <c r="T226" s="171"/>
      <c r="AT226" s="165" t="s">
        <v>185</v>
      </c>
      <c r="AU226" s="165" t="s">
        <v>81</v>
      </c>
      <c r="AV226" s="13" t="s">
        <v>81</v>
      </c>
      <c r="AW226" s="13" t="s">
        <v>33</v>
      </c>
      <c r="AX226" s="13" t="s">
        <v>72</v>
      </c>
      <c r="AY226" s="165" t="s">
        <v>173</v>
      </c>
    </row>
    <row r="227" spans="2:51" s="13" customFormat="1" ht="10.199999999999999">
      <c r="B227" s="164"/>
      <c r="D227" s="159" t="s">
        <v>185</v>
      </c>
      <c r="E227" s="165" t="s">
        <v>3</v>
      </c>
      <c r="F227" s="166" t="s">
        <v>323</v>
      </c>
      <c r="H227" s="167">
        <v>63.8</v>
      </c>
      <c r="I227" s="168"/>
      <c r="L227" s="164"/>
      <c r="M227" s="169"/>
      <c r="N227" s="170"/>
      <c r="O227" s="170"/>
      <c r="P227" s="170"/>
      <c r="Q227" s="170"/>
      <c r="R227" s="170"/>
      <c r="S227" s="170"/>
      <c r="T227" s="171"/>
      <c r="AT227" s="165" t="s">
        <v>185</v>
      </c>
      <c r="AU227" s="165" t="s">
        <v>81</v>
      </c>
      <c r="AV227" s="13" t="s">
        <v>81</v>
      </c>
      <c r="AW227" s="13" t="s">
        <v>33</v>
      </c>
      <c r="AX227" s="13" t="s">
        <v>72</v>
      </c>
      <c r="AY227" s="165" t="s">
        <v>173</v>
      </c>
    </row>
    <row r="228" spans="2:51" s="13" customFormat="1" ht="10.199999999999999">
      <c r="B228" s="164"/>
      <c r="D228" s="159" t="s">
        <v>185</v>
      </c>
      <c r="E228" s="165" t="s">
        <v>3</v>
      </c>
      <c r="F228" s="166" t="s">
        <v>324</v>
      </c>
      <c r="H228" s="167">
        <v>105.6</v>
      </c>
      <c r="I228" s="168"/>
      <c r="L228" s="164"/>
      <c r="M228" s="169"/>
      <c r="N228" s="170"/>
      <c r="O228" s="170"/>
      <c r="P228" s="170"/>
      <c r="Q228" s="170"/>
      <c r="R228" s="170"/>
      <c r="S228" s="170"/>
      <c r="T228" s="171"/>
      <c r="AT228" s="165" t="s">
        <v>185</v>
      </c>
      <c r="AU228" s="165" t="s">
        <v>81</v>
      </c>
      <c r="AV228" s="13" t="s">
        <v>81</v>
      </c>
      <c r="AW228" s="13" t="s">
        <v>33</v>
      </c>
      <c r="AX228" s="13" t="s">
        <v>72</v>
      </c>
      <c r="AY228" s="165" t="s">
        <v>173</v>
      </c>
    </row>
    <row r="229" spans="2:51" s="13" customFormat="1" ht="10.199999999999999">
      <c r="B229" s="164"/>
      <c r="D229" s="159" t="s">
        <v>185</v>
      </c>
      <c r="E229" s="165" t="s">
        <v>3</v>
      </c>
      <c r="F229" s="166" t="s">
        <v>325</v>
      </c>
      <c r="H229" s="167">
        <v>58.96</v>
      </c>
      <c r="I229" s="168"/>
      <c r="L229" s="164"/>
      <c r="M229" s="169"/>
      <c r="N229" s="170"/>
      <c r="O229" s="170"/>
      <c r="P229" s="170"/>
      <c r="Q229" s="170"/>
      <c r="R229" s="170"/>
      <c r="S229" s="170"/>
      <c r="T229" s="171"/>
      <c r="AT229" s="165" t="s">
        <v>185</v>
      </c>
      <c r="AU229" s="165" t="s">
        <v>81</v>
      </c>
      <c r="AV229" s="13" t="s">
        <v>81</v>
      </c>
      <c r="AW229" s="13" t="s">
        <v>33</v>
      </c>
      <c r="AX229" s="13" t="s">
        <v>72</v>
      </c>
      <c r="AY229" s="165" t="s">
        <v>173</v>
      </c>
    </row>
    <row r="230" spans="2:51" s="13" customFormat="1" ht="10.199999999999999">
      <c r="B230" s="164"/>
      <c r="D230" s="159" t="s">
        <v>185</v>
      </c>
      <c r="E230" s="165" t="s">
        <v>3</v>
      </c>
      <c r="F230" s="166" t="s">
        <v>326</v>
      </c>
      <c r="H230" s="167">
        <v>88.843999999999994</v>
      </c>
      <c r="I230" s="168"/>
      <c r="L230" s="164"/>
      <c r="M230" s="169"/>
      <c r="N230" s="170"/>
      <c r="O230" s="170"/>
      <c r="P230" s="170"/>
      <c r="Q230" s="170"/>
      <c r="R230" s="170"/>
      <c r="S230" s="170"/>
      <c r="T230" s="171"/>
      <c r="AT230" s="165" t="s">
        <v>185</v>
      </c>
      <c r="AU230" s="165" t="s">
        <v>81</v>
      </c>
      <c r="AV230" s="13" t="s">
        <v>81</v>
      </c>
      <c r="AW230" s="13" t="s">
        <v>33</v>
      </c>
      <c r="AX230" s="13" t="s">
        <v>72</v>
      </c>
      <c r="AY230" s="165" t="s">
        <v>173</v>
      </c>
    </row>
    <row r="231" spans="2:51" s="13" customFormat="1" ht="10.199999999999999">
      <c r="B231" s="164"/>
      <c r="D231" s="159" t="s">
        <v>185</v>
      </c>
      <c r="E231" s="165" t="s">
        <v>3</v>
      </c>
      <c r="F231" s="166" t="s">
        <v>327</v>
      </c>
      <c r="H231" s="167">
        <v>93.28</v>
      </c>
      <c r="I231" s="168"/>
      <c r="L231" s="164"/>
      <c r="M231" s="169"/>
      <c r="N231" s="170"/>
      <c r="O231" s="170"/>
      <c r="P231" s="170"/>
      <c r="Q231" s="170"/>
      <c r="R231" s="170"/>
      <c r="S231" s="170"/>
      <c r="T231" s="171"/>
      <c r="AT231" s="165" t="s">
        <v>185</v>
      </c>
      <c r="AU231" s="165" t="s">
        <v>81</v>
      </c>
      <c r="AV231" s="13" t="s">
        <v>81</v>
      </c>
      <c r="AW231" s="13" t="s">
        <v>33</v>
      </c>
      <c r="AX231" s="13" t="s">
        <v>72</v>
      </c>
      <c r="AY231" s="165" t="s">
        <v>173</v>
      </c>
    </row>
    <row r="232" spans="2:51" s="13" customFormat="1" ht="10.199999999999999">
      <c r="B232" s="164"/>
      <c r="D232" s="159" t="s">
        <v>185</v>
      </c>
      <c r="E232" s="165" t="s">
        <v>3</v>
      </c>
      <c r="F232" s="166" t="s">
        <v>328</v>
      </c>
      <c r="H232" s="167">
        <v>100.947</v>
      </c>
      <c r="I232" s="168"/>
      <c r="L232" s="164"/>
      <c r="M232" s="169"/>
      <c r="N232" s="170"/>
      <c r="O232" s="170"/>
      <c r="P232" s="170"/>
      <c r="Q232" s="170"/>
      <c r="R232" s="170"/>
      <c r="S232" s="170"/>
      <c r="T232" s="171"/>
      <c r="AT232" s="165" t="s">
        <v>185</v>
      </c>
      <c r="AU232" s="165" t="s">
        <v>81</v>
      </c>
      <c r="AV232" s="13" t="s">
        <v>81</v>
      </c>
      <c r="AW232" s="13" t="s">
        <v>33</v>
      </c>
      <c r="AX232" s="13" t="s">
        <v>72</v>
      </c>
      <c r="AY232" s="165" t="s">
        <v>173</v>
      </c>
    </row>
    <row r="233" spans="2:51" s="15" customFormat="1" ht="10.199999999999999">
      <c r="B233" s="180"/>
      <c r="D233" s="159" t="s">
        <v>185</v>
      </c>
      <c r="E233" s="181" t="s">
        <v>3</v>
      </c>
      <c r="F233" s="182" t="s">
        <v>329</v>
      </c>
      <c r="H233" s="181" t="s">
        <v>3</v>
      </c>
      <c r="I233" s="183"/>
      <c r="L233" s="180"/>
      <c r="M233" s="184"/>
      <c r="N233" s="185"/>
      <c r="O233" s="185"/>
      <c r="P233" s="185"/>
      <c r="Q233" s="185"/>
      <c r="R233" s="185"/>
      <c r="S233" s="185"/>
      <c r="T233" s="186"/>
      <c r="AT233" s="181" t="s">
        <v>185</v>
      </c>
      <c r="AU233" s="181" t="s">
        <v>81</v>
      </c>
      <c r="AV233" s="15" t="s">
        <v>79</v>
      </c>
      <c r="AW233" s="15" t="s">
        <v>33</v>
      </c>
      <c r="AX233" s="15" t="s">
        <v>72</v>
      </c>
      <c r="AY233" s="181" t="s">
        <v>173</v>
      </c>
    </row>
    <row r="234" spans="2:51" s="13" customFormat="1" ht="10.199999999999999">
      <c r="B234" s="164"/>
      <c r="D234" s="159" t="s">
        <v>185</v>
      </c>
      <c r="E234" s="165" t="s">
        <v>3</v>
      </c>
      <c r="F234" s="166" t="s">
        <v>330</v>
      </c>
      <c r="H234" s="167">
        <v>48.125</v>
      </c>
      <c r="I234" s="168"/>
      <c r="L234" s="164"/>
      <c r="M234" s="169"/>
      <c r="N234" s="170"/>
      <c r="O234" s="170"/>
      <c r="P234" s="170"/>
      <c r="Q234" s="170"/>
      <c r="R234" s="170"/>
      <c r="S234" s="170"/>
      <c r="T234" s="171"/>
      <c r="AT234" s="165" t="s">
        <v>185</v>
      </c>
      <c r="AU234" s="165" t="s">
        <v>81</v>
      </c>
      <c r="AV234" s="13" t="s">
        <v>81</v>
      </c>
      <c r="AW234" s="13" t="s">
        <v>33</v>
      </c>
      <c r="AX234" s="13" t="s">
        <v>72</v>
      </c>
      <c r="AY234" s="165" t="s">
        <v>173</v>
      </c>
    </row>
    <row r="235" spans="2:51" s="13" customFormat="1" ht="10.199999999999999">
      <c r="B235" s="164"/>
      <c r="D235" s="159" t="s">
        <v>185</v>
      </c>
      <c r="E235" s="165" t="s">
        <v>3</v>
      </c>
      <c r="F235" s="166" t="s">
        <v>331</v>
      </c>
      <c r="H235" s="167">
        <v>44.527999999999999</v>
      </c>
      <c r="I235" s="168"/>
      <c r="L235" s="164"/>
      <c r="M235" s="169"/>
      <c r="N235" s="170"/>
      <c r="O235" s="170"/>
      <c r="P235" s="170"/>
      <c r="Q235" s="170"/>
      <c r="R235" s="170"/>
      <c r="S235" s="170"/>
      <c r="T235" s="171"/>
      <c r="AT235" s="165" t="s">
        <v>185</v>
      </c>
      <c r="AU235" s="165" t="s">
        <v>81</v>
      </c>
      <c r="AV235" s="13" t="s">
        <v>81</v>
      </c>
      <c r="AW235" s="13" t="s">
        <v>33</v>
      </c>
      <c r="AX235" s="13" t="s">
        <v>72</v>
      </c>
      <c r="AY235" s="165" t="s">
        <v>173</v>
      </c>
    </row>
    <row r="236" spans="2:51" s="13" customFormat="1" ht="10.199999999999999">
      <c r="B236" s="164"/>
      <c r="D236" s="159" t="s">
        <v>185</v>
      </c>
      <c r="E236" s="165" t="s">
        <v>3</v>
      </c>
      <c r="F236" s="166" t="s">
        <v>332</v>
      </c>
      <c r="H236" s="167">
        <v>70.95</v>
      </c>
      <c r="I236" s="168"/>
      <c r="L236" s="164"/>
      <c r="M236" s="169"/>
      <c r="N236" s="170"/>
      <c r="O236" s="170"/>
      <c r="P236" s="170"/>
      <c r="Q236" s="170"/>
      <c r="R236" s="170"/>
      <c r="S236" s="170"/>
      <c r="T236" s="171"/>
      <c r="AT236" s="165" t="s">
        <v>185</v>
      </c>
      <c r="AU236" s="165" t="s">
        <v>81</v>
      </c>
      <c r="AV236" s="13" t="s">
        <v>81</v>
      </c>
      <c r="AW236" s="13" t="s">
        <v>33</v>
      </c>
      <c r="AX236" s="13" t="s">
        <v>72</v>
      </c>
      <c r="AY236" s="165" t="s">
        <v>173</v>
      </c>
    </row>
    <row r="237" spans="2:51" s="13" customFormat="1" ht="10.199999999999999">
      <c r="B237" s="164"/>
      <c r="D237" s="159" t="s">
        <v>185</v>
      </c>
      <c r="E237" s="165" t="s">
        <v>3</v>
      </c>
      <c r="F237" s="166" t="s">
        <v>333</v>
      </c>
      <c r="H237" s="167">
        <v>77.22</v>
      </c>
      <c r="I237" s="168"/>
      <c r="L237" s="164"/>
      <c r="M237" s="169"/>
      <c r="N237" s="170"/>
      <c r="O237" s="170"/>
      <c r="P237" s="170"/>
      <c r="Q237" s="170"/>
      <c r="R237" s="170"/>
      <c r="S237" s="170"/>
      <c r="T237" s="171"/>
      <c r="AT237" s="165" t="s">
        <v>185</v>
      </c>
      <c r="AU237" s="165" t="s">
        <v>81</v>
      </c>
      <c r="AV237" s="13" t="s">
        <v>81</v>
      </c>
      <c r="AW237" s="13" t="s">
        <v>33</v>
      </c>
      <c r="AX237" s="13" t="s">
        <v>72</v>
      </c>
      <c r="AY237" s="165" t="s">
        <v>173</v>
      </c>
    </row>
    <row r="238" spans="2:51" s="13" customFormat="1" ht="10.199999999999999">
      <c r="B238" s="164"/>
      <c r="D238" s="159" t="s">
        <v>185</v>
      </c>
      <c r="E238" s="165" t="s">
        <v>3</v>
      </c>
      <c r="F238" s="166" t="s">
        <v>334</v>
      </c>
      <c r="H238" s="167">
        <v>73.150000000000006</v>
      </c>
      <c r="I238" s="168"/>
      <c r="L238" s="164"/>
      <c r="M238" s="169"/>
      <c r="N238" s="170"/>
      <c r="O238" s="170"/>
      <c r="P238" s="170"/>
      <c r="Q238" s="170"/>
      <c r="R238" s="170"/>
      <c r="S238" s="170"/>
      <c r="T238" s="171"/>
      <c r="AT238" s="165" t="s">
        <v>185</v>
      </c>
      <c r="AU238" s="165" t="s">
        <v>81</v>
      </c>
      <c r="AV238" s="13" t="s">
        <v>81</v>
      </c>
      <c r="AW238" s="13" t="s">
        <v>33</v>
      </c>
      <c r="AX238" s="13" t="s">
        <v>72</v>
      </c>
      <c r="AY238" s="165" t="s">
        <v>173</v>
      </c>
    </row>
    <row r="239" spans="2:51" s="13" customFormat="1" ht="10.199999999999999">
      <c r="B239" s="164"/>
      <c r="D239" s="159" t="s">
        <v>185</v>
      </c>
      <c r="E239" s="165" t="s">
        <v>3</v>
      </c>
      <c r="F239" s="166" t="s">
        <v>335</v>
      </c>
      <c r="H239" s="167">
        <v>108.801</v>
      </c>
      <c r="I239" s="168"/>
      <c r="L239" s="164"/>
      <c r="M239" s="169"/>
      <c r="N239" s="170"/>
      <c r="O239" s="170"/>
      <c r="P239" s="170"/>
      <c r="Q239" s="170"/>
      <c r="R239" s="170"/>
      <c r="S239" s="170"/>
      <c r="T239" s="171"/>
      <c r="AT239" s="165" t="s">
        <v>185</v>
      </c>
      <c r="AU239" s="165" t="s">
        <v>81</v>
      </c>
      <c r="AV239" s="13" t="s">
        <v>81</v>
      </c>
      <c r="AW239" s="13" t="s">
        <v>33</v>
      </c>
      <c r="AX239" s="13" t="s">
        <v>72</v>
      </c>
      <c r="AY239" s="165" t="s">
        <v>173</v>
      </c>
    </row>
    <row r="240" spans="2:51" s="13" customFormat="1" ht="10.199999999999999">
      <c r="B240" s="164"/>
      <c r="D240" s="159" t="s">
        <v>185</v>
      </c>
      <c r="E240" s="165" t="s">
        <v>3</v>
      </c>
      <c r="F240" s="166" t="s">
        <v>336</v>
      </c>
      <c r="H240" s="167">
        <v>100.32</v>
      </c>
      <c r="I240" s="168"/>
      <c r="L240" s="164"/>
      <c r="M240" s="169"/>
      <c r="N240" s="170"/>
      <c r="O240" s="170"/>
      <c r="P240" s="170"/>
      <c r="Q240" s="170"/>
      <c r="R240" s="170"/>
      <c r="S240" s="170"/>
      <c r="T240" s="171"/>
      <c r="AT240" s="165" t="s">
        <v>185</v>
      </c>
      <c r="AU240" s="165" t="s">
        <v>81</v>
      </c>
      <c r="AV240" s="13" t="s">
        <v>81</v>
      </c>
      <c r="AW240" s="13" t="s">
        <v>33</v>
      </c>
      <c r="AX240" s="13" t="s">
        <v>72</v>
      </c>
      <c r="AY240" s="165" t="s">
        <v>173</v>
      </c>
    </row>
    <row r="241" spans="2:51" s="13" customFormat="1" ht="10.199999999999999">
      <c r="B241" s="164"/>
      <c r="D241" s="159" t="s">
        <v>185</v>
      </c>
      <c r="E241" s="165" t="s">
        <v>3</v>
      </c>
      <c r="F241" s="166" t="s">
        <v>337</v>
      </c>
      <c r="H241" s="167">
        <v>132.16499999999999</v>
      </c>
      <c r="I241" s="168"/>
      <c r="L241" s="164"/>
      <c r="M241" s="169"/>
      <c r="N241" s="170"/>
      <c r="O241" s="170"/>
      <c r="P241" s="170"/>
      <c r="Q241" s="170"/>
      <c r="R241" s="170"/>
      <c r="S241" s="170"/>
      <c r="T241" s="171"/>
      <c r="AT241" s="165" t="s">
        <v>185</v>
      </c>
      <c r="AU241" s="165" t="s">
        <v>81</v>
      </c>
      <c r="AV241" s="13" t="s">
        <v>81</v>
      </c>
      <c r="AW241" s="13" t="s">
        <v>33</v>
      </c>
      <c r="AX241" s="13" t="s">
        <v>72</v>
      </c>
      <c r="AY241" s="165" t="s">
        <v>173</v>
      </c>
    </row>
    <row r="242" spans="2:51" s="13" customFormat="1" ht="10.199999999999999">
      <c r="B242" s="164"/>
      <c r="D242" s="159" t="s">
        <v>185</v>
      </c>
      <c r="E242" s="165" t="s">
        <v>3</v>
      </c>
      <c r="F242" s="166" t="s">
        <v>338</v>
      </c>
      <c r="H242" s="167">
        <v>104.742</v>
      </c>
      <c r="I242" s="168"/>
      <c r="L242" s="164"/>
      <c r="M242" s="169"/>
      <c r="N242" s="170"/>
      <c r="O242" s="170"/>
      <c r="P242" s="170"/>
      <c r="Q242" s="170"/>
      <c r="R242" s="170"/>
      <c r="S242" s="170"/>
      <c r="T242" s="171"/>
      <c r="AT242" s="165" t="s">
        <v>185</v>
      </c>
      <c r="AU242" s="165" t="s">
        <v>81</v>
      </c>
      <c r="AV242" s="13" t="s">
        <v>81</v>
      </c>
      <c r="AW242" s="13" t="s">
        <v>33</v>
      </c>
      <c r="AX242" s="13" t="s">
        <v>72</v>
      </c>
      <c r="AY242" s="165" t="s">
        <v>173</v>
      </c>
    </row>
    <row r="243" spans="2:51" s="13" customFormat="1" ht="10.199999999999999">
      <c r="B243" s="164"/>
      <c r="D243" s="159" t="s">
        <v>185</v>
      </c>
      <c r="E243" s="165" t="s">
        <v>3</v>
      </c>
      <c r="F243" s="166" t="s">
        <v>339</v>
      </c>
      <c r="H243" s="167">
        <v>90.34</v>
      </c>
      <c r="I243" s="168"/>
      <c r="L243" s="164"/>
      <c r="M243" s="169"/>
      <c r="N243" s="170"/>
      <c r="O243" s="170"/>
      <c r="P243" s="170"/>
      <c r="Q243" s="170"/>
      <c r="R243" s="170"/>
      <c r="S243" s="170"/>
      <c r="T243" s="171"/>
      <c r="AT243" s="165" t="s">
        <v>185</v>
      </c>
      <c r="AU243" s="165" t="s">
        <v>81</v>
      </c>
      <c r="AV243" s="13" t="s">
        <v>81</v>
      </c>
      <c r="AW243" s="13" t="s">
        <v>33</v>
      </c>
      <c r="AX243" s="13" t="s">
        <v>72</v>
      </c>
      <c r="AY243" s="165" t="s">
        <v>173</v>
      </c>
    </row>
    <row r="244" spans="2:51" s="13" customFormat="1" ht="10.199999999999999">
      <c r="B244" s="164"/>
      <c r="D244" s="159" t="s">
        <v>185</v>
      </c>
      <c r="E244" s="165" t="s">
        <v>3</v>
      </c>
      <c r="F244" s="166" t="s">
        <v>340</v>
      </c>
      <c r="H244" s="167">
        <v>67.551000000000002</v>
      </c>
      <c r="I244" s="168"/>
      <c r="L244" s="164"/>
      <c r="M244" s="169"/>
      <c r="N244" s="170"/>
      <c r="O244" s="170"/>
      <c r="P244" s="170"/>
      <c r="Q244" s="170"/>
      <c r="R244" s="170"/>
      <c r="S244" s="170"/>
      <c r="T244" s="171"/>
      <c r="AT244" s="165" t="s">
        <v>185</v>
      </c>
      <c r="AU244" s="165" t="s">
        <v>81</v>
      </c>
      <c r="AV244" s="13" t="s">
        <v>81</v>
      </c>
      <c r="AW244" s="13" t="s">
        <v>33</v>
      </c>
      <c r="AX244" s="13" t="s">
        <v>72</v>
      </c>
      <c r="AY244" s="165" t="s">
        <v>173</v>
      </c>
    </row>
    <row r="245" spans="2:51" s="13" customFormat="1" ht="10.199999999999999">
      <c r="B245" s="164"/>
      <c r="D245" s="159" t="s">
        <v>185</v>
      </c>
      <c r="E245" s="165" t="s">
        <v>3</v>
      </c>
      <c r="F245" s="166" t="s">
        <v>341</v>
      </c>
      <c r="H245" s="167">
        <v>54.515999999999998</v>
      </c>
      <c r="I245" s="168"/>
      <c r="L245" s="164"/>
      <c r="M245" s="169"/>
      <c r="N245" s="170"/>
      <c r="O245" s="170"/>
      <c r="P245" s="170"/>
      <c r="Q245" s="170"/>
      <c r="R245" s="170"/>
      <c r="S245" s="170"/>
      <c r="T245" s="171"/>
      <c r="AT245" s="165" t="s">
        <v>185</v>
      </c>
      <c r="AU245" s="165" t="s">
        <v>81</v>
      </c>
      <c r="AV245" s="13" t="s">
        <v>81</v>
      </c>
      <c r="AW245" s="13" t="s">
        <v>33</v>
      </c>
      <c r="AX245" s="13" t="s">
        <v>72</v>
      </c>
      <c r="AY245" s="165" t="s">
        <v>173</v>
      </c>
    </row>
    <row r="246" spans="2:51" s="13" customFormat="1" ht="10.199999999999999">
      <c r="B246" s="164"/>
      <c r="D246" s="159" t="s">
        <v>185</v>
      </c>
      <c r="E246" s="165" t="s">
        <v>3</v>
      </c>
      <c r="F246" s="166" t="s">
        <v>342</v>
      </c>
      <c r="H246" s="167">
        <v>79.2</v>
      </c>
      <c r="I246" s="168"/>
      <c r="L246" s="164"/>
      <c r="M246" s="169"/>
      <c r="N246" s="170"/>
      <c r="O246" s="170"/>
      <c r="P246" s="170"/>
      <c r="Q246" s="170"/>
      <c r="R246" s="170"/>
      <c r="S246" s="170"/>
      <c r="T246" s="171"/>
      <c r="AT246" s="165" t="s">
        <v>185</v>
      </c>
      <c r="AU246" s="165" t="s">
        <v>81</v>
      </c>
      <c r="AV246" s="13" t="s">
        <v>81</v>
      </c>
      <c r="AW246" s="13" t="s">
        <v>33</v>
      </c>
      <c r="AX246" s="13" t="s">
        <v>72</v>
      </c>
      <c r="AY246" s="165" t="s">
        <v>173</v>
      </c>
    </row>
    <row r="247" spans="2:51" s="15" customFormat="1" ht="10.199999999999999">
      <c r="B247" s="180"/>
      <c r="D247" s="159" t="s">
        <v>185</v>
      </c>
      <c r="E247" s="181" t="s">
        <v>3</v>
      </c>
      <c r="F247" s="182" t="s">
        <v>343</v>
      </c>
      <c r="H247" s="181" t="s">
        <v>3</v>
      </c>
      <c r="I247" s="183"/>
      <c r="L247" s="180"/>
      <c r="M247" s="184"/>
      <c r="N247" s="185"/>
      <c r="O247" s="185"/>
      <c r="P247" s="185"/>
      <c r="Q247" s="185"/>
      <c r="R247" s="185"/>
      <c r="S247" s="185"/>
      <c r="T247" s="186"/>
      <c r="AT247" s="181" t="s">
        <v>185</v>
      </c>
      <c r="AU247" s="181" t="s">
        <v>81</v>
      </c>
      <c r="AV247" s="15" t="s">
        <v>79</v>
      </c>
      <c r="AW247" s="15" t="s">
        <v>33</v>
      </c>
      <c r="AX247" s="15" t="s">
        <v>72</v>
      </c>
      <c r="AY247" s="181" t="s">
        <v>173</v>
      </c>
    </row>
    <row r="248" spans="2:51" s="13" customFormat="1" ht="10.199999999999999">
      <c r="B248" s="164"/>
      <c r="D248" s="159" t="s">
        <v>185</v>
      </c>
      <c r="E248" s="165" t="s">
        <v>3</v>
      </c>
      <c r="F248" s="166" t="s">
        <v>344</v>
      </c>
      <c r="H248" s="167">
        <v>32.395000000000003</v>
      </c>
      <c r="I248" s="168"/>
      <c r="L248" s="164"/>
      <c r="M248" s="169"/>
      <c r="N248" s="170"/>
      <c r="O248" s="170"/>
      <c r="P248" s="170"/>
      <c r="Q248" s="170"/>
      <c r="R248" s="170"/>
      <c r="S248" s="170"/>
      <c r="T248" s="171"/>
      <c r="AT248" s="165" t="s">
        <v>185</v>
      </c>
      <c r="AU248" s="165" t="s">
        <v>81</v>
      </c>
      <c r="AV248" s="13" t="s">
        <v>81</v>
      </c>
      <c r="AW248" s="13" t="s">
        <v>33</v>
      </c>
      <c r="AX248" s="13" t="s">
        <v>72</v>
      </c>
      <c r="AY248" s="165" t="s">
        <v>173</v>
      </c>
    </row>
    <row r="249" spans="2:51" s="13" customFormat="1" ht="10.199999999999999">
      <c r="B249" s="164"/>
      <c r="D249" s="159" t="s">
        <v>185</v>
      </c>
      <c r="E249" s="165" t="s">
        <v>3</v>
      </c>
      <c r="F249" s="166" t="s">
        <v>345</v>
      </c>
      <c r="H249" s="167">
        <v>59.219000000000001</v>
      </c>
      <c r="I249" s="168"/>
      <c r="L249" s="164"/>
      <c r="M249" s="169"/>
      <c r="N249" s="170"/>
      <c r="O249" s="170"/>
      <c r="P249" s="170"/>
      <c r="Q249" s="170"/>
      <c r="R249" s="170"/>
      <c r="S249" s="170"/>
      <c r="T249" s="171"/>
      <c r="AT249" s="165" t="s">
        <v>185</v>
      </c>
      <c r="AU249" s="165" t="s">
        <v>81</v>
      </c>
      <c r="AV249" s="13" t="s">
        <v>81</v>
      </c>
      <c r="AW249" s="13" t="s">
        <v>33</v>
      </c>
      <c r="AX249" s="13" t="s">
        <v>72</v>
      </c>
      <c r="AY249" s="165" t="s">
        <v>173</v>
      </c>
    </row>
    <row r="250" spans="2:51" s="13" customFormat="1" ht="10.199999999999999">
      <c r="B250" s="164"/>
      <c r="D250" s="159" t="s">
        <v>185</v>
      </c>
      <c r="E250" s="165" t="s">
        <v>3</v>
      </c>
      <c r="F250" s="166" t="s">
        <v>346</v>
      </c>
      <c r="H250" s="167">
        <v>79.942999999999998</v>
      </c>
      <c r="I250" s="168"/>
      <c r="L250" s="164"/>
      <c r="M250" s="169"/>
      <c r="N250" s="170"/>
      <c r="O250" s="170"/>
      <c r="P250" s="170"/>
      <c r="Q250" s="170"/>
      <c r="R250" s="170"/>
      <c r="S250" s="170"/>
      <c r="T250" s="171"/>
      <c r="AT250" s="165" t="s">
        <v>185</v>
      </c>
      <c r="AU250" s="165" t="s">
        <v>81</v>
      </c>
      <c r="AV250" s="13" t="s">
        <v>81</v>
      </c>
      <c r="AW250" s="13" t="s">
        <v>33</v>
      </c>
      <c r="AX250" s="13" t="s">
        <v>72</v>
      </c>
      <c r="AY250" s="165" t="s">
        <v>173</v>
      </c>
    </row>
    <row r="251" spans="2:51" s="13" customFormat="1" ht="10.199999999999999">
      <c r="B251" s="164"/>
      <c r="D251" s="159" t="s">
        <v>185</v>
      </c>
      <c r="E251" s="165" t="s">
        <v>3</v>
      </c>
      <c r="F251" s="166" t="s">
        <v>347</v>
      </c>
      <c r="H251" s="167">
        <v>75.174000000000007</v>
      </c>
      <c r="I251" s="168"/>
      <c r="L251" s="164"/>
      <c r="M251" s="169"/>
      <c r="N251" s="170"/>
      <c r="O251" s="170"/>
      <c r="P251" s="170"/>
      <c r="Q251" s="170"/>
      <c r="R251" s="170"/>
      <c r="S251" s="170"/>
      <c r="T251" s="171"/>
      <c r="AT251" s="165" t="s">
        <v>185</v>
      </c>
      <c r="AU251" s="165" t="s">
        <v>81</v>
      </c>
      <c r="AV251" s="13" t="s">
        <v>81</v>
      </c>
      <c r="AW251" s="13" t="s">
        <v>33</v>
      </c>
      <c r="AX251" s="13" t="s">
        <v>72</v>
      </c>
      <c r="AY251" s="165" t="s">
        <v>173</v>
      </c>
    </row>
    <row r="252" spans="2:51" s="13" customFormat="1" ht="10.199999999999999">
      <c r="B252" s="164"/>
      <c r="D252" s="159" t="s">
        <v>185</v>
      </c>
      <c r="E252" s="165" t="s">
        <v>3</v>
      </c>
      <c r="F252" s="166" t="s">
        <v>348</v>
      </c>
      <c r="H252" s="167">
        <v>129.47</v>
      </c>
      <c r="I252" s="168"/>
      <c r="L252" s="164"/>
      <c r="M252" s="169"/>
      <c r="N252" s="170"/>
      <c r="O252" s="170"/>
      <c r="P252" s="170"/>
      <c r="Q252" s="170"/>
      <c r="R252" s="170"/>
      <c r="S252" s="170"/>
      <c r="T252" s="171"/>
      <c r="AT252" s="165" t="s">
        <v>185</v>
      </c>
      <c r="AU252" s="165" t="s">
        <v>81</v>
      </c>
      <c r="AV252" s="13" t="s">
        <v>81</v>
      </c>
      <c r="AW252" s="13" t="s">
        <v>33</v>
      </c>
      <c r="AX252" s="13" t="s">
        <v>72</v>
      </c>
      <c r="AY252" s="165" t="s">
        <v>173</v>
      </c>
    </row>
    <row r="253" spans="2:51" s="13" customFormat="1" ht="10.199999999999999">
      <c r="B253" s="164"/>
      <c r="D253" s="159" t="s">
        <v>185</v>
      </c>
      <c r="E253" s="165" t="s">
        <v>3</v>
      </c>
      <c r="F253" s="166" t="s">
        <v>349</v>
      </c>
      <c r="H253" s="167">
        <v>51.92</v>
      </c>
      <c r="I253" s="168"/>
      <c r="L253" s="164"/>
      <c r="M253" s="169"/>
      <c r="N253" s="170"/>
      <c r="O253" s="170"/>
      <c r="P253" s="170"/>
      <c r="Q253" s="170"/>
      <c r="R253" s="170"/>
      <c r="S253" s="170"/>
      <c r="T253" s="171"/>
      <c r="AT253" s="165" t="s">
        <v>185</v>
      </c>
      <c r="AU253" s="165" t="s">
        <v>81</v>
      </c>
      <c r="AV253" s="13" t="s">
        <v>81</v>
      </c>
      <c r="AW253" s="13" t="s">
        <v>33</v>
      </c>
      <c r="AX253" s="13" t="s">
        <v>72</v>
      </c>
      <c r="AY253" s="165" t="s">
        <v>173</v>
      </c>
    </row>
    <row r="254" spans="2:51" s="13" customFormat="1" ht="10.199999999999999">
      <c r="B254" s="164"/>
      <c r="D254" s="159" t="s">
        <v>185</v>
      </c>
      <c r="E254" s="165" t="s">
        <v>3</v>
      </c>
      <c r="F254" s="166" t="s">
        <v>350</v>
      </c>
      <c r="H254" s="167">
        <v>48.081000000000003</v>
      </c>
      <c r="I254" s="168"/>
      <c r="L254" s="164"/>
      <c r="M254" s="169"/>
      <c r="N254" s="170"/>
      <c r="O254" s="170"/>
      <c r="P254" s="170"/>
      <c r="Q254" s="170"/>
      <c r="R254" s="170"/>
      <c r="S254" s="170"/>
      <c r="T254" s="171"/>
      <c r="AT254" s="165" t="s">
        <v>185</v>
      </c>
      <c r="AU254" s="165" t="s">
        <v>81</v>
      </c>
      <c r="AV254" s="13" t="s">
        <v>81</v>
      </c>
      <c r="AW254" s="13" t="s">
        <v>33</v>
      </c>
      <c r="AX254" s="13" t="s">
        <v>72</v>
      </c>
      <c r="AY254" s="165" t="s">
        <v>173</v>
      </c>
    </row>
    <row r="255" spans="2:51" s="13" customFormat="1" ht="10.199999999999999">
      <c r="B255" s="164"/>
      <c r="D255" s="159" t="s">
        <v>185</v>
      </c>
      <c r="E255" s="165" t="s">
        <v>3</v>
      </c>
      <c r="F255" s="166" t="s">
        <v>351</v>
      </c>
      <c r="H255" s="167">
        <v>77.55</v>
      </c>
      <c r="I255" s="168"/>
      <c r="L255" s="164"/>
      <c r="M255" s="169"/>
      <c r="N255" s="170"/>
      <c r="O255" s="170"/>
      <c r="P255" s="170"/>
      <c r="Q255" s="170"/>
      <c r="R255" s="170"/>
      <c r="S255" s="170"/>
      <c r="T255" s="171"/>
      <c r="AT255" s="165" t="s">
        <v>185</v>
      </c>
      <c r="AU255" s="165" t="s">
        <v>81</v>
      </c>
      <c r="AV255" s="13" t="s">
        <v>81</v>
      </c>
      <c r="AW255" s="13" t="s">
        <v>33</v>
      </c>
      <c r="AX255" s="13" t="s">
        <v>72</v>
      </c>
      <c r="AY255" s="165" t="s">
        <v>173</v>
      </c>
    </row>
    <row r="256" spans="2:51" s="13" customFormat="1" ht="10.199999999999999">
      <c r="B256" s="164"/>
      <c r="D256" s="159" t="s">
        <v>185</v>
      </c>
      <c r="E256" s="165" t="s">
        <v>3</v>
      </c>
      <c r="F256" s="166" t="s">
        <v>352</v>
      </c>
      <c r="H256" s="167">
        <v>52.173000000000002</v>
      </c>
      <c r="I256" s="168"/>
      <c r="L256" s="164"/>
      <c r="M256" s="169"/>
      <c r="N256" s="170"/>
      <c r="O256" s="170"/>
      <c r="P256" s="170"/>
      <c r="Q256" s="170"/>
      <c r="R256" s="170"/>
      <c r="S256" s="170"/>
      <c r="T256" s="171"/>
      <c r="AT256" s="165" t="s">
        <v>185</v>
      </c>
      <c r="AU256" s="165" t="s">
        <v>81</v>
      </c>
      <c r="AV256" s="13" t="s">
        <v>81</v>
      </c>
      <c r="AW256" s="13" t="s">
        <v>33</v>
      </c>
      <c r="AX256" s="13" t="s">
        <v>72</v>
      </c>
      <c r="AY256" s="165" t="s">
        <v>173</v>
      </c>
    </row>
    <row r="257" spans="1:65" s="16" customFormat="1" ht="10.199999999999999">
      <c r="B257" s="187"/>
      <c r="D257" s="159" t="s">
        <v>185</v>
      </c>
      <c r="E257" s="188" t="s">
        <v>3</v>
      </c>
      <c r="F257" s="189" t="s">
        <v>353</v>
      </c>
      <c r="H257" s="190">
        <v>6901.3770000000004</v>
      </c>
      <c r="I257" s="191"/>
      <c r="L257" s="187"/>
      <c r="M257" s="192"/>
      <c r="N257" s="193"/>
      <c r="O257" s="193"/>
      <c r="P257" s="193"/>
      <c r="Q257" s="193"/>
      <c r="R257" s="193"/>
      <c r="S257" s="193"/>
      <c r="T257" s="194"/>
      <c r="AT257" s="188" t="s">
        <v>185</v>
      </c>
      <c r="AU257" s="188" t="s">
        <v>81</v>
      </c>
      <c r="AV257" s="16" t="s">
        <v>89</v>
      </c>
      <c r="AW257" s="16" t="s">
        <v>33</v>
      </c>
      <c r="AX257" s="16" t="s">
        <v>72</v>
      </c>
      <c r="AY257" s="188" t="s">
        <v>173</v>
      </c>
    </row>
    <row r="258" spans="1:65" s="13" customFormat="1" ht="10.199999999999999">
      <c r="B258" s="164"/>
      <c r="D258" s="159" t="s">
        <v>185</v>
      </c>
      <c r="E258" s="165" t="s">
        <v>3</v>
      </c>
      <c r="F258" s="166" t="s">
        <v>354</v>
      </c>
      <c r="H258" s="167">
        <v>6211.2870000000003</v>
      </c>
      <c r="I258" s="168"/>
      <c r="L258" s="164"/>
      <c r="M258" s="169"/>
      <c r="N258" s="170"/>
      <c r="O258" s="170"/>
      <c r="P258" s="170"/>
      <c r="Q258" s="170"/>
      <c r="R258" s="170"/>
      <c r="S258" s="170"/>
      <c r="T258" s="171"/>
      <c r="AT258" s="165" t="s">
        <v>185</v>
      </c>
      <c r="AU258" s="165" t="s">
        <v>81</v>
      </c>
      <c r="AV258" s="13" t="s">
        <v>81</v>
      </c>
      <c r="AW258" s="13" t="s">
        <v>33</v>
      </c>
      <c r="AX258" s="13" t="s">
        <v>72</v>
      </c>
      <c r="AY258" s="165" t="s">
        <v>173</v>
      </c>
    </row>
    <row r="259" spans="1:65" s="16" customFormat="1" ht="10.199999999999999">
      <c r="B259" s="187"/>
      <c r="D259" s="159" t="s">
        <v>185</v>
      </c>
      <c r="E259" s="188" t="s">
        <v>3</v>
      </c>
      <c r="F259" s="189" t="s">
        <v>353</v>
      </c>
      <c r="H259" s="190">
        <v>6211.2870000000003</v>
      </c>
      <c r="I259" s="191"/>
      <c r="L259" s="187"/>
      <c r="M259" s="192"/>
      <c r="N259" s="193"/>
      <c r="O259" s="193"/>
      <c r="P259" s="193"/>
      <c r="Q259" s="193"/>
      <c r="R259" s="193"/>
      <c r="S259" s="193"/>
      <c r="T259" s="194"/>
      <c r="AT259" s="188" t="s">
        <v>185</v>
      </c>
      <c r="AU259" s="188" t="s">
        <v>81</v>
      </c>
      <c r="AV259" s="16" t="s">
        <v>89</v>
      </c>
      <c r="AW259" s="16" t="s">
        <v>33</v>
      </c>
      <c r="AX259" s="16" t="s">
        <v>79</v>
      </c>
      <c r="AY259" s="188" t="s">
        <v>173</v>
      </c>
    </row>
    <row r="260" spans="1:65" s="2" customFormat="1" ht="22.8">
      <c r="A260" s="35"/>
      <c r="B260" s="145"/>
      <c r="C260" s="146" t="s">
        <v>9</v>
      </c>
      <c r="D260" s="146" t="s">
        <v>175</v>
      </c>
      <c r="E260" s="147" t="s">
        <v>355</v>
      </c>
      <c r="F260" s="148" t="s">
        <v>356</v>
      </c>
      <c r="G260" s="149" t="s">
        <v>248</v>
      </c>
      <c r="H260" s="150">
        <v>690.14300000000003</v>
      </c>
      <c r="I260" s="151"/>
      <c r="J260" s="152">
        <f>ROUND(I260*H260,2)</f>
        <v>0</v>
      </c>
      <c r="K260" s="148" t="s">
        <v>179</v>
      </c>
      <c r="L260" s="36"/>
      <c r="M260" s="153" t="s">
        <v>3</v>
      </c>
      <c r="N260" s="154" t="s">
        <v>43</v>
      </c>
      <c r="O260" s="56"/>
      <c r="P260" s="155">
        <f>O260*H260</f>
        <v>0</v>
      </c>
      <c r="Q260" s="155">
        <v>0</v>
      </c>
      <c r="R260" s="155">
        <f>Q260*H260</f>
        <v>0</v>
      </c>
      <c r="S260" s="155">
        <v>0</v>
      </c>
      <c r="T260" s="156">
        <f>S260*H260</f>
        <v>0</v>
      </c>
      <c r="U260" s="35"/>
      <c r="V260" s="35"/>
      <c r="W260" s="35"/>
      <c r="X260" s="35"/>
      <c r="Y260" s="35"/>
      <c r="Z260" s="35"/>
      <c r="AA260" s="35"/>
      <c r="AB260" s="35"/>
      <c r="AC260" s="35"/>
      <c r="AD260" s="35"/>
      <c r="AE260" s="35"/>
      <c r="AR260" s="157" t="s">
        <v>110</v>
      </c>
      <c r="AT260" s="157" t="s">
        <v>175</v>
      </c>
      <c r="AU260" s="157" t="s">
        <v>81</v>
      </c>
      <c r="AY260" s="20" t="s">
        <v>173</v>
      </c>
      <c r="BE260" s="158">
        <f>IF(N260="základní",J260,0)</f>
        <v>0</v>
      </c>
      <c r="BF260" s="158">
        <f>IF(N260="snížená",J260,0)</f>
        <v>0</v>
      </c>
      <c r="BG260" s="158">
        <f>IF(N260="zákl. přenesená",J260,0)</f>
        <v>0</v>
      </c>
      <c r="BH260" s="158">
        <f>IF(N260="sníž. přenesená",J260,0)</f>
        <v>0</v>
      </c>
      <c r="BI260" s="158">
        <f>IF(N260="nulová",J260,0)</f>
        <v>0</v>
      </c>
      <c r="BJ260" s="20" t="s">
        <v>79</v>
      </c>
      <c r="BK260" s="158">
        <f>ROUND(I260*H260,2)</f>
        <v>0</v>
      </c>
      <c r="BL260" s="20" t="s">
        <v>110</v>
      </c>
      <c r="BM260" s="157" t="s">
        <v>357</v>
      </c>
    </row>
    <row r="261" spans="1:65" s="2" customFormat="1" ht="38.4">
      <c r="A261" s="35"/>
      <c r="B261" s="36"/>
      <c r="C261" s="35"/>
      <c r="D261" s="159" t="s">
        <v>181</v>
      </c>
      <c r="E261" s="35"/>
      <c r="F261" s="160" t="s">
        <v>264</v>
      </c>
      <c r="G261" s="35"/>
      <c r="H261" s="35"/>
      <c r="I261" s="161"/>
      <c r="J261" s="35"/>
      <c r="K261" s="35"/>
      <c r="L261" s="36"/>
      <c r="M261" s="162"/>
      <c r="N261" s="163"/>
      <c r="O261" s="56"/>
      <c r="P261" s="56"/>
      <c r="Q261" s="56"/>
      <c r="R261" s="56"/>
      <c r="S261" s="56"/>
      <c r="T261" s="57"/>
      <c r="U261" s="35"/>
      <c r="V261" s="35"/>
      <c r="W261" s="35"/>
      <c r="X261" s="35"/>
      <c r="Y261" s="35"/>
      <c r="Z261" s="35"/>
      <c r="AA261" s="35"/>
      <c r="AB261" s="35"/>
      <c r="AC261" s="35"/>
      <c r="AD261" s="35"/>
      <c r="AE261" s="35"/>
      <c r="AT261" s="20" t="s">
        <v>181</v>
      </c>
      <c r="AU261" s="20" t="s">
        <v>81</v>
      </c>
    </row>
    <row r="262" spans="1:65" s="2" customFormat="1" ht="19.2">
      <c r="A262" s="35"/>
      <c r="B262" s="36"/>
      <c r="C262" s="35"/>
      <c r="D262" s="159" t="s">
        <v>183</v>
      </c>
      <c r="E262" s="35"/>
      <c r="F262" s="160" t="s">
        <v>358</v>
      </c>
      <c r="G262" s="35"/>
      <c r="H262" s="35"/>
      <c r="I262" s="161"/>
      <c r="J262" s="35"/>
      <c r="K262" s="35"/>
      <c r="L262" s="36"/>
      <c r="M262" s="162"/>
      <c r="N262" s="163"/>
      <c r="O262" s="56"/>
      <c r="P262" s="56"/>
      <c r="Q262" s="56"/>
      <c r="R262" s="56"/>
      <c r="S262" s="56"/>
      <c r="T262" s="57"/>
      <c r="U262" s="35"/>
      <c r="V262" s="35"/>
      <c r="W262" s="35"/>
      <c r="X262" s="35"/>
      <c r="Y262" s="35"/>
      <c r="Z262" s="35"/>
      <c r="AA262" s="35"/>
      <c r="AB262" s="35"/>
      <c r="AC262" s="35"/>
      <c r="AD262" s="35"/>
      <c r="AE262" s="35"/>
      <c r="AT262" s="20" t="s">
        <v>183</v>
      </c>
      <c r="AU262" s="20" t="s">
        <v>81</v>
      </c>
    </row>
    <row r="263" spans="1:65" s="13" customFormat="1" ht="10.199999999999999">
      <c r="B263" s="164"/>
      <c r="D263" s="159" t="s">
        <v>185</v>
      </c>
      <c r="E263" s="165" t="s">
        <v>3</v>
      </c>
      <c r="F263" s="166" t="s">
        <v>359</v>
      </c>
      <c r="H263" s="167">
        <v>690.14300000000003</v>
      </c>
      <c r="I263" s="168"/>
      <c r="L263" s="164"/>
      <c r="M263" s="169"/>
      <c r="N263" s="170"/>
      <c r="O263" s="170"/>
      <c r="P263" s="170"/>
      <c r="Q263" s="170"/>
      <c r="R263" s="170"/>
      <c r="S263" s="170"/>
      <c r="T263" s="171"/>
      <c r="AT263" s="165" t="s">
        <v>185</v>
      </c>
      <c r="AU263" s="165" t="s">
        <v>81</v>
      </c>
      <c r="AV263" s="13" t="s">
        <v>81</v>
      </c>
      <c r="AW263" s="13" t="s">
        <v>33</v>
      </c>
      <c r="AX263" s="13" t="s">
        <v>72</v>
      </c>
      <c r="AY263" s="165" t="s">
        <v>173</v>
      </c>
    </row>
    <row r="264" spans="1:65" s="14" customFormat="1" ht="10.199999999999999">
      <c r="B264" s="172"/>
      <c r="D264" s="159" t="s">
        <v>185</v>
      </c>
      <c r="E264" s="173" t="s">
        <v>3</v>
      </c>
      <c r="F264" s="174" t="s">
        <v>188</v>
      </c>
      <c r="H264" s="175">
        <v>690.14300000000003</v>
      </c>
      <c r="I264" s="176"/>
      <c r="L264" s="172"/>
      <c r="M264" s="177"/>
      <c r="N264" s="178"/>
      <c r="O264" s="178"/>
      <c r="P264" s="178"/>
      <c r="Q264" s="178"/>
      <c r="R264" s="178"/>
      <c r="S264" s="178"/>
      <c r="T264" s="179"/>
      <c r="AT264" s="173" t="s">
        <v>185</v>
      </c>
      <c r="AU264" s="173" t="s">
        <v>81</v>
      </c>
      <c r="AV264" s="14" t="s">
        <v>110</v>
      </c>
      <c r="AW264" s="14" t="s">
        <v>33</v>
      </c>
      <c r="AX264" s="14" t="s">
        <v>79</v>
      </c>
      <c r="AY264" s="173" t="s">
        <v>173</v>
      </c>
    </row>
    <row r="265" spans="1:65" s="2" customFormat="1" ht="16.5" customHeight="1">
      <c r="A265" s="35"/>
      <c r="B265" s="145"/>
      <c r="C265" s="146" t="s">
        <v>360</v>
      </c>
      <c r="D265" s="146" t="s">
        <v>175</v>
      </c>
      <c r="E265" s="147" t="s">
        <v>361</v>
      </c>
      <c r="F265" s="148" t="s">
        <v>362</v>
      </c>
      <c r="G265" s="149" t="s">
        <v>248</v>
      </c>
      <c r="H265" s="150">
        <v>412.60500000000002</v>
      </c>
      <c r="I265" s="151"/>
      <c r="J265" s="152">
        <f>ROUND(I265*H265,2)</f>
        <v>0</v>
      </c>
      <c r="K265" s="148" t="s">
        <v>179</v>
      </c>
      <c r="L265" s="36"/>
      <c r="M265" s="153" t="s">
        <v>3</v>
      </c>
      <c r="N265" s="154" t="s">
        <v>43</v>
      </c>
      <c r="O265" s="56"/>
      <c r="P265" s="155">
        <f>O265*H265</f>
        <v>0</v>
      </c>
      <c r="Q265" s="155">
        <v>0</v>
      </c>
      <c r="R265" s="155">
        <f>Q265*H265</f>
        <v>0</v>
      </c>
      <c r="S265" s="155">
        <v>0</v>
      </c>
      <c r="T265" s="156">
        <f>S265*H265</f>
        <v>0</v>
      </c>
      <c r="U265" s="35"/>
      <c r="V265" s="35"/>
      <c r="W265" s="35"/>
      <c r="X265" s="35"/>
      <c r="Y265" s="35"/>
      <c r="Z265" s="35"/>
      <c r="AA265" s="35"/>
      <c r="AB265" s="35"/>
      <c r="AC265" s="35"/>
      <c r="AD265" s="35"/>
      <c r="AE265" s="35"/>
      <c r="AR265" s="157" t="s">
        <v>110</v>
      </c>
      <c r="AT265" s="157" t="s">
        <v>175</v>
      </c>
      <c r="AU265" s="157" t="s">
        <v>81</v>
      </c>
      <c r="AY265" s="20" t="s">
        <v>173</v>
      </c>
      <c r="BE265" s="158">
        <f>IF(N265="základní",J265,0)</f>
        <v>0</v>
      </c>
      <c r="BF265" s="158">
        <f>IF(N265="snížená",J265,0)</f>
        <v>0</v>
      </c>
      <c r="BG265" s="158">
        <f>IF(N265="zákl. přenesená",J265,0)</f>
        <v>0</v>
      </c>
      <c r="BH265" s="158">
        <f>IF(N265="sníž. přenesená",J265,0)</f>
        <v>0</v>
      </c>
      <c r="BI265" s="158">
        <f>IF(N265="nulová",J265,0)</f>
        <v>0</v>
      </c>
      <c r="BJ265" s="20" t="s">
        <v>79</v>
      </c>
      <c r="BK265" s="158">
        <f>ROUND(I265*H265,2)</f>
        <v>0</v>
      </c>
      <c r="BL265" s="20" t="s">
        <v>110</v>
      </c>
      <c r="BM265" s="157" t="s">
        <v>363</v>
      </c>
    </row>
    <row r="266" spans="1:65" s="2" customFormat="1" ht="67.2">
      <c r="A266" s="35"/>
      <c r="B266" s="36"/>
      <c r="C266" s="35"/>
      <c r="D266" s="159" t="s">
        <v>181</v>
      </c>
      <c r="E266" s="35"/>
      <c r="F266" s="160" t="s">
        <v>364</v>
      </c>
      <c r="G266" s="35"/>
      <c r="H266" s="35"/>
      <c r="I266" s="161"/>
      <c r="J266" s="35"/>
      <c r="K266" s="35"/>
      <c r="L266" s="36"/>
      <c r="M266" s="162"/>
      <c r="N266" s="163"/>
      <c r="O266" s="56"/>
      <c r="P266" s="56"/>
      <c r="Q266" s="56"/>
      <c r="R266" s="56"/>
      <c r="S266" s="56"/>
      <c r="T266" s="57"/>
      <c r="U266" s="35"/>
      <c r="V266" s="35"/>
      <c r="W266" s="35"/>
      <c r="X266" s="35"/>
      <c r="Y266" s="35"/>
      <c r="Z266" s="35"/>
      <c r="AA266" s="35"/>
      <c r="AB266" s="35"/>
      <c r="AC266" s="35"/>
      <c r="AD266" s="35"/>
      <c r="AE266" s="35"/>
      <c r="AT266" s="20" t="s">
        <v>181</v>
      </c>
      <c r="AU266" s="20" t="s">
        <v>81</v>
      </c>
    </row>
    <row r="267" spans="1:65" s="2" customFormat="1" ht="19.2">
      <c r="A267" s="35"/>
      <c r="B267" s="36"/>
      <c r="C267" s="35"/>
      <c r="D267" s="159" t="s">
        <v>183</v>
      </c>
      <c r="E267" s="35"/>
      <c r="F267" s="160" t="s">
        <v>233</v>
      </c>
      <c r="G267" s="35"/>
      <c r="H267" s="35"/>
      <c r="I267" s="161"/>
      <c r="J267" s="35"/>
      <c r="K267" s="35"/>
      <c r="L267" s="36"/>
      <c r="M267" s="162"/>
      <c r="N267" s="163"/>
      <c r="O267" s="56"/>
      <c r="P267" s="56"/>
      <c r="Q267" s="56"/>
      <c r="R267" s="56"/>
      <c r="S267" s="56"/>
      <c r="T267" s="57"/>
      <c r="U267" s="35"/>
      <c r="V267" s="35"/>
      <c r="W267" s="35"/>
      <c r="X267" s="35"/>
      <c r="Y267" s="35"/>
      <c r="Z267" s="35"/>
      <c r="AA267" s="35"/>
      <c r="AB267" s="35"/>
      <c r="AC267" s="35"/>
      <c r="AD267" s="35"/>
      <c r="AE267" s="35"/>
      <c r="AT267" s="20" t="s">
        <v>183</v>
      </c>
      <c r="AU267" s="20" t="s">
        <v>81</v>
      </c>
    </row>
    <row r="268" spans="1:65" s="13" customFormat="1" ht="10.199999999999999">
      <c r="B268" s="164"/>
      <c r="D268" s="159" t="s">
        <v>185</v>
      </c>
      <c r="E268" s="165" t="s">
        <v>3</v>
      </c>
      <c r="F268" s="166" t="s">
        <v>365</v>
      </c>
      <c r="H268" s="167">
        <v>4.0860000000000003</v>
      </c>
      <c r="I268" s="168"/>
      <c r="L268" s="164"/>
      <c r="M268" s="169"/>
      <c r="N268" s="170"/>
      <c r="O268" s="170"/>
      <c r="P268" s="170"/>
      <c r="Q268" s="170"/>
      <c r="R268" s="170"/>
      <c r="S268" s="170"/>
      <c r="T268" s="171"/>
      <c r="AT268" s="165" t="s">
        <v>185</v>
      </c>
      <c r="AU268" s="165" t="s">
        <v>81</v>
      </c>
      <c r="AV268" s="13" t="s">
        <v>81</v>
      </c>
      <c r="AW268" s="13" t="s">
        <v>33</v>
      </c>
      <c r="AX268" s="13" t="s">
        <v>72</v>
      </c>
      <c r="AY268" s="165" t="s">
        <v>173</v>
      </c>
    </row>
    <row r="269" spans="1:65" s="13" customFormat="1" ht="10.199999999999999">
      <c r="B269" s="164"/>
      <c r="D269" s="159" t="s">
        <v>185</v>
      </c>
      <c r="E269" s="165" t="s">
        <v>3</v>
      </c>
      <c r="F269" s="166" t="s">
        <v>366</v>
      </c>
      <c r="H269" s="167">
        <v>6.1539999999999999</v>
      </c>
      <c r="I269" s="168"/>
      <c r="L269" s="164"/>
      <c r="M269" s="169"/>
      <c r="N269" s="170"/>
      <c r="O269" s="170"/>
      <c r="P269" s="170"/>
      <c r="Q269" s="170"/>
      <c r="R269" s="170"/>
      <c r="S269" s="170"/>
      <c r="T269" s="171"/>
      <c r="AT269" s="165" t="s">
        <v>185</v>
      </c>
      <c r="AU269" s="165" t="s">
        <v>81</v>
      </c>
      <c r="AV269" s="13" t="s">
        <v>81</v>
      </c>
      <c r="AW269" s="13" t="s">
        <v>33</v>
      </c>
      <c r="AX269" s="13" t="s">
        <v>72</v>
      </c>
      <c r="AY269" s="165" t="s">
        <v>173</v>
      </c>
    </row>
    <row r="270" spans="1:65" s="13" customFormat="1" ht="10.199999999999999">
      <c r="B270" s="164"/>
      <c r="D270" s="159" t="s">
        <v>185</v>
      </c>
      <c r="E270" s="165" t="s">
        <v>3</v>
      </c>
      <c r="F270" s="166" t="s">
        <v>367</v>
      </c>
      <c r="H270" s="167">
        <v>5.49</v>
      </c>
      <c r="I270" s="168"/>
      <c r="L270" s="164"/>
      <c r="M270" s="169"/>
      <c r="N270" s="170"/>
      <c r="O270" s="170"/>
      <c r="P270" s="170"/>
      <c r="Q270" s="170"/>
      <c r="R270" s="170"/>
      <c r="S270" s="170"/>
      <c r="T270" s="171"/>
      <c r="AT270" s="165" t="s">
        <v>185</v>
      </c>
      <c r="AU270" s="165" t="s">
        <v>81</v>
      </c>
      <c r="AV270" s="13" t="s">
        <v>81</v>
      </c>
      <c r="AW270" s="13" t="s">
        <v>33</v>
      </c>
      <c r="AX270" s="13" t="s">
        <v>72</v>
      </c>
      <c r="AY270" s="165" t="s">
        <v>173</v>
      </c>
    </row>
    <row r="271" spans="1:65" s="13" customFormat="1" ht="10.199999999999999">
      <c r="B271" s="164"/>
      <c r="D271" s="159" t="s">
        <v>185</v>
      </c>
      <c r="E271" s="165" t="s">
        <v>3</v>
      </c>
      <c r="F271" s="166" t="s">
        <v>368</v>
      </c>
      <c r="H271" s="167">
        <v>5.2089999999999996</v>
      </c>
      <c r="I271" s="168"/>
      <c r="L271" s="164"/>
      <c r="M271" s="169"/>
      <c r="N271" s="170"/>
      <c r="O271" s="170"/>
      <c r="P271" s="170"/>
      <c r="Q271" s="170"/>
      <c r="R271" s="170"/>
      <c r="S271" s="170"/>
      <c r="T271" s="171"/>
      <c r="AT271" s="165" t="s">
        <v>185</v>
      </c>
      <c r="AU271" s="165" t="s">
        <v>81</v>
      </c>
      <c r="AV271" s="13" t="s">
        <v>81</v>
      </c>
      <c r="AW271" s="13" t="s">
        <v>33</v>
      </c>
      <c r="AX271" s="13" t="s">
        <v>72</v>
      </c>
      <c r="AY271" s="165" t="s">
        <v>173</v>
      </c>
    </row>
    <row r="272" spans="1:65" s="13" customFormat="1" ht="10.199999999999999">
      <c r="B272" s="164"/>
      <c r="D272" s="159" t="s">
        <v>185</v>
      </c>
      <c r="E272" s="165" t="s">
        <v>3</v>
      </c>
      <c r="F272" s="166" t="s">
        <v>369</v>
      </c>
      <c r="H272" s="167">
        <v>5.6180000000000003</v>
      </c>
      <c r="I272" s="168"/>
      <c r="L272" s="164"/>
      <c r="M272" s="169"/>
      <c r="N272" s="170"/>
      <c r="O272" s="170"/>
      <c r="P272" s="170"/>
      <c r="Q272" s="170"/>
      <c r="R272" s="170"/>
      <c r="S272" s="170"/>
      <c r="T272" s="171"/>
      <c r="AT272" s="165" t="s">
        <v>185</v>
      </c>
      <c r="AU272" s="165" t="s">
        <v>81</v>
      </c>
      <c r="AV272" s="13" t="s">
        <v>81</v>
      </c>
      <c r="AW272" s="13" t="s">
        <v>33</v>
      </c>
      <c r="AX272" s="13" t="s">
        <v>72</v>
      </c>
      <c r="AY272" s="165" t="s">
        <v>173</v>
      </c>
    </row>
    <row r="273" spans="2:51" s="13" customFormat="1" ht="10.199999999999999">
      <c r="B273" s="164"/>
      <c r="D273" s="159" t="s">
        <v>185</v>
      </c>
      <c r="E273" s="165" t="s">
        <v>3</v>
      </c>
      <c r="F273" s="166" t="s">
        <v>370</v>
      </c>
      <c r="H273" s="167">
        <v>5.3630000000000004</v>
      </c>
      <c r="I273" s="168"/>
      <c r="L273" s="164"/>
      <c r="M273" s="169"/>
      <c r="N273" s="170"/>
      <c r="O273" s="170"/>
      <c r="P273" s="170"/>
      <c r="Q273" s="170"/>
      <c r="R273" s="170"/>
      <c r="S273" s="170"/>
      <c r="T273" s="171"/>
      <c r="AT273" s="165" t="s">
        <v>185</v>
      </c>
      <c r="AU273" s="165" t="s">
        <v>81</v>
      </c>
      <c r="AV273" s="13" t="s">
        <v>81</v>
      </c>
      <c r="AW273" s="13" t="s">
        <v>33</v>
      </c>
      <c r="AX273" s="13" t="s">
        <v>72</v>
      </c>
      <c r="AY273" s="165" t="s">
        <v>173</v>
      </c>
    </row>
    <row r="274" spans="2:51" s="13" customFormat="1" ht="10.199999999999999">
      <c r="B274" s="164"/>
      <c r="D274" s="159" t="s">
        <v>185</v>
      </c>
      <c r="E274" s="165" t="s">
        <v>3</v>
      </c>
      <c r="F274" s="166" t="s">
        <v>371</v>
      </c>
      <c r="H274" s="167">
        <v>5.1840000000000002</v>
      </c>
      <c r="I274" s="168"/>
      <c r="L274" s="164"/>
      <c r="M274" s="169"/>
      <c r="N274" s="170"/>
      <c r="O274" s="170"/>
      <c r="P274" s="170"/>
      <c r="Q274" s="170"/>
      <c r="R274" s="170"/>
      <c r="S274" s="170"/>
      <c r="T274" s="171"/>
      <c r="AT274" s="165" t="s">
        <v>185</v>
      </c>
      <c r="AU274" s="165" t="s">
        <v>81</v>
      </c>
      <c r="AV274" s="13" t="s">
        <v>81</v>
      </c>
      <c r="AW274" s="13" t="s">
        <v>33</v>
      </c>
      <c r="AX274" s="13" t="s">
        <v>72</v>
      </c>
      <c r="AY274" s="165" t="s">
        <v>173</v>
      </c>
    </row>
    <row r="275" spans="2:51" s="13" customFormat="1" ht="10.199999999999999">
      <c r="B275" s="164"/>
      <c r="D275" s="159" t="s">
        <v>185</v>
      </c>
      <c r="E275" s="165" t="s">
        <v>3</v>
      </c>
      <c r="F275" s="166" t="s">
        <v>372</v>
      </c>
      <c r="H275" s="167">
        <v>7.0990000000000002</v>
      </c>
      <c r="I275" s="168"/>
      <c r="L275" s="164"/>
      <c r="M275" s="169"/>
      <c r="N275" s="170"/>
      <c r="O275" s="170"/>
      <c r="P275" s="170"/>
      <c r="Q275" s="170"/>
      <c r="R275" s="170"/>
      <c r="S275" s="170"/>
      <c r="T275" s="171"/>
      <c r="AT275" s="165" t="s">
        <v>185</v>
      </c>
      <c r="AU275" s="165" t="s">
        <v>81</v>
      </c>
      <c r="AV275" s="13" t="s">
        <v>81</v>
      </c>
      <c r="AW275" s="13" t="s">
        <v>33</v>
      </c>
      <c r="AX275" s="13" t="s">
        <v>72</v>
      </c>
      <c r="AY275" s="165" t="s">
        <v>173</v>
      </c>
    </row>
    <row r="276" spans="2:51" s="13" customFormat="1" ht="10.199999999999999">
      <c r="B276" s="164"/>
      <c r="D276" s="159" t="s">
        <v>185</v>
      </c>
      <c r="E276" s="165" t="s">
        <v>3</v>
      </c>
      <c r="F276" s="166" t="s">
        <v>373</v>
      </c>
      <c r="H276" s="167">
        <v>6.9969999999999999</v>
      </c>
      <c r="I276" s="168"/>
      <c r="L276" s="164"/>
      <c r="M276" s="169"/>
      <c r="N276" s="170"/>
      <c r="O276" s="170"/>
      <c r="P276" s="170"/>
      <c r="Q276" s="170"/>
      <c r="R276" s="170"/>
      <c r="S276" s="170"/>
      <c r="T276" s="171"/>
      <c r="AT276" s="165" t="s">
        <v>185</v>
      </c>
      <c r="AU276" s="165" t="s">
        <v>81</v>
      </c>
      <c r="AV276" s="13" t="s">
        <v>81</v>
      </c>
      <c r="AW276" s="13" t="s">
        <v>33</v>
      </c>
      <c r="AX276" s="13" t="s">
        <v>72</v>
      </c>
      <c r="AY276" s="165" t="s">
        <v>173</v>
      </c>
    </row>
    <row r="277" spans="2:51" s="13" customFormat="1" ht="10.199999999999999">
      <c r="B277" s="164"/>
      <c r="D277" s="159" t="s">
        <v>185</v>
      </c>
      <c r="E277" s="165" t="s">
        <v>3</v>
      </c>
      <c r="F277" s="166" t="s">
        <v>374</v>
      </c>
      <c r="H277" s="167">
        <v>7.1760000000000002</v>
      </c>
      <c r="I277" s="168"/>
      <c r="L277" s="164"/>
      <c r="M277" s="169"/>
      <c r="N277" s="170"/>
      <c r="O277" s="170"/>
      <c r="P277" s="170"/>
      <c r="Q277" s="170"/>
      <c r="R277" s="170"/>
      <c r="S277" s="170"/>
      <c r="T277" s="171"/>
      <c r="AT277" s="165" t="s">
        <v>185</v>
      </c>
      <c r="AU277" s="165" t="s">
        <v>81</v>
      </c>
      <c r="AV277" s="13" t="s">
        <v>81</v>
      </c>
      <c r="AW277" s="13" t="s">
        <v>33</v>
      </c>
      <c r="AX277" s="13" t="s">
        <v>72</v>
      </c>
      <c r="AY277" s="165" t="s">
        <v>173</v>
      </c>
    </row>
    <row r="278" spans="2:51" s="13" customFormat="1" ht="10.199999999999999">
      <c r="B278" s="164"/>
      <c r="D278" s="159" t="s">
        <v>185</v>
      </c>
      <c r="E278" s="165" t="s">
        <v>3</v>
      </c>
      <c r="F278" s="166" t="s">
        <v>375</v>
      </c>
      <c r="H278" s="167">
        <v>7.3540000000000001</v>
      </c>
      <c r="I278" s="168"/>
      <c r="L278" s="164"/>
      <c r="M278" s="169"/>
      <c r="N278" s="170"/>
      <c r="O278" s="170"/>
      <c r="P278" s="170"/>
      <c r="Q278" s="170"/>
      <c r="R278" s="170"/>
      <c r="S278" s="170"/>
      <c r="T278" s="171"/>
      <c r="AT278" s="165" t="s">
        <v>185</v>
      </c>
      <c r="AU278" s="165" t="s">
        <v>81</v>
      </c>
      <c r="AV278" s="13" t="s">
        <v>81</v>
      </c>
      <c r="AW278" s="13" t="s">
        <v>33</v>
      </c>
      <c r="AX278" s="13" t="s">
        <v>72</v>
      </c>
      <c r="AY278" s="165" t="s">
        <v>173</v>
      </c>
    </row>
    <row r="279" spans="2:51" s="13" customFormat="1" ht="10.199999999999999">
      <c r="B279" s="164"/>
      <c r="D279" s="159" t="s">
        <v>185</v>
      </c>
      <c r="E279" s="165" t="s">
        <v>3</v>
      </c>
      <c r="F279" s="166" t="s">
        <v>376</v>
      </c>
      <c r="H279" s="167">
        <v>7.2270000000000003</v>
      </c>
      <c r="I279" s="168"/>
      <c r="L279" s="164"/>
      <c r="M279" s="169"/>
      <c r="N279" s="170"/>
      <c r="O279" s="170"/>
      <c r="P279" s="170"/>
      <c r="Q279" s="170"/>
      <c r="R279" s="170"/>
      <c r="S279" s="170"/>
      <c r="T279" s="171"/>
      <c r="AT279" s="165" t="s">
        <v>185</v>
      </c>
      <c r="AU279" s="165" t="s">
        <v>81</v>
      </c>
      <c r="AV279" s="13" t="s">
        <v>81</v>
      </c>
      <c r="AW279" s="13" t="s">
        <v>33</v>
      </c>
      <c r="AX279" s="13" t="s">
        <v>72</v>
      </c>
      <c r="AY279" s="165" t="s">
        <v>173</v>
      </c>
    </row>
    <row r="280" spans="2:51" s="13" customFormat="1" ht="10.199999999999999">
      <c r="B280" s="164"/>
      <c r="D280" s="159" t="s">
        <v>185</v>
      </c>
      <c r="E280" s="165" t="s">
        <v>3</v>
      </c>
      <c r="F280" s="166" t="s">
        <v>377</v>
      </c>
      <c r="H280" s="167">
        <v>6.5369999999999999</v>
      </c>
      <c r="I280" s="168"/>
      <c r="L280" s="164"/>
      <c r="M280" s="169"/>
      <c r="N280" s="170"/>
      <c r="O280" s="170"/>
      <c r="P280" s="170"/>
      <c r="Q280" s="170"/>
      <c r="R280" s="170"/>
      <c r="S280" s="170"/>
      <c r="T280" s="171"/>
      <c r="AT280" s="165" t="s">
        <v>185</v>
      </c>
      <c r="AU280" s="165" t="s">
        <v>81</v>
      </c>
      <c r="AV280" s="13" t="s">
        <v>81</v>
      </c>
      <c r="AW280" s="13" t="s">
        <v>33</v>
      </c>
      <c r="AX280" s="13" t="s">
        <v>72</v>
      </c>
      <c r="AY280" s="165" t="s">
        <v>173</v>
      </c>
    </row>
    <row r="281" spans="2:51" s="13" customFormat="1" ht="10.199999999999999">
      <c r="B281" s="164"/>
      <c r="D281" s="159" t="s">
        <v>185</v>
      </c>
      <c r="E281" s="165" t="s">
        <v>3</v>
      </c>
      <c r="F281" s="166" t="s">
        <v>378</v>
      </c>
      <c r="H281" s="167">
        <v>6.3330000000000002</v>
      </c>
      <c r="I281" s="168"/>
      <c r="L281" s="164"/>
      <c r="M281" s="169"/>
      <c r="N281" s="170"/>
      <c r="O281" s="170"/>
      <c r="P281" s="170"/>
      <c r="Q281" s="170"/>
      <c r="R281" s="170"/>
      <c r="S281" s="170"/>
      <c r="T281" s="171"/>
      <c r="AT281" s="165" t="s">
        <v>185</v>
      </c>
      <c r="AU281" s="165" t="s">
        <v>81</v>
      </c>
      <c r="AV281" s="13" t="s">
        <v>81</v>
      </c>
      <c r="AW281" s="13" t="s">
        <v>33</v>
      </c>
      <c r="AX281" s="13" t="s">
        <v>72</v>
      </c>
      <c r="AY281" s="165" t="s">
        <v>173</v>
      </c>
    </row>
    <row r="282" spans="2:51" s="13" customFormat="1" ht="10.199999999999999">
      <c r="B282" s="164"/>
      <c r="D282" s="159" t="s">
        <v>185</v>
      </c>
      <c r="E282" s="165" t="s">
        <v>3</v>
      </c>
      <c r="F282" s="166" t="s">
        <v>379</v>
      </c>
      <c r="H282" s="167">
        <v>7.5590000000000002</v>
      </c>
      <c r="I282" s="168"/>
      <c r="L282" s="164"/>
      <c r="M282" s="169"/>
      <c r="N282" s="170"/>
      <c r="O282" s="170"/>
      <c r="P282" s="170"/>
      <c r="Q282" s="170"/>
      <c r="R282" s="170"/>
      <c r="S282" s="170"/>
      <c r="T282" s="171"/>
      <c r="AT282" s="165" t="s">
        <v>185</v>
      </c>
      <c r="AU282" s="165" t="s">
        <v>81</v>
      </c>
      <c r="AV282" s="13" t="s">
        <v>81</v>
      </c>
      <c r="AW282" s="13" t="s">
        <v>33</v>
      </c>
      <c r="AX282" s="13" t="s">
        <v>72</v>
      </c>
      <c r="AY282" s="165" t="s">
        <v>173</v>
      </c>
    </row>
    <row r="283" spans="2:51" s="13" customFormat="1" ht="10.199999999999999">
      <c r="B283" s="164"/>
      <c r="D283" s="159" t="s">
        <v>185</v>
      </c>
      <c r="E283" s="165" t="s">
        <v>3</v>
      </c>
      <c r="F283" s="166" t="s">
        <v>380</v>
      </c>
      <c r="H283" s="167">
        <v>8.7080000000000002</v>
      </c>
      <c r="I283" s="168"/>
      <c r="L283" s="164"/>
      <c r="M283" s="169"/>
      <c r="N283" s="170"/>
      <c r="O283" s="170"/>
      <c r="P283" s="170"/>
      <c r="Q283" s="170"/>
      <c r="R283" s="170"/>
      <c r="S283" s="170"/>
      <c r="T283" s="171"/>
      <c r="AT283" s="165" t="s">
        <v>185</v>
      </c>
      <c r="AU283" s="165" t="s">
        <v>81</v>
      </c>
      <c r="AV283" s="13" t="s">
        <v>81</v>
      </c>
      <c r="AW283" s="13" t="s">
        <v>33</v>
      </c>
      <c r="AX283" s="13" t="s">
        <v>72</v>
      </c>
      <c r="AY283" s="165" t="s">
        <v>173</v>
      </c>
    </row>
    <row r="284" spans="2:51" s="13" customFormat="1" ht="10.199999999999999">
      <c r="B284" s="164"/>
      <c r="D284" s="159" t="s">
        <v>185</v>
      </c>
      <c r="E284" s="165" t="s">
        <v>3</v>
      </c>
      <c r="F284" s="166" t="s">
        <v>381</v>
      </c>
      <c r="H284" s="167">
        <v>9.3970000000000002</v>
      </c>
      <c r="I284" s="168"/>
      <c r="L284" s="164"/>
      <c r="M284" s="169"/>
      <c r="N284" s="170"/>
      <c r="O284" s="170"/>
      <c r="P284" s="170"/>
      <c r="Q284" s="170"/>
      <c r="R284" s="170"/>
      <c r="S284" s="170"/>
      <c r="T284" s="171"/>
      <c r="AT284" s="165" t="s">
        <v>185</v>
      </c>
      <c r="AU284" s="165" t="s">
        <v>81</v>
      </c>
      <c r="AV284" s="13" t="s">
        <v>81</v>
      </c>
      <c r="AW284" s="13" t="s">
        <v>33</v>
      </c>
      <c r="AX284" s="13" t="s">
        <v>72</v>
      </c>
      <c r="AY284" s="165" t="s">
        <v>173</v>
      </c>
    </row>
    <row r="285" spans="2:51" s="13" customFormat="1" ht="10.199999999999999">
      <c r="B285" s="164"/>
      <c r="D285" s="159" t="s">
        <v>185</v>
      </c>
      <c r="E285" s="165" t="s">
        <v>3</v>
      </c>
      <c r="F285" s="166" t="s">
        <v>382</v>
      </c>
      <c r="H285" s="167">
        <v>10.291</v>
      </c>
      <c r="I285" s="168"/>
      <c r="L285" s="164"/>
      <c r="M285" s="169"/>
      <c r="N285" s="170"/>
      <c r="O285" s="170"/>
      <c r="P285" s="170"/>
      <c r="Q285" s="170"/>
      <c r="R285" s="170"/>
      <c r="S285" s="170"/>
      <c r="T285" s="171"/>
      <c r="AT285" s="165" t="s">
        <v>185</v>
      </c>
      <c r="AU285" s="165" t="s">
        <v>81</v>
      </c>
      <c r="AV285" s="13" t="s">
        <v>81</v>
      </c>
      <c r="AW285" s="13" t="s">
        <v>33</v>
      </c>
      <c r="AX285" s="13" t="s">
        <v>72</v>
      </c>
      <c r="AY285" s="165" t="s">
        <v>173</v>
      </c>
    </row>
    <row r="286" spans="2:51" s="13" customFormat="1" ht="10.199999999999999">
      <c r="B286" s="164"/>
      <c r="D286" s="159" t="s">
        <v>185</v>
      </c>
      <c r="E286" s="165" t="s">
        <v>3</v>
      </c>
      <c r="F286" s="166" t="s">
        <v>383</v>
      </c>
      <c r="H286" s="167">
        <v>11.287000000000001</v>
      </c>
      <c r="I286" s="168"/>
      <c r="L286" s="164"/>
      <c r="M286" s="169"/>
      <c r="N286" s="170"/>
      <c r="O286" s="170"/>
      <c r="P286" s="170"/>
      <c r="Q286" s="170"/>
      <c r="R286" s="170"/>
      <c r="S286" s="170"/>
      <c r="T286" s="171"/>
      <c r="AT286" s="165" t="s">
        <v>185</v>
      </c>
      <c r="AU286" s="165" t="s">
        <v>81</v>
      </c>
      <c r="AV286" s="13" t="s">
        <v>81</v>
      </c>
      <c r="AW286" s="13" t="s">
        <v>33</v>
      </c>
      <c r="AX286" s="13" t="s">
        <v>72</v>
      </c>
      <c r="AY286" s="165" t="s">
        <v>173</v>
      </c>
    </row>
    <row r="287" spans="2:51" s="13" customFormat="1" ht="10.199999999999999">
      <c r="B287" s="164"/>
      <c r="D287" s="159" t="s">
        <v>185</v>
      </c>
      <c r="E287" s="165" t="s">
        <v>3</v>
      </c>
      <c r="F287" s="166" t="s">
        <v>384</v>
      </c>
      <c r="H287" s="167">
        <v>11.311999999999999</v>
      </c>
      <c r="I287" s="168"/>
      <c r="L287" s="164"/>
      <c r="M287" s="169"/>
      <c r="N287" s="170"/>
      <c r="O287" s="170"/>
      <c r="P287" s="170"/>
      <c r="Q287" s="170"/>
      <c r="R287" s="170"/>
      <c r="S287" s="170"/>
      <c r="T287" s="171"/>
      <c r="AT287" s="165" t="s">
        <v>185</v>
      </c>
      <c r="AU287" s="165" t="s">
        <v>81</v>
      </c>
      <c r="AV287" s="13" t="s">
        <v>81</v>
      </c>
      <c r="AW287" s="13" t="s">
        <v>33</v>
      </c>
      <c r="AX287" s="13" t="s">
        <v>72</v>
      </c>
      <c r="AY287" s="165" t="s">
        <v>173</v>
      </c>
    </row>
    <row r="288" spans="2:51" s="13" customFormat="1" ht="10.199999999999999">
      <c r="B288" s="164"/>
      <c r="D288" s="159" t="s">
        <v>185</v>
      </c>
      <c r="E288" s="165" t="s">
        <v>3</v>
      </c>
      <c r="F288" s="166" t="s">
        <v>385</v>
      </c>
      <c r="H288" s="167">
        <v>11.311999999999999</v>
      </c>
      <c r="I288" s="168"/>
      <c r="L288" s="164"/>
      <c r="M288" s="169"/>
      <c r="N288" s="170"/>
      <c r="O288" s="170"/>
      <c r="P288" s="170"/>
      <c r="Q288" s="170"/>
      <c r="R288" s="170"/>
      <c r="S288" s="170"/>
      <c r="T288" s="171"/>
      <c r="AT288" s="165" t="s">
        <v>185</v>
      </c>
      <c r="AU288" s="165" t="s">
        <v>81</v>
      </c>
      <c r="AV288" s="13" t="s">
        <v>81</v>
      </c>
      <c r="AW288" s="13" t="s">
        <v>33</v>
      </c>
      <c r="AX288" s="13" t="s">
        <v>72</v>
      </c>
      <c r="AY288" s="165" t="s">
        <v>173</v>
      </c>
    </row>
    <row r="289" spans="2:51" s="13" customFormat="1" ht="10.199999999999999">
      <c r="B289" s="164"/>
      <c r="D289" s="159" t="s">
        <v>185</v>
      </c>
      <c r="E289" s="165" t="s">
        <v>3</v>
      </c>
      <c r="F289" s="166" t="s">
        <v>386</v>
      </c>
      <c r="H289" s="167">
        <v>10.01</v>
      </c>
      <c r="I289" s="168"/>
      <c r="L289" s="164"/>
      <c r="M289" s="169"/>
      <c r="N289" s="170"/>
      <c r="O289" s="170"/>
      <c r="P289" s="170"/>
      <c r="Q289" s="170"/>
      <c r="R289" s="170"/>
      <c r="S289" s="170"/>
      <c r="T289" s="171"/>
      <c r="AT289" s="165" t="s">
        <v>185</v>
      </c>
      <c r="AU289" s="165" t="s">
        <v>81</v>
      </c>
      <c r="AV289" s="13" t="s">
        <v>81</v>
      </c>
      <c r="AW289" s="13" t="s">
        <v>33</v>
      </c>
      <c r="AX289" s="13" t="s">
        <v>72</v>
      </c>
      <c r="AY289" s="165" t="s">
        <v>173</v>
      </c>
    </row>
    <row r="290" spans="2:51" s="13" customFormat="1" ht="10.199999999999999">
      <c r="B290" s="164"/>
      <c r="D290" s="159" t="s">
        <v>185</v>
      </c>
      <c r="E290" s="165" t="s">
        <v>3</v>
      </c>
      <c r="F290" s="166" t="s">
        <v>387</v>
      </c>
      <c r="H290" s="167">
        <v>8.81</v>
      </c>
      <c r="I290" s="168"/>
      <c r="L290" s="164"/>
      <c r="M290" s="169"/>
      <c r="N290" s="170"/>
      <c r="O290" s="170"/>
      <c r="P290" s="170"/>
      <c r="Q290" s="170"/>
      <c r="R290" s="170"/>
      <c r="S290" s="170"/>
      <c r="T290" s="171"/>
      <c r="AT290" s="165" t="s">
        <v>185</v>
      </c>
      <c r="AU290" s="165" t="s">
        <v>81</v>
      </c>
      <c r="AV290" s="13" t="s">
        <v>81</v>
      </c>
      <c r="AW290" s="13" t="s">
        <v>33</v>
      </c>
      <c r="AX290" s="13" t="s">
        <v>72</v>
      </c>
      <c r="AY290" s="165" t="s">
        <v>173</v>
      </c>
    </row>
    <row r="291" spans="2:51" s="13" customFormat="1" ht="10.199999999999999">
      <c r="B291" s="164"/>
      <c r="D291" s="159" t="s">
        <v>185</v>
      </c>
      <c r="E291" s="165" t="s">
        <v>3</v>
      </c>
      <c r="F291" s="166" t="s">
        <v>388</v>
      </c>
      <c r="H291" s="167">
        <v>8.0950000000000006</v>
      </c>
      <c r="I291" s="168"/>
      <c r="L291" s="164"/>
      <c r="M291" s="169"/>
      <c r="N291" s="170"/>
      <c r="O291" s="170"/>
      <c r="P291" s="170"/>
      <c r="Q291" s="170"/>
      <c r="R291" s="170"/>
      <c r="S291" s="170"/>
      <c r="T291" s="171"/>
      <c r="AT291" s="165" t="s">
        <v>185</v>
      </c>
      <c r="AU291" s="165" t="s">
        <v>81</v>
      </c>
      <c r="AV291" s="13" t="s">
        <v>81</v>
      </c>
      <c r="AW291" s="13" t="s">
        <v>33</v>
      </c>
      <c r="AX291" s="13" t="s">
        <v>72</v>
      </c>
      <c r="AY291" s="165" t="s">
        <v>173</v>
      </c>
    </row>
    <row r="292" spans="2:51" s="13" customFormat="1" ht="10.199999999999999">
      <c r="B292" s="164"/>
      <c r="D292" s="159" t="s">
        <v>185</v>
      </c>
      <c r="E292" s="165" t="s">
        <v>3</v>
      </c>
      <c r="F292" s="166" t="s">
        <v>389</v>
      </c>
      <c r="H292" s="167">
        <v>5.6180000000000003</v>
      </c>
      <c r="I292" s="168"/>
      <c r="L292" s="164"/>
      <c r="M292" s="169"/>
      <c r="N292" s="170"/>
      <c r="O292" s="170"/>
      <c r="P292" s="170"/>
      <c r="Q292" s="170"/>
      <c r="R292" s="170"/>
      <c r="S292" s="170"/>
      <c r="T292" s="171"/>
      <c r="AT292" s="165" t="s">
        <v>185</v>
      </c>
      <c r="AU292" s="165" t="s">
        <v>81</v>
      </c>
      <c r="AV292" s="13" t="s">
        <v>81</v>
      </c>
      <c r="AW292" s="13" t="s">
        <v>33</v>
      </c>
      <c r="AX292" s="13" t="s">
        <v>72</v>
      </c>
      <c r="AY292" s="165" t="s">
        <v>173</v>
      </c>
    </row>
    <row r="293" spans="2:51" s="13" customFormat="1" ht="10.199999999999999">
      <c r="B293" s="164"/>
      <c r="D293" s="159" t="s">
        <v>185</v>
      </c>
      <c r="E293" s="165" t="s">
        <v>3</v>
      </c>
      <c r="F293" s="166" t="s">
        <v>390</v>
      </c>
      <c r="H293" s="167">
        <v>3.7029999999999998</v>
      </c>
      <c r="I293" s="168"/>
      <c r="L293" s="164"/>
      <c r="M293" s="169"/>
      <c r="N293" s="170"/>
      <c r="O293" s="170"/>
      <c r="P293" s="170"/>
      <c r="Q293" s="170"/>
      <c r="R293" s="170"/>
      <c r="S293" s="170"/>
      <c r="T293" s="171"/>
      <c r="AT293" s="165" t="s">
        <v>185</v>
      </c>
      <c r="AU293" s="165" t="s">
        <v>81</v>
      </c>
      <c r="AV293" s="13" t="s">
        <v>81</v>
      </c>
      <c r="AW293" s="13" t="s">
        <v>33</v>
      </c>
      <c r="AX293" s="13" t="s">
        <v>72</v>
      </c>
      <c r="AY293" s="165" t="s">
        <v>173</v>
      </c>
    </row>
    <row r="294" spans="2:51" s="13" customFormat="1" ht="10.199999999999999">
      <c r="B294" s="164"/>
      <c r="D294" s="159" t="s">
        <v>185</v>
      </c>
      <c r="E294" s="165" t="s">
        <v>3</v>
      </c>
      <c r="F294" s="166" t="s">
        <v>391</v>
      </c>
      <c r="H294" s="167">
        <v>3.601</v>
      </c>
      <c r="I294" s="168"/>
      <c r="L294" s="164"/>
      <c r="M294" s="169"/>
      <c r="N294" s="170"/>
      <c r="O294" s="170"/>
      <c r="P294" s="170"/>
      <c r="Q294" s="170"/>
      <c r="R294" s="170"/>
      <c r="S294" s="170"/>
      <c r="T294" s="171"/>
      <c r="AT294" s="165" t="s">
        <v>185</v>
      </c>
      <c r="AU294" s="165" t="s">
        <v>81</v>
      </c>
      <c r="AV294" s="13" t="s">
        <v>81</v>
      </c>
      <c r="AW294" s="13" t="s">
        <v>33</v>
      </c>
      <c r="AX294" s="13" t="s">
        <v>72</v>
      </c>
      <c r="AY294" s="165" t="s">
        <v>173</v>
      </c>
    </row>
    <row r="295" spans="2:51" s="13" customFormat="1" ht="10.199999999999999">
      <c r="B295" s="164"/>
      <c r="D295" s="159" t="s">
        <v>185</v>
      </c>
      <c r="E295" s="165" t="s">
        <v>3</v>
      </c>
      <c r="F295" s="166" t="s">
        <v>392</v>
      </c>
      <c r="H295" s="167">
        <v>3.83</v>
      </c>
      <c r="I295" s="168"/>
      <c r="L295" s="164"/>
      <c r="M295" s="169"/>
      <c r="N295" s="170"/>
      <c r="O295" s="170"/>
      <c r="P295" s="170"/>
      <c r="Q295" s="170"/>
      <c r="R295" s="170"/>
      <c r="S295" s="170"/>
      <c r="T295" s="171"/>
      <c r="AT295" s="165" t="s">
        <v>185</v>
      </c>
      <c r="AU295" s="165" t="s">
        <v>81</v>
      </c>
      <c r="AV295" s="13" t="s">
        <v>81</v>
      </c>
      <c r="AW295" s="13" t="s">
        <v>33</v>
      </c>
      <c r="AX295" s="13" t="s">
        <v>72</v>
      </c>
      <c r="AY295" s="165" t="s">
        <v>173</v>
      </c>
    </row>
    <row r="296" spans="2:51" s="13" customFormat="1" ht="10.199999999999999">
      <c r="B296" s="164"/>
      <c r="D296" s="159" t="s">
        <v>185</v>
      </c>
      <c r="E296" s="165" t="s">
        <v>3</v>
      </c>
      <c r="F296" s="166" t="s">
        <v>393</v>
      </c>
      <c r="H296" s="167">
        <v>4.4429999999999996</v>
      </c>
      <c r="I296" s="168"/>
      <c r="L296" s="164"/>
      <c r="M296" s="169"/>
      <c r="N296" s="170"/>
      <c r="O296" s="170"/>
      <c r="P296" s="170"/>
      <c r="Q296" s="170"/>
      <c r="R296" s="170"/>
      <c r="S296" s="170"/>
      <c r="T296" s="171"/>
      <c r="AT296" s="165" t="s">
        <v>185</v>
      </c>
      <c r="AU296" s="165" t="s">
        <v>81</v>
      </c>
      <c r="AV296" s="13" t="s">
        <v>81</v>
      </c>
      <c r="AW296" s="13" t="s">
        <v>33</v>
      </c>
      <c r="AX296" s="13" t="s">
        <v>72</v>
      </c>
      <c r="AY296" s="165" t="s">
        <v>173</v>
      </c>
    </row>
    <row r="297" spans="2:51" s="13" customFormat="1" ht="10.199999999999999">
      <c r="B297" s="164"/>
      <c r="D297" s="159" t="s">
        <v>185</v>
      </c>
      <c r="E297" s="165" t="s">
        <v>3</v>
      </c>
      <c r="F297" s="166" t="s">
        <v>394</v>
      </c>
      <c r="H297" s="167">
        <v>3.8559999999999999</v>
      </c>
      <c r="I297" s="168"/>
      <c r="L297" s="164"/>
      <c r="M297" s="169"/>
      <c r="N297" s="170"/>
      <c r="O297" s="170"/>
      <c r="P297" s="170"/>
      <c r="Q297" s="170"/>
      <c r="R297" s="170"/>
      <c r="S297" s="170"/>
      <c r="T297" s="171"/>
      <c r="AT297" s="165" t="s">
        <v>185</v>
      </c>
      <c r="AU297" s="165" t="s">
        <v>81</v>
      </c>
      <c r="AV297" s="13" t="s">
        <v>81</v>
      </c>
      <c r="AW297" s="13" t="s">
        <v>33</v>
      </c>
      <c r="AX297" s="13" t="s">
        <v>72</v>
      </c>
      <c r="AY297" s="165" t="s">
        <v>173</v>
      </c>
    </row>
    <row r="298" spans="2:51" s="13" customFormat="1" ht="10.199999999999999">
      <c r="B298" s="164"/>
      <c r="D298" s="159" t="s">
        <v>185</v>
      </c>
      <c r="E298" s="165" t="s">
        <v>3</v>
      </c>
      <c r="F298" s="166" t="s">
        <v>395</v>
      </c>
      <c r="H298" s="167">
        <v>3.83</v>
      </c>
      <c r="I298" s="168"/>
      <c r="L298" s="164"/>
      <c r="M298" s="169"/>
      <c r="N298" s="170"/>
      <c r="O298" s="170"/>
      <c r="P298" s="170"/>
      <c r="Q298" s="170"/>
      <c r="R298" s="170"/>
      <c r="S298" s="170"/>
      <c r="T298" s="171"/>
      <c r="AT298" s="165" t="s">
        <v>185</v>
      </c>
      <c r="AU298" s="165" t="s">
        <v>81</v>
      </c>
      <c r="AV298" s="13" t="s">
        <v>81</v>
      </c>
      <c r="AW298" s="13" t="s">
        <v>33</v>
      </c>
      <c r="AX298" s="13" t="s">
        <v>72</v>
      </c>
      <c r="AY298" s="165" t="s">
        <v>173</v>
      </c>
    </row>
    <row r="299" spans="2:51" s="13" customFormat="1" ht="10.199999999999999">
      <c r="B299" s="164"/>
      <c r="D299" s="159" t="s">
        <v>185</v>
      </c>
      <c r="E299" s="165" t="s">
        <v>3</v>
      </c>
      <c r="F299" s="166" t="s">
        <v>396</v>
      </c>
      <c r="H299" s="167">
        <v>3.524</v>
      </c>
      <c r="I299" s="168"/>
      <c r="L299" s="164"/>
      <c r="M299" s="169"/>
      <c r="N299" s="170"/>
      <c r="O299" s="170"/>
      <c r="P299" s="170"/>
      <c r="Q299" s="170"/>
      <c r="R299" s="170"/>
      <c r="S299" s="170"/>
      <c r="T299" s="171"/>
      <c r="AT299" s="165" t="s">
        <v>185</v>
      </c>
      <c r="AU299" s="165" t="s">
        <v>81</v>
      </c>
      <c r="AV299" s="13" t="s">
        <v>81</v>
      </c>
      <c r="AW299" s="13" t="s">
        <v>33</v>
      </c>
      <c r="AX299" s="13" t="s">
        <v>72</v>
      </c>
      <c r="AY299" s="165" t="s">
        <v>173</v>
      </c>
    </row>
    <row r="300" spans="2:51" s="13" customFormat="1" ht="10.199999999999999">
      <c r="B300" s="164"/>
      <c r="D300" s="159" t="s">
        <v>185</v>
      </c>
      <c r="E300" s="165" t="s">
        <v>3</v>
      </c>
      <c r="F300" s="166" t="s">
        <v>397</v>
      </c>
      <c r="H300" s="167">
        <v>3.6259999999999999</v>
      </c>
      <c r="I300" s="168"/>
      <c r="L300" s="164"/>
      <c r="M300" s="169"/>
      <c r="N300" s="170"/>
      <c r="O300" s="170"/>
      <c r="P300" s="170"/>
      <c r="Q300" s="170"/>
      <c r="R300" s="170"/>
      <c r="S300" s="170"/>
      <c r="T300" s="171"/>
      <c r="AT300" s="165" t="s">
        <v>185</v>
      </c>
      <c r="AU300" s="165" t="s">
        <v>81</v>
      </c>
      <c r="AV300" s="13" t="s">
        <v>81</v>
      </c>
      <c r="AW300" s="13" t="s">
        <v>33</v>
      </c>
      <c r="AX300" s="13" t="s">
        <v>72</v>
      </c>
      <c r="AY300" s="165" t="s">
        <v>173</v>
      </c>
    </row>
    <row r="301" spans="2:51" s="13" customFormat="1" ht="10.199999999999999">
      <c r="B301" s="164"/>
      <c r="D301" s="159" t="s">
        <v>185</v>
      </c>
      <c r="E301" s="165" t="s">
        <v>3</v>
      </c>
      <c r="F301" s="166" t="s">
        <v>398</v>
      </c>
      <c r="H301" s="167">
        <v>3.1150000000000002</v>
      </c>
      <c r="I301" s="168"/>
      <c r="L301" s="164"/>
      <c r="M301" s="169"/>
      <c r="N301" s="170"/>
      <c r="O301" s="170"/>
      <c r="P301" s="170"/>
      <c r="Q301" s="170"/>
      <c r="R301" s="170"/>
      <c r="S301" s="170"/>
      <c r="T301" s="171"/>
      <c r="AT301" s="165" t="s">
        <v>185</v>
      </c>
      <c r="AU301" s="165" t="s">
        <v>81</v>
      </c>
      <c r="AV301" s="13" t="s">
        <v>81</v>
      </c>
      <c r="AW301" s="13" t="s">
        <v>33</v>
      </c>
      <c r="AX301" s="13" t="s">
        <v>72</v>
      </c>
      <c r="AY301" s="165" t="s">
        <v>173</v>
      </c>
    </row>
    <row r="302" spans="2:51" s="13" customFormat="1" ht="10.199999999999999">
      <c r="B302" s="164"/>
      <c r="D302" s="159" t="s">
        <v>185</v>
      </c>
      <c r="E302" s="165" t="s">
        <v>3</v>
      </c>
      <c r="F302" s="166" t="s">
        <v>399</v>
      </c>
      <c r="H302" s="167">
        <v>3.4729999999999999</v>
      </c>
      <c r="I302" s="168"/>
      <c r="L302" s="164"/>
      <c r="M302" s="169"/>
      <c r="N302" s="170"/>
      <c r="O302" s="170"/>
      <c r="P302" s="170"/>
      <c r="Q302" s="170"/>
      <c r="R302" s="170"/>
      <c r="S302" s="170"/>
      <c r="T302" s="171"/>
      <c r="AT302" s="165" t="s">
        <v>185</v>
      </c>
      <c r="AU302" s="165" t="s">
        <v>81</v>
      </c>
      <c r="AV302" s="13" t="s">
        <v>81</v>
      </c>
      <c r="AW302" s="13" t="s">
        <v>33</v>
      </c>
      <c r="AX302" s="13" t="s">
        <v>72</v>
      </c>
      <c r="AY302" s="165" t="s">
        <v>173</v>
      </c>
    </row>
    <row r="303" spans="2:51" s="13" customFormat="1" ht="10.199999999999999">
      <c r="B303" s="164"/>
      <c r="D303" s="159" t="s">
        <v>185</v>
      </c>
      <c r="E303" s="165" t="s">
        <v>3</v>
      </c>
      <c r="F303" s="166" t="s">
        <v>400</v>
      </c>
      <c r="H303" s="167">
        <v>5.1070000000000002</v>
      </c>
      <c r="I303" s="168"/>
      <c r="L303" s="164"/>
      <c r="M303" s="169"/>
      <c r="N303" s="170"/>
      <c r="O303" s="170"/>
      <c r="P303" s="170"/>
      <c r="Q303" s="170"/>
      <c r="R303" s="170"/>
      <c r="S303" s="170"/>
      <c r="T303" s="171"/>
      <c r="AT303" s="165" t="s">
        <v>185</v>
      </c>
      <c r="AU303" s="165" t="s">
        <v>81</v>
      </c>
      <c r="AV303" s="13" t="s">
        <v>81</v>
      </c>
      <c r="AW303" s="13" t="s">
        <v>33</v>
      </c>
      <c r="AX303" s="13" t="s">
        <v>72</v>
      </c>
      <c r="AY303" s="165" t="s">
        <v>173</v>
      </c>
    </row>
    <row r="304" spans="2:51" s="13" customFormat="1" ht="10.199999999999999">
      <c r="B304" s="164"/>
      <c r="D304" s="159" t="s">
        <v>185</v>
      </c>
      <c r="E304" s="165" t="s">
        <v>3</v>
      </c>
      <c r="F304" s="166" t="s">
        <v>401</v>
      </c>
      <c r="H304" s="167">
        <v>4.2130000000000001</v>
      </c>
      <c r="I304" s="168"/>
      <c r="L304" s="164"/>
      <c r="M304" s="169"/>
      <c r="N304" s="170"/>
      <c r="O304" s="170"/>
      <c r="P304" s="170"/>
      <c r="Q304" s="170"/>
      <c r="R304" s="170"/>
      <c r="S304" s="170"/>
      <c r="T304" s="171"/>
      <c r="AT304" s="165" t="s">
        <v>185</v>
      </c>
      <c r="AU304" s="165" t="s">
        <v>81</v>
      </c>
      <c r="AV304" s="13" t="s">
        <v>81</v>
      </c>
      <c r="AW304" s="13" t="s">
        <v>33</v>
      </c>
      <c r="AX304" s="13" t="s">
        <v>72</v>
      </c>
      <c r="AY304" s="165" t="s">
        <v>173</v>
      </c>
    </row>
    <row r="305" spans="2:51" s="13" customFormat="1" ht="10.199999999999999">
      <c r="B305" s="164"/>
      <c r="D305" s="159" t="s">
        <v>185</v>
      </c>
      <c r="E305" s="165" t="s">
        <v>3</v>
      </c>
      <c r="F305" s="166" t="s">
        <v>402</v>
      </c>
      <c r="H305" s="167">
        <v>4.7750000000000004</v>
      </c>
      <c r="I305" s="168"/>
      <c r="L305" s="164"/>
      <c r="M305" s="169"/>
      <c r="N305" s="170"/>
      <c r="O305" s="170"/>
      <c r="P305" s="170"/>
      <c r="Q305" s="170"/>
      <c r="R305" s="170"/>
      <c r="S305" s="170"/>
      <c r="T305" s="171"/>
      <c r="AT305" s="165" t="s">
        <v>185</v>
      </c>
      <c r="AU305" s="165" t="s">
        <v>81</v>
      </c>
      <c r="AV305" s="13" t="s">
        <v>81</v>
      </c>
      <c r="AW305" s="13" t="s">
        <v>33</v>
      </c>
      <c r="AX305" s="13" t="s">
        <v>72</v>
      </c>
      <c r="AY305" s="165" t="s">
        <v>173</v>
      </c>
    </row>
    <row r="306" spans="2:51" s="13" customFormat="1" ht="10.199999999999999">
      <c r="B306" s="164"/>
      <c r="D306" s="159" t="s">
        <v>185</v>
      </c>
      <c r="E306" s="165" t="s">
        <v>3</v>
      </c>
      <c r="F306" s="166" t="s">
        <v>403</v>
      </c>
      <c r="H306" s="167">
        <v>5.1070000000000002</v>
      </c>
      <c r="I306" s="168"/>
      <c r="L306" s="164"/>
      <c r="M306" s="169"/>
      <c r="N306" s="170"/>
      <c r="O306" s="170"/>
      <c r="P306" s="170"/>
      <c r="Q306" s="170"/>
      <c r="R306" s="170"/>
      <c r="S306" s="170"/>
      <c r="T306" s="171"/>
      <c r="AT306" s="165" t="s">
        <v>185</v>
      </c>
      <c r="AU306" s="165" t="s">
        <v>81</v>
      </c>
      <c r="AV306" s="13" t="s">
        <v>81</v>
      </c>
      <c r="AW306" s="13" t="s">
        <v>33</v>
      </c>
      <c r="AX306" s="13" t="s">
        <v>72</v>
      </c>
      <c r="AY306" s="165" t="s">
        <v>173</v>
      </c>
    </row>
    <row r="307" spans="2:51" s="13" customFormat="1" ht="10.199999999999999">
      <c r="B307" s="164"/>
      <c r="D307" s="159" t="s">
        <v>185</v>
      </c>
      <c r="E307" s="165" t="s">
        <v>3</v>
      </c>
      <c r="F307" s="166" t="s">
        <v>404</v>
      </c>
      <c r="H307" s="167">
        <v>4.0350000000000001</v>
      </c>
      <c r="I307" s="168"/>
      <c r="L307" s="164"/>
      <c r="M307" s="169"/>
      <c r="N307" s="170"/>
      <c r="O307" s="170"/>
      <c r="P307" s="170"/>
      <c r="Q307" s="170"/>
      <c r="R307" s="170"/>
      <c r="S307" s="170"/>
      <c r="T307" s="171"/>
      <c r="AT307" s="165" t="s">
        <v>185</v>
      </c>
      <c r="AU307" s="165" t="s">
        <v>81</v>
      </c>
      <c r="AV307" s="13" t="s">
        <v>81</v>
      </c>
      <c r="AW307" s="13" t="s">
        <v>33</v>
      </c>
      <c r="AX307" s="13" t="s">
        <v>72</v>
      </c>
      <c r="AY307" s="165" t="s">
        <v>173</v>
      </c>
    </row>
    <row r="308" spans="2:51" s="13" customFormat="1" ht="10.199999999999999">
      <c r="B308" s="164"/>
      <c r="D308" s="159" t="s">
        <v>185</v>
      </c>
      <c r="E308" s="165" t="s">
        <v>3</v>
      </c>
      <c r="F308" s="166" t="s">
        <v>405</v>
      </c>
      <c r="H308" s="167">
        <v>9.8819999999999997</v>
      </c>
      <c r="I308" s="168"/>
      <c r="L308" s="164"/>
      <c r="M308" s="169"/>
      <c r="N308" s="170"/>
      <c r="O308" s="170"/>
      <c r="P308" s="170"/>
      <c r="Q308" s="170"/>
      <c r="R308" s="170"/>
      <c r="S308" s="170"/>
      <c r="T308" s="171"/>
      <c r="AT308" s="165" t="s">
        <v>185</v>
      </c>
      <c r="AU308" s="165" t="s">
        <v>81</v>
      </c>
      <c r="AV308" s="13" t="s">
        <v>81</v>
      </c>
      <c r="AW308" s="13" t="s">
        <v>33</v>
      </c>
      <c r="AX308" s="13" t="s">
        <v>72</v>
      </c>
      <c r="AY308" s="165" t="s">
        <v>173</v>
      </c>
    </row>
    <row r="309" spans="2:51" s="13" customFormat="1" ht="10.199999999999999">
      <c r="B309" s="164"/>
      <c r="D309" s="159" t="s">
        <v>185</v>
      </c>
      <c r="E309" s="165" t="s">
        <v>3</v>
      </c>
      <c r="F309" s="166" t="s">
        <v>406</v>
      </c>
      <c r="H309" s="167">
        <v>9.6270000000000007</v>
      </c>
      <c r="I309" s="168"/>
      <c r="L309" s="164"/>
      <c r="M309" s="169"/>
      <c r="N309" s="170"/>
      <c r="O309" s="170"/>
      <c r="P309" s="170"/>
      <c r="Q309" s="170"/>
      <c r="R309" s="170"/>
      <c r="S309" s="170"/>
      <c r="T309" s="171"/>
      <c r="AT309" s="165" t="s">
        <v>185</v>
      </c>
      <c r="AU309" s="165" t="s">
        <v>81</v>
      </c>
      <c r="AV309" s="13" t="s">
        <v>81</v>
      </c>
      <c r="AW309" s="13" t="s">
        <v>33</v>
      </c>
      <c r="AX309" s="13" t="s">
        <v>72</v>
      </c>
      <c r="AY309" s="165" t="s">
        <v>173</v>
      </c>
    </row>
    <row r="310" spans="2:51" s="13" customFormat="1" ht="10.199999999999999">
      <c r="B310" s="164"/>
      <c r="D310" s="159" t="s">
        <v>185</v>
      </c>
      <c r="E310" s="165" t="s">
        <v>3</v>
      </c>
      <c r="F310" s="166" t="s">
        <v>407</v>
      </c>
      <c r="H310" s="167">
        <v>5.5919999999999996</v>
      </c>
      <c r="I310" s="168"/>
      <c r="L310" s="164"/>
      <c r="M310" s="169"/>
      <c r="N310" s="170"/>
      <c r="O310" s="170"/>
      <c r="P310" s="170"/>
      <c r="Q310" s="170"/>
      <c r="R310" s="170"/>
      <c r="S310" s="170"/>
      <c r="T310" s="171"/>
      <c r="AT310" s="165" t="s">
        <v>185</v>
      </c>
      <c r="AU310" s="165" t="s">
        <v>81</v>
      </c>
      <c r="AV310" s="13" t="s">
        <v>81</v>
      </c>
      <c r="AW310" s="13" t="s">
        <v>33</v>
      </c>
      <c r="AX310" s="13" t="s">
        <v>72</v>
      </c>
      <c r="AY310" s="165" t="s">
        <v>173</v>
      </c>
    </row>
    <row r="311" spans="2:51" s="13" customFormat="1" ht="10.199999999999999">
      <c r="B311" s="164"/>
      <c r="D311" s="159" t="s">
        <v>185</v>
      </c>
      <c r="E311" s="165" t="s">
        <v>3</v>
      </c>
      <c r="F311" s="166" t="s">
        <v>408</v>
      </c>
      <c r="H311" s="167">
        <v>3.601</v>
      </c>
      <c r="I311" s="168"/>
      <c r="L311" s="164"/>
      <c r="M311" s="169"/>
      <c r="N311" s="170"/>
      <c r="O311" s="170"/>
      <c r="P311" s="170"/>
      <c r="Q311" s="170"/>
      <c r="R311" s="170"/>
      <c r="S311" s="170"/>
      <c r="T311" s="171"/>
      <c r="AT311" s="165" t="s">
        <v>185</v>
      </c>
      <c r="AU311" s="165" t="s">
        <v>81</v>
      </c>
      <c r="AV311" s="13" t="s">
        <v>81</v>
      </c>
      <c r="AW311" s="13" t="s">
        <v>33</v>
      </c>
      <c r="AX311" s="13" t="s">
        <v>72</v>
      </c>
      <c r="AY311" s="165" t="s">
        <v>173</v>
      </c>
    </row>
    <row r="312" spans="2:51" s="13" customFormat="1" ht="10.199999999999999">
      <c r="B312" s="164"/>
      <c r="D312" s="159" t="s">
        <v>185</v>
      </c>
      <c r="E312" s="165" t="s">
        <v>3</v>
      </c>
      <c r="F312" s="166" t="s">
        <v>409</v>
      </c>
      <c r="H312" s="167">
        <v>5.5410000000000004</v>
      </c>
      <c r="I312" s="168"/>
      <c r="L312" s="164"/>
      <c r="M312" s="169"/>
      <c r="N312" s="170"/>
      <c r="O312" s="170"/>
      <c r="P312" s="170"/>
      <c r="Q312" s="170"/>
      <c r="R312" s="170"/>
      <c r="S312" s="170"/>
      <c r="T312" s="171"/>
      <c r="AT312" s="165" t="s">
        <v>185</v>
      </c>
      <c r="AU312" s="165" t="s">
        <v>81</v>
      </c>
      <c r="AV312" s="13" t="s">
        <v>81</v>
      </c>
      <c r="AW312" s="13" t="s">
        <v>33</v>
      </c>
      <c r="AX312" s="13" t="s">
        <v>72</v>
      </c>
      <c r="AY312" s="165" t="s">
        <v>173</v>
      </c>
    </row>
    <row r="313" spans="2:51" s="13" customFormat="1" ht="10.199999999999999">
      <c r="B313" s="164"/>
      <c r="D313" s="159" t="s">
        <v>185</v>
      </c>
      <c r="E313" s="165" t="s">
        <v>3</v>
      </c>
      <c r="F313" s="166" t="s">
        <v>410</v>
      </c>
      <c r="H313" s="167">
        <v>4.8520000000000003</v>
      </c>
      <c r="I313" s="168"/>
      <c r="L313" s="164"/>
      <c r="M313" s="169"/>
      <c r="N313" s="170"/>
      <c r="O313" s="170"/>
      <c r="P313" s="170"/>
      <c r="Q313" s="170"/>
      <c r="R313" s="170"/>
      <c r="S313" s="170"/>
      <c r="T313" s="171"/>
      <c r="AT313" s="165" t="s">
        <v>185</v>
      </c>
      <c r="AU313" s="165" t="s">
        <v>81</v>
      </c>
      <c r="AV313" s="13" t="s">
        <v>81</v>
      </c>
      <c r="AW313" s="13" t="s">
        <v>33</v>
      </c>
      <c r="AX313" s="13" t="s">
        <v>72</v>
      </c>
      <c r="AY313" s="165" t="s">
        <v>173</v>
      </c>
    </row>
    <row r="314" spans="2:51" s="13" customFormat="1" ht="10.199999999999999">
      <c r="B314" s="164"/>
      <c r="D314" s="159" t="s">
        <v>185</v>
      </c>
      <c r="E314" s="165" t="s">
        <v>3</v>
      </c>
      <c r="F314" s="166" t="s">
        <v>411</v>
      </c>
      <c r="H314" s="167">
        <v>4.9539999999999997</v>
      </c>
      <c r="I314" s="168"/>
      <c r="L314" s="164"/>
      <c r="M314" s="169"/>
      <c r="N314" s="170"/>
      <c r="O314" s="170"/>
      <c r="P314" s="170"/>
      <c r="Q314" s="170"/>
      <c r="R314" s="170"/>
      <c r="S314" s="170"/>
      <c r="T314" s="171"/>
      <c r="AT314" s="165" t="s">
        <v>185</v>
      </c>
      <c r="AU314" s="165" t="s">
        <v>81</v>
      </c>
      <c r="AV314" s="13" t="s">
        <v>81</v>
      </c>
      <c r="AW314" s="13" t="s">
        <v>33</v>
      </c>
      <c r="AX314" s="13" t="s">
        <v>72</v>
      </c>
      <c r="AY314" s="165" t="s">
        <v>173</v>
      </c>
    </row>
    <row r="315" spans="2:51" s="13" customFormat="1" ht="10.199999999999999">
      <c r="B315" s="164"/>
      <c r="D315" s="159" t="s">
        <v>185</v>
      </c>
      <c r="E315" s="165" t="s">
        <v>3</v>
      </c>
      <c r="F315" s="166" t="s">
        <v>412</v>
      </c>
      <c r="H315" s="167">
        <v>5.056</v>
      </c>
      <c r="I315" s="168"/>
      <c r="L315" s="164"/>
      <c r="M315" s="169"/>
      <c r="N315" s="170"/>
      <c r="O315" s="170"/>
      <c r="P315" s="170"/>
      <c r="Q315" s="170"/>
      <c r="R315" s="170"/>
      <c r="S315" s="170"/>
      <c r="T315" s="171"/>
      <c r="AT315" s="165" t="s">
        <v>185</v>
      </c>
      <c r="AU315" s="165" t="s">
        <v>81</v>
      </c>
      <c r="AV315" s="13" t="s">
        <v>81</v>
      </c>
      <c r="AW315" s="13" t="s">
        <v>33</v>
      </c>
      <c r="AX315" s="13" t="s">
        <v>72</v>
      </c>
      <c r="AY315" s="165" t="s">
        <v>173</v>
      </c>
    </row>
    <row r="316" spans="2:51" s="13" customFormat="1" ht="10.199999999999999">
      <c r="B316" s="164"/>
      <c r="D316" s="159" t="s">
        <v>185</v>
      </c>
      <c r="E316" s="165" t="s">
        <v>3</v>
      </c>
      <c r="F316" s="166" t="s">
        <v>413</v>
      </c>
      <c r="H316" s="167">
        <v>5.1580000000000004</v>
      </c>
      <c r="I316" s="168"/>
      <c r="L316" s="164"/>
      <c r="M316" s="169"/>
      <c r="N316" s="170"/>
      <c r="O316" s="170"/>
      <c r="P316" s="170"/>
      <c r="Q316" s="170"/>
      <c r="R316" s="170"/>
      <c r="S316" s="170"/>
      <c r="T316" s="171"/>
      <c r="AT316" s="165" t="s">
        <v>185</v>
      </c>
      <c r="AU316" s="165" t="s">
        <v>81</v>
      </c>
      <c r="AV316" s="13" t="s">
        <v>81</v>
      </c>
      <c r="AW316" s="13" t="s">
        <v>33</v>
      </c>
      <c r="AX316" s="13" t="s">
        <v>72</v>
      </c>
      <c r="AY316" s="165" t="s">
        <v>173</v>
      </c>
    </row>
    <row r="317" spans="2:51" s="13" customFormat="1" ht="10.199999999999999">
      <c r="B317" s="164"/>
      <c r="D317" s="159" t="s">
        <v>185</v>
      </c>
      <c r="E317" s="165" t="s">
        <v>3</v>
      </c>
      <c r="F317" s="166" t="s">
        <v>414</v>
      </c>
      <c r="H317" s="167">
        <v>4.6479999999999997</v>
      </c>
      <c r="I317" s="168"/>
      <c r="L317" s="164"/>
      <c r="M317" s="169"/>
      <c r="N317" s="170"/>
      <c r="O317" s="170"/>
      <c r="P317" s="170"/>
      <c r="Q317" s="170"/>
      <c r="R317" s="170"/>
      <c r="S317" s="170"/>
      <c r="T317" s="171"/>
      <c r="AT317" s="165" t="s">
        <v>185</v>
      </c>
      <c r="AU317" s="165" t="s">
        <v>81</v>
      </c>
      <c r="AV317" s="13" t="s">
        <v>81</v>
      </c>
      <c r="AW317" s="13" t="s">
        <v>33</v>
      </c>
      <c r="AX317" s="13" t="s">
        <v>72</v>
      </c>
      <c r="AY317" s="165" t="s">
        <v>173</v>
      </c>
    </row>
    <row r="318" spans="2:51" s="13" customFormat="1" ht="10.199999999999999">
      <c r="B318" s="164"/>
      <c r="D318" s="159" t="s">
        <v>185</v>
      </c>
      <c r="E318" s="165" t="s">
        <v>3</v>
      </c>
      <c r="F318" s="166" t="s">
        <v>415</v>
      </c>
      <c r="H318" s="167">
        <v>3.907</v>
      </c>
      <c r="I318" s="168"/>
      <c r="L318" s="164"/>
      <c r="M318" s="169"/>
      <c r="N318" s="170"/>
      <c r="O318" s="170"/>
      <c r="P318" s="170"/>
      <c r="Q318" s="170"/>
      <c r="R318" s="170"/>
      <c r="S318" s="170"/>
      <c r="T318" s="171"/>
      <c r="AT318" s="165" t="s">
        <v>185</v>
      </c>
      <c r="AU318" s="165" t="s">
        <v>81</v>
      </c>
      <c r="AV318" s="13" t="s">
        <v>81</v>
      </c>
      <c r="AW318" s="13" t="s">
        <v>33</v>
      </c>
      <c r="AX318" s="13" t="s">
        <v>72</v>
      </c>
      <c r="AY318" s="165" t="s">
        <v>173</v>
      </c>
    </row>
    <row r="319" spans="2:51" s="13" customFormat="1" ht="10.199999999999999">
      <c r="B319" s="164"/>
      <c r="D319" s="159" t="s">
        <v>185</v>
      </c>
      <c r="E319" s="165" t="s">
        <v>3</v>
      </c>
      <c r="F319" s="166" t="s">
        <v>416</v>
      </c>
      <c r="H319" s="167">
        <v>5.3630000000000004</v>
      </c>
      <c r="I319" s="168"/>
      <c r="L319" s="164"/>
      <c r="M319" s="169"/>
      <c r="N319" s="170"/>
      <c r="O319" s="170"/>
      <c r="P319" s="170"/>
      <c r="Q319" s="170"/>
      <c r="R319" s="170"/>
      <c r="S319" s="170"/>
      <c r="T319" s="171"/>
      <c r="AT319" s="165" t="s">
        <v>185</v>
      </c>
      <c r="AU319" s="165" t="s">
        <v>81</v>
      </c>
      <c r="AV319" s="13" t="s">
        <v>81</v>
      </c>
      <c r="AW319" s="13" t="s">
        <v>33</v>
      </c>
      <c r="AX319" s="13" t="s">
        <v>72</v>
      </c>
      <c r="AY319" s="165" t="s">
        <v>173</v>
      </c>
    </row>
    <row r="320" spans="2:51" s="13" customFormat="1" ht="10.199999999999999">
      <c r="B320" s="164"/>
      <c r="D320" s="159" t="s">
        <v>185</v>
      </c>
      <c r="E320" s="165" t="s">
        <v>3</v>
      </c>
      <c r="F320" s="166" t="s">
        <v>417</v>
      </c>
      <c r="H320" s="167">
        <v>5.4649999999999999</v>
      </c>
      <c r="I320" s="168"/>
      <c r="L320" s="164"/>
      <c r="M320" s="169"/>
      <c r="N320" s="170"/>
      <c r="O320" s="170"/>
      <c r="P320" s="170"/>
      <c r="Q320" s="170"/>
      <c r="R320" s="170"/>
      <c r="S320" s="170"/>
      <c r="T320" s="171"/>
      <c r="AT320" s="165" t="s">
        <v>185</v>
      </c>
      <c r="AU320" s="165" t="s">
        <v>81</v>
      </c>
      <c r="AV320" s="13" t="s">
        <v>81</v>
      </c>
      <c r="AW320" s="13" t="s">
        <v>33</v>
      </c>
      <c r="AX320" s="13" t="s">
        <v>72</v>
      </c>
      <c r="AY320" s="165" t="s">
        <v>173</v>
      </c>
    </row>
    <row r="321" spans="2:51" s="13" customFormat="1" ht="10.199999999999999">
      <c r="B321" s="164"/>
      <c r="D321" s="159" t="s">
        <v>185</v>
      </c>
      <c r="E321" s="165" t="s">
        <v>3</v>
      </c>
      <c r="F321" s="166" t="s">
        <v>418</v>
      </c>
      <c r="H321" s="167">
        <v>4.7240000000000002</v>
      </c>
      <c r="I321" s="168"/>
      <c r="L321" s="164"/>
      <c r="M321" s="169"/>
      <c r="N321" s="170"/>
      <c r="O321" s="170"/>
      <c r="P321" s="170"/>
      <c r="Q321" s="170"/>
      <c r="R321" s="170"/>
      <c r="S321" s="170"/>
      <c r="T321" s="171"/>
      <c r="AT321" s="165" t="s">
        <v>185</v>
      </c>
      <c r="AU321" s="165" t="s">
        <v>81</v>
      </c>
      <c r="AV321" s="13" t="s">
        <v>81</v>
      </c>
      <c r="AW321" s="13" t="s">
        <v>33</v>
      </c>
      <c r="AX321" s="13" t="s">
        <v>72</v>
      </c>
      <c r="AY321" s="165" t="s">
        <v>173</v>
      </c>
    </row>
    <row r="322" spans="2:51" s="13" customFormat="1" ht="10.199999999999999">
      <c r="B322" s="164"/>
      <c r="D322" s="159" t="s">
        <v>185</v>
      </c>
      <c r="E322" s="165" t="s">
        <v>3</v>
      </c>
      <c r="F322" s="166" t="s">
        <v>419</v>
      </c>
      <c r="H322" s="167">
        <v>4.4690000000000003</v>
      </c>
      <c r="I322" s="168"/>
      <c r="L322" s="164"/>
      <c r="M322" s="169"/>
      <c r="N322" s="170"/>
      <c r="O322" s="170"/>
      <c r="P322" s="170"/>
      <c r="Q322" s="170"/>
      <c r="R322" s="170"/>
      <c r="S322" s="170"/>
      <c r="T322" s="171"/>
      <c r="AT322" s="165" t="s">
        <v>185</v>
      </c>
      <c r="AU322" s="165" t="s">
        <v>81</v>
      </c>
      <c r="AV322" s="13" t="s">
        <v>81</v>
      </c>
      <c r="AW322" s="13" t="s">
        <v>33</v>
      </c>
      <c r="AX322" s="13" t="s">
        <v>72</v>
      </c>
      <c r="AY322" s="165" t="s">
        <v>173</v>
      </c>
    </row>
    <row r="323" spans="2:51" s="13" customFormat="1" ht="10.199999999999999">
      <c r="B323" s="164"/>
      <c r="D323" s="159" t="s">
        <v>185</v>
      </c>
      <c r="E323" s="165" t="s">
        <v>3</v>
      </c>
      <c r="F323" s="166" t="s">
        <v>420</v>
      </c>
      <c r="H323" s="167">
        <v>4.5199999999999996</v>
      </c>
      <c r="I323" s="168"/>
      <c r="L323" s="164"/>
      <c r="M323" s="169"/>
      <c r="N323" s="170"/>
      <c r="O323" s="170"/>
      <c r="P323" s="170"/>
      <c r="Q323" s="170"/>
      <c r="R323" s="170"/>
      <c r="S323" s="170"/>
      <c r="T323" s="171"/>
      <c r="AT323" s="165" t="s">
        <v>185</v>
      </c>
      <c r="AU323" s="165" t="s">
        <v>81</v>
      </c>
      <c r="AV323" s="13" t="s">
        <v>81</v>
      </c>
      <c r="AW323" s="13" t="s">
        <v>33</v>
      </c>
      <c r="AX323" s="13" t="s">
        <v>72</v>
      </c>
      <c r="AY323" s="165" t="s">
        <v>173</v>
      </c>
    </row>
    <row r="324" spans="2:51" s="13" customFormat="1" ht="10.199999999999999">
      <c r="B324" s="164"/>
      <c r="D324" s="159" t="s">
        <v>185</v>
      </c>
      <c r="E324" s="165" t="s">
        <v>3</v>
      </c>
      <c r="F324" s="166" t="s">
        <v>421</v>
      </c>
      <c r="H324" s="167">
        <v>6.4610000000000003</v>
      </c>
      <c r="I324" s="168"/>
      <c r="L324" s="164"/>
      <c r="M324" s="169"/>
      <c r="N324" s="170"/>
      <c r="O324" s="170"/>
      <c r="P324" s="170"/>
      <c r="Q324" s="170"/>
      <c r="R324" s="170"/>
      <c r="S324" s="170"/>
      <c r="T324" s="171"/>
      <c r="AT324" s="165" t="s">
        <v>185</v>
      </c>
      <c r="AU324" s="165" t="s">
        <v>81</v>
      </c>
      <c r="AV324" s="13" t="s">
        <v>81</v>
      </c>
      <c r="AW324" s="13" t="s">
        <v>33</v>
      </c>
      <c r="AX324" s="13" t="s">
        <v>72</v>
      </c>
      <c r="AY324" s="165" t="s">
        <v>173</v>
      </c>
    </row>
    <row r="325" spans="2:51" s="13" customFormat="1" ht="10.199999999999999">
      <c r="B325" s="164"/>
      <c r="D325" s="159" t="s">
        <v>185</v>
      </c>
      <c r="E325" s="165" t="s">
        <v>3</v>
      </c>
      <c r="F325" s="166" t="s">
        <v>422</v>
      </c>
      <c r="H325" s="167">
        <v>4.5709999999999997</v>
      </c>
      <c r="I325" s="168"/>
      <c r="L325" s="164"/>
      <c r="M325" s="169"/>
      <c r="N325" s="170"/>
      <c r="O325" s="170"/>
      <c r="P325" s="170"/>
      <c r="Q325" s="170"/>
      <c r="R325" s="170"/>
      <c r="S325" s="170"/>
      <c r="T325" s="171"/>
      <c r="AT325" s="165" t="s">
        <v>185</v>
      </c>
      <c r="AU325" s="165" t="s">
        <v>81</v>
      </c>
      <c r="AV325" s="13" t="s">
        <v>81</v>
      </c>
      <c r="AW325" s="13" t="s">
        <v>33</v>
      </c>
      <c r="AX325" s="13" t="s">
        <v>72</v>
      </c>
      <c r="AY325" s="165" t="s">
        <v>173</v>
      </c>
    </row>
    <row r="326" spans="2:51" s="13" customFormat="1" ht="10.199999999999999">
      <c r="B326" s="164"/>
      <c r="D326" s="159" t="s">
        <v>185</v>
      </c>
      <c r="E326" s="165" t="s">
        <v>3</v>
      </c>
      <c r="F326" s="166" t="s">
        <v>423</v>
      </c>
      <c r="H326" s="167">
        <v>5.133</v>
      </c>
      <c r="I326" s="168"/>
      <c r="L326" s="164"/>
      <c r="M326" s="169"/>
      <c r="N326" s="170"/>
      <c r="O326" s="170"/>
      <c r="P326" s="170"/>
      <c r="Q326" s="170"/>
      <c r="R326" s="170"/>
      <c r="S326" s="170"/>
      <c r="T326" s="171"/>
      <c r="AT326" s="165" t="s">
        <v>185</v>
      </c>
      <c r="AU326" s="165" t="s">
        <v>81</v>
      </c>
      <c r="AV326" s="13" t="s">
        <v>81</v>
      </c>
      <c r="AW326" s="13" t="s">
        <v>33</v>
      </c>
      <c r="AX326" s="13" t="s">
        <v>72</v>
      </c>
      <c r="AY326" s="165" t="s">
        <v>173</v>
      </c>
    </row>
    <row r="327" spans="2:51" s="13" customFormat="1" ht="10.199999999999999">
      <c r="B327" s="164"/>
      <c r="D327" s="159" t="s">
        <v>185</v>
      </c>
      <c r="E327" s="165" t="s">
        <v>3</v>
      </c>
      <c r="F327" s="166" t="s">
        <v>424</v>
      </c>
      <c r="H327" s="167">
        <v>6.8949999999999996</v>
      </c>
      <c r="I327" s="168"/>
      <c r="L327" s="164"/>
      <c r="M327" s="169"/>
      <c r="N327" s="170"/>
      <c r="O327" s="170"/>
      <c r="P327" s="170"/>
      <c r="Q327" s="170"/>
      <c r="R327" s="170"/>
      <c r="S327" s="170"/>
      <c r="T327" s="171"/>
      <c r="AT327" s="165" t="s">
        <v>185</v>
      </c>
      <c r="AU327" s="165" t="s">
        <v>81</v>
      </c>
      <c r="AV327" s="13" t="s">
        <v>81</v>
      </c>
      <c r="AW327" s="13" t="s">
        <v>33</v>
      </c>
      <c r="AX327" s="13" t="s">
        <v>72</v>
      </c>
      <c r="AY327" s="165" t="s">
        <v>173</v>
      </c>
    </row>
    <row r="328" spans="2:51" s="13" customFormat="1" ht="10.199999999999999">
      <c r="B328" s="164"/>
      <c r="D328" s="159" t="s">
        <v>185</v>
      </c>
      <c r="E328" s="165" t="s">
        <v>3</v>
      </c>
      <c r="F328" s="166" t="s">
        <v>425</v>
      </c>
      <c r="H328" s="167">
        <v>7.6609999999999996</v>
      </c>
      <c r="I328" s="168"/>
      <c r="L328" s="164"/>
      <c r="M328" s="169"/>
      <c r="N328" s="170"/>
      <c r="O328" s="170"/>
      <c r="P328" s="170"/>
      <c r="Q328" s="170"/>
      <c r="R328" s="170"/>
      <c r="S328" s="170"/>
      <c r="T328" s="171"/>
      <c r="AT328" s="165" t="s">
        <v>185</v>
      </c>
      <c r="AU328" s="165" t="s">
        <v>81</v>
      </c>
      <c r="AV328" s="13" t="s">
        <v>81</v>
      </c>
      <c r="AW328" s="13" t="s">
        <v>33</v>
      </c>
      <c r="AX328" s="13" t="s">
        <v>72</v>
      </c>
      <c r="AY328" s="165" t="s">
        <v>173</v>
      </c>
    </row>
    <row r="329" spans="2:51" s="13" customFormat="1" ht="10.199999999999999">
      <c r="B329" s="164"/>
      <c r="D329" s="159" t="s">
        <v>185</v>
      </c>
      <c r="E329" s="165" t="s">
        <v>3</v>
      </c>
      <c r="F329" s="166" t="s">
        <v>426</v>
      </c>
      <c r="H329" s="167">
        <v>5.9749999999999996</v>
      </c>
      <c r="I329" s="168"/>
      <c r="L329" s="164"/>
      <c r="M329" s="169"/>
      <c r="N329" s="170"/>
      <c r="O329" s="170"/>
      <c r="P329" s="170"/>
      <c r="Q329" s="170"/>
      <c r="R329" s="170"/>
      <c r="S329" s="170"/>
      <c r="T329" s="171"/>
      <c r="AT329" s="165" t="s">
        <v>185</v>
      </c>
      <c r="AU329" s="165" t="s">
        <v>81</v>
      </c>
      <c r="AV329" s="13" t="s">
        <v>81</v>
      </c>
      <c r="AW329" s="13" t="s">
        <v>33</v>
      </c>
      <c r="AX329" s="13" t="s">
        <v>72</v>
      </c>
      <c r="AY329" s="165" t="s">
        <v>173</v>
      </c>
    </row>
    <row r="330" spans="2:51" s="13" customFormat="1" ht="10.199999999999999">
      <c r="B330" s="164"/>
      <c r="D330" s="159" t="s">
        <v>185</v>
      </c>
      <c r="E330" s="165" t="s">
        <v>3</v>
      </c>
      <c r="F330" s="166" t="s">
        <v>427</v>
      </c>
      <c r="H330" s="167">
        <v>4.5960000000000001</v>
      </c>
      <c r="I330" s="168"/>
      <c r="L330" s="164"/>
      <c r="M330" s="169"/>
      <c r="N330" s="170"/>
      <c r="O330" s="170"/>
      <c r="P330" s="170"/>
      <c r="Q330" s="170"/>
      <c r="R330" s="170"/>
      <c r="S330" s="170"/>
      <c r="T330" s="171"/>
      <c r="AT330" s="165" t="s">
        <v>185</v>
      </c>
      <c r="AU330" s="165" t="s">
        <v>81</v>
      </c>
      <c r="AV330" s="13" t="s">
        <v>81</v>
      </c>
      <c r="AW330" s="13" t="s">
        <v>33</v>
      </c>
      <c r="AX330" s="13" t="s">
        <v>72</v>
      </c>
      <c r="AY330" s="165" t="s">
        <v>173</v>
      </c>
    </row>
    <row r="331" spans="2:51" s="13" customFormat="1" ht="10.199999999999999">
      <c r="B331" s="164"/>
      <c r="D331" s="159" t="s">
        <v>185</v>
      </c>
      <c r="E331" s="165" t="s">
        <v>3</v>
      </c>
      <c r="F331" s="166" t="s">
        <v>428</v>
      </c>
      <c r="H331" s="167">
        <v>4.6219999999999999</v>
      </c>
      <c r="I331" s="168"/>
      <c r="L331" s="164"/>
      <c r="M331" s="169"/>
      <c r="N331" s="170"/>
      <c r="O331" s="170"/>
      <c r="P331" s="170"/>
      <c r="Q331" s="170"/>
      <c r="R331" s="170"/>
      <c r="S331" s="170"/>
      <c r="T331" s="171"/>
      <c r="AT331" s="165" t="s">
        <v>185</v>
      </c>
      <c r="AU331" s="165" t="s">
        <v>81</v>
      </c>
      <c r="AV331" s="13" t="s">
        <v>81</v>
      </c>
      <c r="AW331" s="13" t="s">
        <v>33</v>
      </c>
      <c r="AX331" s="13" t="s">
        <v>72</v>
      </c>
      <c r="AY331" s="165" t="s">
        <v>173</v>
      </c>
    </row>
    <row r="332" spans="2:51" s="13" customFormat="1" ht="10.199999999999999">
      <c r="B332" s="164"/>
      <c r="D332" s="159" t="s">
        <v>185</v>
      </c>
      <c r="E332" s="165" t="s">
        <v>3</v>
      </c>
      <c r="F332" s="166" t="s">
        <v>429</v>
      </c>
      <c r="H332" s="167">
        <v>4.4690000000000003</v>
      </c>
      <c r="I332" s="168"/>
      <c r="L332" s="164"/>
      <c r="M332" s="169"/>
      <c r="N332" s="170"/>
      <c r="O332" s="170"/>
      <c r="P332" s="170"/>
      <c r="Q332" s="170"/>
      <c r="R332" s="170"/>
      <c r="S332" s="170"/>
      <c r="T332" s="171"/>
      <c r="AT332" s="165" t="s">
        <v>185</v>
      </c>
      <c r="AU332" s="165" t="s">
        <v>81</v>
      </c>
      <c r="AV332" s="13" t="s">
        <v>81</v>
      </c>
      <c r="AW332" s="13" t="s">
        <v>33</v>
      </c>
      <c r="AX332" s="13" t="s">
        <v>72</v>
      </c>
      <c r="AY332" s="165" t="s">
        <v>173</v>
      </c>
    </row>
    <row r="333" spans="2:51" s="13" customFormat="1" ht="10.199999999999999">
      <c r="B333" s="164"/>
      <c r="D333" s="159" t="s">
        <v>185</v>
      </c>
      <c r="E333" s="165" t="s">
        <v>3</v>
      </c>
      <c r="F333" s="166" t="s">
        <v>430</v>
      </c>
      <c r="H333" s="167">
        <v>4.5709999999999997</v>
      </c>
      <c r="I333" s="168"/>
      <c r="L333" s="164"/>
      <c r="M333" s="169"/>
      <c r="N333" s="170"/>
      <c r="O333" s="170"/>
      <c r="P333" s="170"/>
      <c r="Q333" s="170"/>
      <c r="R333" s="170"/>
      <c r="S333" s="170"/>
      <c r="T333" s="171"/>
      <c r="AT333" s="165" t="s">
        <v>185</v>
      </c>
      <c r="AU333" s="165" t="s">
        <v>81</v>
      </c>
      <c r="AV333" s="13" t="s">
        <v>81</v>
      </c>
      <c r="AW333" s="13" t="s">
        <v>33</v>
      </c>
      <c r="AX333" s="13" t="s">
        <v>72</v>
      </c>
      <c r="AY333" s="165" t="s">
        <v>173</v>
      </c>
    </row>
    <row r="334" spans="2:51" s="13" customFormat="1" ht="10.199999999999999">
      <c r="B334" s="164"/>
      <c r="D334" s="159" t="s">
        <v>185</v>
      </c>
      <c r="E334" s="165" t="s">
        <v>3</v>
      </c>
      <c r="F334" s="166" t="s">
        <v>431</v>
      </c>
      <c r="H334" s="167">
        <v>4.6219999999999999</v>
      </c>
      <c r="I334" s="168"/>
      <c r="L334" s="164"/>
      <c r="M334" s="169"/>
      <c r="N334" s="170"/>
      <c r="O334" s="170"/>
      <c r="P334" s="170"/>
      <c r="Q334" s="170"/>
      <c r="R334" s="170"/>
      <c r="S334" s="170"/>
      <c r="T334" s="171"/>
      <c r="AT334" s="165" t="s">
        <v>185</v>
      </c>
      <c r="AU334" s="165" t="s">
        <v>81</v>
      </c>
      <c r="AV334" s="13" t="s">
        <v>81</v>
      </c>
      <c r="AW334" s="13" t="s">
        <v>33</v>
      </c>
      <c r="AX334" s="13" t="s">
        <v>72</v>
      </c>
      <c r="AY334" s="165" t="s">
        <v>173</v>
      </c>
    </row>
    <row r="335" spans="2:51" s="13" customFormat="1" ht="10.199999999999999">
      <c r="B335" s="164"/>
      <c r="D335" s="159" t="s">
        <v>185</v>
      </c>
      <c r="E335" s="165" t="s">
        <v>3</v>
      </c>
      <c r="F335" s="166" t="s">
        <v>432</v>
      </c>
      <c r="H335" s="167">
        <v>7.508</v>
      </c>
      <c r="I335" s="168"/>
      <c r="L335" s="164"/>
      <c r="M335" s="169"/>
      <c r="N335" s="170"/>
      <c r="O335" s="170"/>
      <c r="P335" s="170"/>
      <c r="Q335" s="170"/>
      <c r="R335" s="170"/>
      <c r="S335" s="170"/>
      <c r="T335" s="171"/>
      <c r="AT335" s="165" t="s">
        <v>185</v>
      </c>
      <c r="AU335" s="165" t="s">
        <v>81</v>
      </c>
      <c r="AV335" s="13" t="s">
        <v>81</v>
      </c>
      <c r="AW335" s="13" t="s">
        <v>33</v>
      </c>
      <c r="AX335" s="13" t="s">
        <v>72</v>
      </c>
      <c r="AY335" s="165" t="s">
        <v>173</v>
      </c>
    </row>
    <row r="336" spans="2:51" s="13" customFormat="1" ht="10.199999999999999">
      <c r="B336" s="164"/>
      <c r="D336" s="159" t="s">
        <v>185</v>
      </c>
      <c r="E336" s="165" t="s">
        <v>3</v>
      </c>
      <c r="F336" s="166" t="s">
        <v>433</v>
      </c>
      <c r="H336" s="167">
        <v>7.3540000000000001</v>
      </c>
      <c r="I336" s="168"/>
      <c r="L336" s="164"/>
      <c r="M336" s="169"/>
      <c r="N336" s="170"/>
      <c r="O336" s="170"/>
      <c r="P336" s="170"/>
      <c r="Q336" s="170"/>
      <c r="R336" s="170"/>
      <c r="S336" s="170"/>
      <c r="T336" s="171"/>
      <c r="AT336" s="165" t="s">
        <v>185</v>
      </c>
      <c r="AU336" s="165" t="s">
        <v>81</v>
      </c>
      <c r="AV336" s="13" t="s">
        <v>81</v>
      </c>
      <c r="AW336" s="13" t="s">
        <v>33</v>
      </c>
      <c r="AX336" s="13" t="s">
        <v>72</v>
      </c>
      <c r="AY336" s="165" t="s">
        <v>173</v>
      </c>
    </row>
    <row r="337" spans="1:65" s="13" customFormat="1" ht="10.199999999999999">
      <c r="B337" s="164"/>
      <c r="D337" s="159" t="s">
        <v>185</v>
      </c>
      <c r="E337" s="165" t="s">
        <v>3</v>
      </c>
      <c r="F337" s="166" t="s">
        <v>434</v>
      </c>
      <c r="H337" s="167">
        <v>7.2009999999999996</v>
      </c>
      <c r="I337" s="168"/>
      <c r="L337" s="164"/>
      <c r="M337" s="169"/>
      <c r="N337" s="170"/>
      <c r="O337" s="170"/>
      <c r="P337" s="170"/>
      <c r="Q337" s="170"/>
      <c r="R337" s="170"/>
      <c r="S337" s="170"/>
      <c r="T337" s="171"/>
      <c r="AT337" s="165" t="s">
        <v>185</v>
      </c>
      <c r="AU337" s="165" t="s">
        <v>81</v>
      </c>
      <c r="AV337" s="13" t="s">
        <v>81</v>
      </c>
      <c r="AW337" s="13" t="s">
        <v>33</v>
      </c>
      <c r="AX337" s="13" t="s">
        <v>72</v>
      </c>
      <c r="AY337" s="165" t="s">
        <v>173</v>
      </c>
    </row>
    <row r="338" spans="1:65" s="13" customFormat="1" ht="10.199999999999999">
      <c r="B338" s="164"/>
      <c r="D338" s="159" t="s">
        <v>185</v>
      </c>
      <c r="E338" s="165" t="s">
        <v>3</v>
      </c>
      <c r="F338" s="166" t="s">
        <v>435</v>
      </c>
      <c r="H338" s="167">
        <v>6.4859999999999998</v>
      </c>
      <c r="I338" s="168"/>
      <c r="L338" s="164"/>
      <c r="M338" s="169"/>
      <c r="N338" s="170"/>
      <c r="O338" s="170"/>
      <c r="P338" s="170"/>
      <c r="Q338" s="170"/>
      <c r="R338" s="170"/>
      <c r="S338" s="170"/>
      <c r="T338" s="171"/>
      <c r="AT338" s="165" t="s">
        <v>185</v>
      </c>
      <c r="AU338" s="165" t="s">
        <v>81</v>
      </c>
      <c r="AV338" s="13" t="s">
        <v>81</v>
      </c>
      <c r="AW338" s="13" t="s">
        <v>33</v>
      </c>
      <c r="AX338" s="13" t="s">
        <v>72</v>
      </c>
      <c r="AY338" s="165" t="s">
        <v>173</v>
      </c>
    </row>
    <row r="339" spans="1:65" s="13" customFormat="1" ht="10.199999999999999">
      <c r="B339" s="164"/>
      <c r="D339" s="159" t="s">
        <v>185</v>
      </c>
      <c r="E339" s="165" t="s">
        <v>3</v>
      </c>
      <c r="F339" s="166" t="s">
        <v>436</v>
      </c>
      <c r="H339" s="167">
        <v>4.4429999999999996</v>
      </c>
      <c r="I339" s="168"/>
      <c r="L339" s="164"/>
      <c r="M339" s="169"/>
      <c r="N339" s="170"/>
      <c r="O339" s="170"/>
      <c r="P339" s="170"/>
      <c r="Q339" s="170"/>
      <c r="R339" s="170"/>
      <c r="S339" s="170"/>
      <c r="T339" s="171"/>
      <c r="AT339" s="165" t="s">
        <v>185</v>
      </c>
      <c r="AU339" s="165" t="s">
        <v>81</v>
      </c>
      <c r="AV339" s="13" t="s">
        <v>81</v>
      </c>
      <c r="AW339" s="13" t="s">
        <v>33</v>
      </c>
      <c r="AX339" s="13" t="s">
        <v>72</v>
      </c>
      <c r="AY339" s="165" t="s">
        <v>173</v>
      </c>
    </row>
    <row r="340" spans="1:65" s="13" customFormat="1" ht="10.199999999999999">
      <c r="B340" s="164"/>
      <c r="D340" s="159" t="s">
        <v>185</v>
      </c>
      <c r="E340" s="165" t="s">
        <v>3</v>
      </c>
      <c r="F340" s="166" t="s">
        <v>437</v>
      </c>
      <c r="H340" s="167">
        <v>3.7280000000000002</v>
      </c>
      <c r="I340" s="168"/>
      <c r="L340" s="164"/>
      <c r="M340" s="169"/>
      <c r="N340" s="170"/>
      <c r="O340" s="170"/>
      <c r="P340" s="170"/>
      <c r="Q340" s="170"/>
      <c r="R340" s="170"/>
      <c r="S340" s="170"/>
      <c r="T340" s="171"/>
      <c r="AT340" s="165" t="s">
        <v>185</v>
      </c>
      <c r="AU340" s="165" t="s">
        <v>81</v>
      </c>
      <c r="AV340" s="13" t="s">
        <v>81</v>
      </c>
      <c r="AW340" s="13" t="s">
        <v>33</v>
      </c>
      <c r="AX340" s="13" t="s">
        <v>72</v>
      </c>
      <c r="AY340" s="165" t="s">
        <v>173</v>
      </c>
    </row>
    <row r="341" spans="1:65" s="13" customFormat="1" ht="10.199999999999999">
      <c r="B341" s="164"/>
      <c r="D341" s="159" t="s">
        <v>185</v>
      </c>
      <c r="E341" s="165" t="s">
        <v>3</v>
      </c>
      <c r="F341" s="166" t="s">
        <v>438</v>
      </c>
      <c r="H341" s="167">
        <v>3.4729999999999999</v>
      </c>
      <c r="I341" s="168"/>
      <c r="L341" s="164"/>
      <c r="M341" s="169"/>
      <c r="N341" s="170"/>
      <c r="O341" s="170"/>
      <c r="P341" s="170"/>
      <c r="Q341" s="170"/>
      <c r="R341" s="170"/>
      <c r="S341" s="170"/>
      <c r="T341" s="171"/>
      <c r="AT341" s="165" t="s">
        <v>185</v>
      </c>
      <c r="AU341" s="165" t="s">
        <v>81</v>
      </c>
      <c r="AV341" s="13" t="s">
        <v>81</v>
      </c>
      <c r="AW341" s="13" t="s">
        <v>33</v>
      </c>
      <c r="AX341" s="13" t="s">
        <v>72</v>
      </c>
      <c r="AY341" s="165" t="s">
        <v>173</v>
      </c>
    </row>
    <row r="342" spans="1:65" s="13" customFormat="1" ht="10.199999999999999">
      <c r="B342" s="164"/>
      <c r="D342" s="159" t="s">
        <v>185</v>
      </c>
      <c r="E342" s="165" t="s">
        <v>3</v>
      </c>
      <c r="F342" s="166" t="s">
        <v>439</v>
      </c>
      <c r="H342" s="167">
        <v>3.7280000000000002</v>
      </c>
      <c r="I342" s="168"/>
      <c r="L342" s="164"/>
      <c r="M342" s="169"/>
      <c r="N342" s="170"/>
      <c r="O342" s="170"/>
      <c r="P342" s="170"/>
      <c r="Q342" s="170"/>
      <c r="R342" s="170"/>
      <c r="S342" s="170"/>
      <c r="T342" s="171"/>
      <c r="AT342" s="165" t="s">
        <v>185</v>
      </c>
      <c r="AU342" s="165" t="s">
        <v>81</v>
      </c>
      <c r="AV342" s="13" t="s">
        <v>81</v>
      </c>
      <c r="AW342" s="13" t="s">
        <v>33</v>
      </c>
      <c r="AX342" s="13" t="s">
        <v>72</v>
      </c>
      <c r="AY342" s="165" t="s">
        <v>173</v>
      </c>
    </row>
    <row r="343" spans="1:65" s="13" customFormat="1" ht="10.199999999999999">
      <c r="B343" s="164"/>
      <c r="D343" s="159" t="s">
        <v>185</v>
      </c>
      <c r="E343" s="165" t="s">
        <v>3</v>
      </c>
      <c r="F343" s="166" t="s">
        <v>440</v>
      </c>
      <c r="H343" s="167">
        <v>3.3959999999999999</v>
      </c>
      <c r="I343" s="168"/>
      <c r="L343" s="164"/>
      <c r="M343" s="169"/>
      <c r="N343" s="170"/>
      <c r="O343" s="170"/>
      <c r="P343" s="170"/>
      <c r="Q343" s="170"/>
      <c r="R343" s="170"/>
      <c r="S343" s="170"/>
      <c r="T343" s="171"/>
      <c r="AT343" s="165" t="s">
        <v>185</v>
      </c>
      <c r="AU343" s="165" t="s">
        <v>81</v>
      </c>
      <c r="AV343" s="13" t="s">
        <v>81</v>
      </c>
      <c r="AW343" s="13" t="s">
        <v>33</v>
      </c>
      <c r="AX343" s="13" t="s">
        <v>72</v>
      </c>
      <c r="AY343" s="165" t="s">
        <v>173</v>
      </c>
    </row>
    <row r="344" spans="1:65" s="13" customFormat="1" ht="10.199999999999999">
      <c r="B344" s="164"/>
      <c r="D344" s="159" t="s">
        <v>185</v>
      </c>
      <c r="E344" s="165" t="s">
        <v>3</v>
      </c>
      <c r="F344" s="166" t="s">
        <v>441</v>
      </c>
      <c r="H344" s="167">
        <v>4.7240000000000002</v>
      </c>
      <c r="I344" s="168"/>
      <c r="L344" s="164"/>
      <c r="M344" s="169"/>
      <c r="N344" s="170"/>
      <c r="O344" s="170"/>
      <c r="P344" s="170"/>
      <c r="Q344" s="170"/>
      <c r="R344" s="170"/>
      <c r="S344" s="170"/>
      <c r="T344" s="171"/>
      <c r="AT344" s="165" t="s">
        <v>185</v>
      </c>
      <c r="AU344" s="165" t="s">
        <v>81</v>
      </c>
      <c r="AV344" s="13" t="s">
        <v>81</v>
      </c>
      <c r="AW344" s="13" t="s">
        <v>33</v>
      </c>
      <c r="AX344" s="13" t="s">
        <v>72</v>
      </c>
      <c r="AY344" s="165" t="s">
        <v>173</v>
      </c>
    </row>
    <row r="345" spans="1:65" s="13" customFormat="1" ht="10.199999999999999">
      <c r="B345" s="164"/>
      <c r="D345" s="159" t="s">
        <v>185</v>
      </c>
      <c r="E345" s="165" t="s">
        <v>3</v>
      </c>
      <c r="F345" s="166" t="s">
        <v>442</v>
      </c>
      <c r="H345" s="167">
        <v>2.375</v>
      </c>
      <c r="I345" s="168"/>
      <c r="L345" s="164"/>
      <c r="M345" s="169"/>
      <c r="N345" s="170"/>
      <c r="O345" s="170"/>
      <c r="P345" s="170"/>
      <c r="Q345" s="170"/>
      <c r="R345" s="170"/>
      <c r="S345" s="170"/>
      <c r="T345" s="171"/>
      <c r="AT345" s="165" t="s">
        <v>185</v>
      </c>
      <c r="AU345" s="165" t="s">
        <v>81</v>
      </c>
      <c r="AV345" s="13" t="s">
        <v>81</v>
      </c>
      <c r="AW345" s="13" t="s">
        <v>33</v>
      </c>
      <c r="AX345" s="13" t="s">
        <v>72</v>
      </c>
      <c r="AY345" s="165" t="s">
        <v>173</v>
      </c>
    </row>
    <row r="346" spans="1:65" s="13" customFormat="1" ht="10.199999999999999">
      <c r="B346" s="164"/>
      <c r="D346" s="159" t="s">
        <v>185</v>
      </c>
      <c r="E346" s="165" t="s">
        <v>3</v>
      </c>
      <c r="F346" s="166" t="s">
        <v>443</v>
      </c>
      <c r="H346" s="167">
        <v>4.8520000000000003</v>
      </c>
      <c r="I346" s="168"/>
      <c r="L346" s="164"/>
      <c r="M346" s="169"/>
      <c r="N346" s="170"/>
      <c r="O346" s="170"/>
      <c r="P346" s="170"/>
      <c r="Q346" s="170"/>
      <c r="R346" s="170"/>
      <c r="S346" s="170"/>
      <c r="T346" s="171"/>
      <c r="AT346" s="165" t="s">
        <v>185</v>
      </c>
      <c r="AU346" s="165" t="s">
        <v>81</v>
      </c>
      <c r="AV346" s="13" t="s">
        <v>81</v>
      </c>
      <c r="AW346" s="13" t="s">
        <v>33</v>
      </c>
      <c r="AX346" s="13" t="s">
        <v>72</v>
      </c>
      <c r="AY346" s="165" t="s">
        <v>173</v>
      </c>
    </row>
    <row r="347" spans="1:65" s="13" customFormat="1" ht="10.199999999999999">
      <c r="B347" s="164"/>
      <c r="D347" s="159" t="s">
        <v>185</v>
      </c>
      <c r="E347" s="165" t="s">
        <v>3</v>
      </c>
      <c r="F347" s="166" t="s">
        <v>444</v>
      </c>
      <c r="H347" s="167">
        <v>3.8050000000000002</v>
      </c>
      <c r="I347" s="168"/>
      <c r="L347" s="164"/>
      <c r="M347" s="169"/>
      <c r="N347" s="170"/>
      <c r="O347" s="170"/>
      <c r="P347" s="170"/>
      <c r="Q347" s="170"/>
      <c r="R347" s="170"/>
      <c r="S347" s="170"/>
      <c r="T347" s="171"/>
      <c r="AT347" s="165" t="s">
        <v>185</v>
      </c>
      <c r="AU347" s="165" t="s">
        <v>81</v>
      </c>
      <c r="AV347" s="13" t="s">
        <v>81</v>
      </c>
      <c r="AW347" s="13" t="s">
        <v>33</v>
      </c>
      <c r="AX347" s="13" t="s">
        <v>72</v>
      </c>
      <c r="AY347" s="165" t="s">
        <v>173</v>
      </c>
    </row>
    <row r="348" spans="1:65" s="16" customFormat="1" ht="10.199999999999999">
      <c r="B348" s="187"/>
      <c r="D348" s="159" t="s">
        <v>185</v>
      </c>
      <c r="E348" s="188" t="s">
        <v>3</v>
      </c>
      <c r="F348" s="189" t="s">
        <v>353</v>
      </c>
      <c r="H348" s="190">
        <v>458.47199999999998</v>
      </c>
      <c r="I348" s="191"/>
      <c r="L348" s="187"/>
      <c r="M348" s="192"/>
      <c r="N348" s="193"/>
      <c r="O348" s="193"/>
      <c r="P348" s="193"/>
      <c r="Q348" s="193"/>
      <c r="R348" s="193"/>
      <c r="S348" s="193"/>
      <c r="T348" s="194"/>
      <c r="AT348" s="188" t="s">
        <v>185</v>
      </c>
      <c r="AU348" s="188" t="s">
        <v>81</v>
      </c>
      <c r="AV348" s="16" t="s">
        <v>89</v>
      </c>
      <c r="AW348" s="16" t="s">
        <v>33</v>
      </c>
      <c r="AX348" s="16" t="s">
        <v>72</v>
      </c>
      <c r="AY348" s="188" t="s">
        <v>173</v>
      </c>
    </row>
    <row r="349" spans="1:65" s="13" customFormat="1" ht="10.199999999999999">
      <c r="B349" s="164"/>
      <c r="D349" s="159" t="s">
        <v>185</v>
      </c>
      <c r="E349" s="165" t="s">
        <v>3</v>
      </c>
      <c r="F349" s="166" t="s">
        <v>445</v>
      </c>
      <c r="H349" s="167">
        <v>412.60500000000002</v>
      </c>
      <c r="I349" s="168"/>
      <c r="L349" s="164"/>
      <c r="M349" s="169"/>
      <c r="N349" s="170"/>
      <c r="O349" s="170"/>
      <c r="P349" s="170"/>
      <c r="Q349" s="170"/>
      <c r="R349" s="170"/>
      <c r="S349" s="170"/>
      <c r="T349" s="171"/>
      <c r="AT349" s="165" t="s">
        <v>185</v>
      </c>
      <c r="AU349" s="165" t="s">
        <v>81</v>
      </c>
      <c r="AV349" s="13" t="s">
        <v>81</v>
      </c>
      <c r="AW349" s="13" t="s">
        <v>33</v>
      </c>
      <c r="AX349" s="13" t="s">
        <v>72</v>
      </c>
      <c r="AY349" s="165" t="s">
        <v>173</v>
      </c>
    </row>
    <row r="350" spans="1:65" s="16" customFormat="1" ht="10.199999999999999">
      <c r="B350" s="187"/>
      <c r="D350" s="159" t="s">
        <v>185</v>
      </c>
      <c r="E350" s="188" t="s">
        <v>3</v>
      </c>
      <c r="F350" s="189" t="s">
        <v>353</v>
      </c>
      <c r="H350" s="190">
        <v>412.60500000000002</v>
      </c>
      <c r="I350" s="191"/>
      <c r="L350" s="187"/>
      <c r="M350" s="192"/>
      <c r="N350" s="193"/>
      <c r="O350" s="193"/>
      <c r="P350" s="193"/>
      <c r="Q350" s="193"/>
      <c r="R350" s="193"/>
      <c r="S350" s="193"/>
      <c r="T350" s="194"/>
      <c r="AT350" s="188" t="s">
        <v>185</v>
      </c>
      <c r="AU350" s="188" t="s">
        <v>81</v>
      </c>
      <c r="AV350" s="16" t="s">
        <v>89</v>
      </c>
      <c r="AW350" s="16" t="s">
        <v>33</v>
      </c>
      <c r="AX350" s="16" t="s">
        <v>79</v>
      </c>
      <c r="AY350" s="188" t="s">
        <v>173</v>
      </c>
    </row>
    <row r="351" spans="1:65" s="2" customFormat="1" ht="16.5" customHeight="1">
      <c r="A351" s="35"/>
      <c r="B351" s="145"/>
      <c r="C351" s="146" t="s">
        <v>446</v>
      </c>
      <c r="D351" s="146" t="s">
        <v>175</v>
      </c>
      <c r="E351" s="147" t="s">
        <v>447</v>
      </c>
      <c r="F351" s="148" t="s">
        <v>448</v>
      </c>
      <c r="G351" s="149" t="s">
        <v>248</v>
      </c>
      <c r="H351" s="150">
        <v>45.844999999999999</v>
      </c>
      <c r="I351" s="151"/>
      <c r="J351" s="152">
        <f>ROUND(I351*H351,2)</f>
        <v>0</v>
      </c>
      <c r="K351" s="148" t="s">
        <v>179</v>
      </c>
      <c r="L351" s="36"/>
      <c r="M351" s="153" t="s">
        <v>3</v>
      </c>
      <c r="N351" s="154" t="s">
        <v>43</v>
      </c>
      <c r="O351" s="56"/>
      <c r="P351" s="155">
        <f>O351*H351</f>
        <v>0</v>
      </c>
      <c r="Q351" s="155">
        <v>0</v>
      </c>
      <c r="R351" s="155">
        <f>Q351*H351</f>
        <v>0</v>
      </c>
      <c r="S351" s="155">
        <v>0</v>
      </c>
      <c r="T351" s="156">
        <f>S351*H351</f>
        <v>0</v>
      </c>
      <c r="U351" s="35"/>
      <c r="V351" s="35"/>
      <c r="W351" s="35"/>
      <c r="X351" s="35"/>
      <c r="Y351" s="35"/>
      <c r="Z351" s="35"/>
      <c r="AA351" s="35"/>
      <c r="AB351" s="35"/>
      <c r="AC351" s="35"/>
      <c r="AD351" s="35"/>
      <c r="AE351" s="35"/>
      <c r="AR351" s="157" t="s">
        <v>110</v>
      </c>
      <c r="AT351" s="157" t="s">
        <v>175</v>
      </c>
      <c r="AU351" s="157" t="s">
        <v>81</v>
      </c>
      <c r="AY351" s="20" t="s">
        <v>173</v>
      </c>
      <c r="BE351" s="158">
        <f>IF(N351="základní",J351,0)</f>
        <v>0</v>
      </c>
      <c r="BF351" s="158">
        <f>IF(N351="snížená",J351,0)</f>
        <v>0</v>
      </c>
      <c r="BG351" s="158">
        <f>IF(N351="zákl. přenesená",J351,0)</f>
        <v>0</v>
      </c>
      <c r="BH351" s="158">
        <f>IF(N351="sníž. přenesená",J351,0)</f>
        <v>0</v>
      </c>
      <c r="BI351" s="158">
        <f>IF(N351="nulová",J351,0)</f>
        <v>0</v>
      </c>
      <c r="BJ351" s="20" t="s">
        <v>79</v>
      </c>
      <c r="BK351" s="158">
        <f>ROUND(I351*H351,2)</f>
        <v>0</v>
      </c>
      <c r="BL351" s="20" t="s">
        <v>110</v>
      </c>
      <c r="BM351" s="157" t="s">
        <v>449</v>
      </c>
    </row>
    <row r="352" spans="1:65" s="2" customFormat="1" ht="67.2">
      <c r="A352" s="35"/>
      <c r="B352" s="36"/>
      <c r="C352" s="35"/>
      <c r="D352" s="159" t="s">
        <v>181</v>
      </c>
      <c r="E352" s="35"/>
      <c r="F352" s="160" t="s">
        <v>364</v>
      </c>
      <c r="G352" s="35"/>
      <c r="H352" s="35"/>
      <c r="I352" s="161"/>
      <c r="J352" s="35"/>
      <c r="K352" s="35"/>
      <c r="L352" s="36"/>
      <c r="M352" s="162"/>
      <c r="N352" s="163"/>
      <c r="O352" s="56"/>
      <c r="P352" s="56"/>
      <c r="Q352" s="56"/>
      <c r="R352" s="56"/>
      <c r="S352" s="56"/>
      <c r="T352" s="57"/>
      <c r="U352" s="35"/>
      <c r="V352" s="35"/>
      <c r="W352" s="35"/>
      <c r="X352" s="35"/>
      <c r="Y352" s="35"/>
      <c r="Z352" s="35"/>
      <c r="AA352" s="35"/>
      <c r="AB352" s="35"/>
      <c r="AC352" s="35"/>
      <c r="AD352" s="35"/>
      <c r="AE352" s="35"/>
      <c r="AT352" s="20" t="s">
        <v>181</v>
      </c>
      <c r="AU352" s="20" t="s">
        <v>81</v>
      </c>
    </row>
    <row r="353" spans="1:65" s="2" customFormat="1" ht="19.2">
      <c r="A353" s="35"/>
      <c r="B353" s="36"/>
      <c r="C353" s="35"/>
      <c r="D353" s="159" t="s">
        <v>183</v>
      </c>
      <c r="E353" s="35"/>
      <c r="F353" s="160" t="s">
        <v>358</v>
      </c>
      <c r="G353" s="35"/>
      <c r="H353" s="35"/>
      <c r="I353" s="161"/>
      <c r="J353" s="35"/>
      <c r="K353" s="35"/>
      <c r="L353" s="36"/>
      <c r="M353" s="162"/>
      <c r="N353" s="163"/>
      <c r="O353" s="56"/>
      <c r="P353" s="56"/>
      <c r="Q353" s="56"/>
      <c r="R353" s="56"/>
      <c r="S353" s="56"/>
      <c r="T353" s="57"/>
      <c r="U353" s="35"/>
      <c r="V353" s="35"/>
      <c r="W353" s="35"/>
      <c r="X353" s="35"/>
      <c r="Y353" s="35"/>
      <c r="Z353" s="35"/>
      <c r="AA353" s="35"/>
      <c r="AB353" s="35"/>
      <c r="AC353" s="35"/>
      <c r="AD353" s="35"/>
      <c r="AE353" s="35"/>
      <c r="AT353" s="20" t="s">
        <v>183</v>
      </c>
      <c r="AU353" s="20" t="s">
        <v>81</v>
      </c>
    </row>
    <row r="354" spans="1:65" s="13" customFormat="1" ht="10.199999999999999">
      <c r="B354" s="164"/>
      <c r="D354" s="159" t="s">
        <v>185</v>
      </c>
      <c r="E354" s="165" t="s">
        <v>3</v>
      </c>
      <c r="F354" s="166" t="s">
        <v>450</v>
      </c>
      <c r="H354" s="167">
        <v>45.844999999999999</v>
      </c>
      <c r="I354" s="168"/>
      <c r="L354" s="164"/>
      <c r="M354" s="169"/>
      <c r="N354" s="170"/>
      <c r="O354" s="170"/>
      <c r="P354" s="170"/>
      <c r="Q354" s="170"/>
      <c r="R354" s="170"/>
      <c r="S354" s="170"/>
      <c r="T354" s="171"/>
      <c r="AT354" s="165" t="s">
        <v>185</v>
      </c>
      <c r="AU354" s="165" t="s">
        <v>81</v>
      </c>
      <c r="AV354" s="13" t="s">
        <v>81</v>
      </c>
      <c r="AW354" s="13" t="s">
        <v>33</v>
      </c>
      <c r="AX354" s="13" t="s">
        <v>72</v>
      </c>
      <c r="AY354" s="165" t="s">
        <v>173</v>
      </c>
    </row>
    <row r="355" spans="1:65" s="14" customFormat="1" ht="10.199999999999999">
      <c r="B355" s="172"/>
      <c r="D355" s="159" t="s">
        <v>185</v>
      </c>
      <c r="E355" s="173" t="s">
        <v>3</v>
      </c>
      <c r="F355" s="174" t="s">
        <v>188</v>
      </c>
      <c r="H355" s="175">
        <v>45.844999999999999</v>
      </c>
      <c r="I355" s="176"/>
      <c r="L355" s="172"/>
      <c r="M355" s="177"/>
      <c r="N355" s="178"/>
      <c r="O355" s="178"/>
      <c r="P355" s="178"/>
      <c r="Q355" s="178"/>
      <c r="R355" s="178"/>
      <c r="S355" s="178"/>
      <c r="T355" s="179"/>
      <c r="AT355" s="173" t="s">
        <v>185</v>
      </c>
      <c r="AU355" s="173" t="s">
        <v>81</v>
      </c>
      <c r="AV355" s="14" t="s">
        <v>110</v>
      </c>
      <c r="AW355" s="14" t="s">
        <v>33</v>
      </c>
      <c r="AX355" s="14" t="s">
        <v>79</v>
      </c>
      <c r="AY355" s="173" t="s">
        <v>173</v>
      </c>
    </row>
    <row r="356" spans="1:65" s="2" customFormat="1" ht="22.8">
      <c r="A356" s="35"/>
      <c r="B356" s="145"/>
      <c r="C356" s="146" t="s">
        <v>451</v>
      </c>
      <c r="D356" s="146" t="s">
        <v>175</v>
      </c>
      <c r="E356" s="147" t="s">
        <v>452</v>
      </c>
      <c r="F356" s="148" t="s">
        <v>453</v>
      </c>
      <c r="G356" s="149" t="s">
        <v>178</v>
      </c>
      <c r="H356" s="150">
        <v>12217.584999999999</v>
      </c>
      <c r="I356" s="151"/>
      <c r="J356" s="152">
        <f>ROUND(I356*H356,2)</f>
        <v>0</v>
      </c>
      <c r="K356" s="148" t="s">
        <v>179</v>
      </c>
      <c r="L356" s="36"/>
      <c r="M356" s="153" t="s">
        <v>3</v>
      </c>
      <c r="N356" s="154" t="s">
        <v>43</v>
      </c>
      <c r="O356" s="56"/>
      <c r="P356" s="155">
        <f>O356*H356</f>
        <v>0</v>
      </c>
      <c r="Q356" s="155">
        <v>5.8E-4</v>
      </c>
      <c r="R356" s="155">
        <f>Q356*H356</f>
        <v>7.0861992999999996</v>
      </c>
      <c r="S356" s="155">
        <v>0</v>
      </c>
      <c r="T356" s="156">
        <f>S356*H356</f>
        <v>0</v>
      </c>
      <c r="U356" s="35"/>
      <c r="V356" s="35"/>
      <c r="W356" s="35"/>
      <c r="X356" s="35"/>
      <c r="Y356" s="35"/>
      <c r="Z356" s="35"/>
      <c r="AA356" s="35"/>
      <c r="AB356" s="35"/>
      <c r="AC356" s="35"/>
      <c r="AD356" s="35"/>
      <c r="AE356" s="35"/>
      <c r="AR356" s="157" t="s">
        <v>110</v>
      </c>
      <c r="AT356" s="157" t="s">
        <v>175</v>
      </c>
      <c r="AU356" s="157" t="s">
        <v>81</v>
      </c>
      <c r="AY356" s="20" t="s">
        <v>173</v>
      </c>
      <c r="BE356" s="158">
        <f>IF(N356="základní",J356,0)</f>
        <v>0</v>
      </c>
      <c r="BF356" s="158">
        <f>IF(N356="snížená",J356,0)</f>
        <v>0</v>
      </c>
      <c r="BG356" s="158">
        <f>IF(N356="zákl. přenesená",J356,0)</f>
        <v>0</v>
      </c>
      <c r="BH356" s="158">
        <f>IF(N356="sníž. přenesená",J356,0)</f>
        <v>0</v>
      </c>
      <c r="BI356" s="158">
        <f>IF(N356="nulová",J356,0)</f>
        <v>0</v>
      </c>
      <c r="BJ356" s="20" t="s">
        <v>79</v>
      </c>
      <c r="BK356" s="158">
        <f>ROUND(I356*H356,2)</f>
        <v>0</v>
      </c>
      <c r="BL356" s="20" t="s">
        <v>110</v>
      </c>
      <c r="BM356" s="157" t="s">
        <v>454</v>
      </c>
    </row>
    <row r="357" spans="1:65" s="2" customFormat="1" ht="38.4">
      <c r="A357" s="35"/>
      <c r="B357" s="36"/>
      <c r="C357" s="35"/>
      <c r="D357" s="159" t="s">
        <v>181</v>
      </c>
      <c r="E357" s="35"/>
      <c r="F357" s="160" t="s">
        <v>455</v>
      </c>
      <c r="G357" s="35"/>
      <c r="H357" s="35"/>
      <c r="I357" s="161"/>
      <c r="J357" s="35"/>
      <c r="K357" s="35"/>
      <c r="L357" s="36"/>
      <c r="M357" s="162"/>
      <c r="N357" s="163"/>
      <c r="O357" s="56"/>
      <c r="P357" s="56"/>
      <c r="Q357" s="56"/>
      <c r="R357" s="56"/>
      <c r="S357" s="56"/>
      <c r="T357" s="57"/>
      <c r="U357" s="35"/>
      <c r="V357" s="35"/>
      <c r="W357" s="35"/>
      <c r="X357" s="35"/>
      <c r="Y357" s="35"/>
      <c r="Z357" s="35"/>
      <c r="AA357" s="35"/>
      <c r="AB357" s="35"/>
      <c r="AC357" s="35"/>
      <c r="AD357" s="35"/>
      <c r="AE357" s="35"/>
      <c r="AT357" s="20" t="s">
        <v>181</v>
      </c>
      <c r="AU357" s="20" t="s">
        <v>81</v>
      </c>
    </row>
    <row r="358" spans="1:65" s="2" customFormat="1" ht="19.2">
      <c r="A358" s="35"/>
      <c r="B358" s="36"/>
      <c r="C358" s="35"/>
      <c r="D358" s="159" t="s">
        <v>183</v>
      </c>
      <c r="E358" s="35"/>
      <c r="F358" s="160" t="s">
        <v>233</v>
      </c>
      <c r="G358" s="35"/>
      <c r="H358" s="35"/>
      <c r="I358" s="161"/>
      <c r="J358" s="35"/>
      <c r="K358" s="35"/>
      <c r="L358" s="36"/>
      <c r="M358" s="162"/>
      <c r="N358" s="163"/>
      <c r="O358" s="56"/>
      <c r="P358" s="56"/>
      <c r="Q358" s="56"/>
      <c r="R358" s="56"/>
      <c r="S358" s="56"/>
      <c r="T358" s="57"/>
      <c r="U358" s="35"/>
      <c r="V358" s="35"/>
      <c r="W358" s="35"/>
      <c r="X358" s="35"/>
      <c r="Y358" s="35"/>
      <c r="Z358" s="35"/>
      <c r="AA358" s="35"/>
      <c r="AB358" s="35"/>
      <c r="AC358" s="35"/>
      <c r="AD358" s="35"/>
      <c r="AE358" s="35"/>
      <c r="AT358" s="20" t="s">
        <v>183</v>
      </c>
      <c r="AU358" s="20" t="s">
        <v>81</v>
      </c>
    </row>
    <row r="359" spans="1:65" s="15" customFormat="1" ht="10.199999999999999">
      <c r="B359" s="180"/>
      <c r="D359" s="159" t="s">
        <v>185</v>
      </c>
      <c r="E359" s="181" t="s">
        <v>3</v>
      </c>
      <c r="F359" s="182" t="s">
        <v>265</v>
      </c>
      <c r="H359" s="181" t="s">
        <v>3</v>
      </c>
      <c r="I359" s="183"/>
      <c r="L359" s="180"/>
      <c r="M359" s="184"/>
      <c r="N359" s="185"/>
      <c r="O359" s="185"/>
      <c r="P359" s="185"/>
      <c r="Q359" s="185"/>
      <c r="R359" s="185"/>
      <c r="S359" s="185"/>
      <c r="T359" s="186"/>
      <c r="AT359" s="181" t="s">
        <v>185</v>
      </c>
      <c r="AU359" s="181" t="s">
        <v>81</v>
      </c>
      <c r="AV359" s="15" t="s">
        <v>79</v>
      </c>
      <c r="AW359" s="15" t="s">
        <v>33</v>
      </c>
      <c r="AX359" s="15" t="s">
        <v>72</v>
      </c>
      <c r="AY359" s="181" t="s">
        <v>173</v>
      </c>
    </row>
    <row r="360" spans="1:65" s="13" customFormat="1" ht="10.199999999999999">
      <c r="B360" s="164"/>
      <c r="D360" s="159" t="s">
        <v>185</v>
      </c>
      <c r="E360" s="165" t="s">
        <v>3</v>
      </c>
      <c r="F360" s="166" t="s">
        <v>456</v>
      </c>
      <c r="H360" s="167">
        <v>112.75</v>
      </c>
      <c r="I360" s="168"/>
      <c r="L360" s="164"/>
      <c r="M360" s="169"/>
      <c r="N360" s="170"/>
      <c r="O360" s="170"/>
      <c r="P360" s="170"/>
      <c r="Q360" s="170"/>
      <c r="R360" s="170"/>
      <c r="S360" s="170"/>
      <c r="T360" s="171"/>
      <c r="AT360" s="165" t="s">
        <v>185</v>
      </c>
      <c r="AU360" s="165" t="s">
        <v>81</v>
      </c>
      <c r="AV360" s="13" t="s">
        <v>81</v>
      </c>
      <c r="AW360" s="13" t="s">
        <v>33</v>
      </c>
      <c r="AX360" s="13" t="s">
        <v>72</v>
      </c>
      <c r="AY360" s="165" t="s">
        <v>173</v>
      </c>
    </row>
    <row r="361" spans="1:65" s="13" customFormat="1" ht="10.199999999999999">
      <c r="B361" s="164"/>
      <c r="D361" s="159" t="s">
        <v>185</v>
      </c>
      <c r="E361" s="165" t="s">
        <v>3</v>
      </c>
      <c r="F361" s="166" t="s">
        <v>457</v>
      </c>
      <c r="H361" s="167">
        <v>294.68</v>
      </c>
      <c r="I361" s="168"/>
      <c r="L361" s="164"/>
      <c r="M361" s="169"/>
      <c r="N361" s="170"/>
      <c r="O361" s="170"/>
      <c r="P361" s="170"/>
      <c r="Q361" s="170"/>
      <c r="R361" s="170"/>
      <c r="S361" s="170"/>
      <c r="T361" s="171"/>
      <c r="AT361" s="165" t="s">
        <v>185</v>
      </c>
      <c r="AU361" s="165" t="s">
        <v>81</v>
      </c>
      <c r="AV361" s="13" t="s">
        <v>81</v>
      </c>
      <c r="AW361" s="13" t="s">
        <v>33</v>
      </c>
      <c r="AX361" s="13" t="s">
        <v>72</v>
      </c>
      <c r="AY361" s="165" t="s">
        <v>173</v>
      </c>
    </row>
    <row r="362" spans="1:65" s="13" customFormat="1" ht="10.199999999999999">
      <c r="B362" s="164"/>
      <c r="D362" s="159" t="s">
        <v>185</v>
      </c>
      <c r="E362" s="165" t="s">
        <v>3</v>
      </c>
      <c r="F362" s="166" t="s">
        <v>458</v>
      </c>
      <c r="H362" s="167">
        <v>275.07</v>
      </c>
      <c r="I362" s="168"/>
      <c r="L362" s="164"/>
      <c r="M362" s="169"/>
      <c r="N362" s="170"/>
      <c r="O362" s="170"/>
      <c r="P362" s="170"/>
      <c r="Q362" s="170"/>
      <c r="R362" s="170"/>
      <c r="S362" s="170"/>
      <c r="T362" s="171"/>
      <c r="AT362" s="165" t="s">
        <v>185</v>
      </c>
      <c r="AU362" s="165" t="s">
        <v>81</v>
      </c>
      <c r="AV362" s="13" t="s">
        <v>81</v>
      </c>
      <c r="AW362" s="13" t="s">
        <v>33</v>
      </c>
      <c r="AX362" s="13" t="s">
        <v>72</v>
      </c>
      <c r="AY362" s="165" t="s">
        <v>173</v>
      </c>
    </row>
    <row r="363" spans="1:65" s="13" customFormat="1" ht="10.199999999999999">
      <c r="B363" s="164"/>
      <c r="D363" s="159" t="s">
        <v>185</v>
      </c>
      <c r="E363" s="165" t="s">
        <v>3</v>
      </c>
      <c r="F363" s="166" t="s">
        <v>459</v>
      </c>
      <c r="H363" s="167">
        <v>183.4</v>
      </c>
      <c r="I363" s="168"/>
      <c r="L363" s="164"/>
      <c r="M363" s="169"/>
      <c r="N363" s="170"/>
      <c r="O363" s="170"/>
      <c r="P363" s="170"/>
      <c r="Q363" s="170"/>
      <c r="R363" s="170"/>
      <c r="S363" s="170"/>
      <c r="T363" s="171"/>
      <c r="AT363" s="165" t="s">
        <v>185</v>
      </c>
      <c r="AU363" s="165" t="s">
        <v>81</v>
      </c>
      <c r="AV363" s="13" t="s">
        <v>81</v>
      </c>
      <c r="AW363" s="13" t="s">
        <v>33</v>
      </c>
      <c r="AX363" s="13" t="s">
        <v>72</v>
      </c>
      <c r="AY363" s="165" t="s">
        <v>173</v>
      </c>
    </row>
    <row r="364" spans="1:65" s="13" customFormat="1" ht="10.199999999999999">
      <c r="B364" s="164"/>
      <c r="D364" s="159" t="s">
        <v>185</v>
      </c>
      <c r="E364" s="165" t="s">
        <v>3</v>
      </c>
      <c r="F364" s="166" t="s">
        <v>460</v>
      </c>
      <c r="H364" s="167">
        <v>177.55</v>
      </c>
      <c r="I364" s="168"/>
      <c r="L364" s="164"/>
      <c r="M364" s="169"/>
      <c r="N364" s="170"/>
      <c r="O364" s="170"/>
      <c r="P364" s="170"/>
      <c r="Q364" s="170"/>
      <c r="R364" s="170"/>
      <c r="S364" s="170"/>
      <c r="T364" s="171"/>
      <c r="AT364" s="165" t="s">
        <v>185</v>
      </c>
      <c r="AU364" s="165" t="s">
        <v>81</v>
      </c>
      <c r="AV364" s="13" t="s">
        <v>81</v>
      </c>
      <c r="AW364" s="13" t="s">
        <v>33</v>
      </c>
      <c r="AX364" s="13" t="s">
        <v>72</v>
      </c>
      <c r="AY364" s="165" t="s">
        <v>173</v>
      </c>
    </row>
    <row r="365" spans="1:65" s="13" customFormat="1" ht="10.199999999999999">
      <c r="B365" s="164"/>
      <c r="D365" s="159" t="s">
        <v>185</v>
      </c>
      <c r="E365" s="165" t="s">
        <v>3</v>
      </c>
      <c r="F365" s="166" t="s">
        <v>461</v>
      </c>
      <c r="H365" s="167">
        <v>107.73</v>
      </c>
      <c r="I365" s="168"/>
      <c r="L365" s="164"/>
      <c r="M365" s="169"/>
      <c r="N365" s="170"/>
      <c r="O365" s="170"/>
      <c r="P365" s="170"/>
      <c r="Q365" s="170"/>
      <c r="R365" s="170"/>
      <c r="S365" s="170"/>
      <c r="T365" s="171"/>
      <c r="AT365" s="165" t="s">
        <v>185</v>
      </c>
      <c r="AU365" s="165" t="s">
        <v>81</v>
      </c>
      <c r="AV365" s="13" t="s">
        <v>81</v>
      </c>
      <c r="AW365" s="13" t="s">
        <v>33</v>
      </c>
      <c r="AX365" s="13" t="s">
        <v>72</v>
      </c>
      <c r="AY365" s="165" t="s">
        <v>173</v>
      </c>
    </row>
    <row r="366" spans="1:65" s="13" customFormat="1" ht="10.199999999999999">
      <c r="B366" s="164"/>
      <c r="D366" s="159" t="s">
        <v>185</v>
      </c>
      <c r="E366" s="165" t="s">
        <v>3</v>
      </c>
      <c r="F366" s="166" t="s">
        <v>462</v>
      </c>
      <c r="H366" s="167">
        <v>72.625</v>
      </c>
      <c r="I366" s="168"/>
      <c r="L366" s="164"/>
      <c r="M366" s="169"/>
      <c r="N366" s="170"/>
      <c r="O366" s="170"/>
      <c r="P366" s="170"/>
      <c r="Q366" s="170"/>
      <c r="R366" s="170"/>
      <c r="S366" s="170"/>
      <c r="T366" s="171"/>
      <c r="AT366" s="165" t="s">
        <v>185</v>
      </c>
      <c r="AU366" s="165" t="s">
        <v>81</v>
      </c>
      <c r="AV366" s="13" t="s">
        <v>81</v>
      </c>
      <c r="AW366" s="13" t="s">
        <v>33</v>
      </c>
      <c r="AX366" s="13" t="s">
        <v>72</v>
      </c>
      <c r="AY366" s="165" t="s">
        <v>173</v>
      </c>
    </row>
    <row r="367" spans="1:65" s="13" customFormat="1" ht="10.199999999999999">
      <c r="B367" s="164"/>
      <c r="D367" s="159" t="s">
        <v>185</v>
      </c>
      <c r="E367" s="165" t="s">
        <v>3</v>
      </c>
      <c r="F367" s="166" t="s">
        <v>463</v>
      </c>
      <c r="H367" s="167">
        <v>195.6</v>
      </c>
      <c r="I367" s="168"/>
      <c r="L367" s="164"/>
      <c r="M367" s="169"/>
      <c r="N367" s="170"/>
      <c r="O367" s="170"/>
      <c r="P367" s="170"/>
      <c r="Q367" s="170"/>
      <c r="R367" s="170"/>
      <c r="S367" s="170"/>
      <c r="T367" s="171"/>
      <c r="AT367" s="165" t="s">
        <v>185</v>
      </c>
      <c r="AU367" s="165" t="s">
        <v>81</v>
      </c>
      <c r="AV367" s="13" t="s">
        <v>81</v>
      </c>
      <c r="AW367" s="13" t="s">
        <v>33</v>
      </c>
      <c r="AX367" s="13" t="s">
        <v>72</v>
      </c>
      <c r="AY367" s="165" t="s">
        <v>173</v>
      </c>
    </row>
    <row r="368" spans="1:65" s="13" customFormat="1" ht="10.199999999999999">
      <c r="B368" s="164"/>
      <c r="D368" s="159" t="s">
        <v>185</v>
      </c>
      <c r="E368" s="165" t="s">
        <v>3</v>
      </c>
      <c r="F368" s="166" t="s">
        <v>464</v>
      </c>
      <c r="H368" s="167">
        <v>245.625</v>
      </c>
      <c r="I368" s="168"/>
      <c r="L368" s="164"/>
      <c r="M368" s="169"/>
      <c r="N368" s="170"/>
      <c r="O368" s="170"/>
      <c r="P368" s="170"/>
      <c r="Q368" s="170"/>
      <c r="R368" s="170"/>
      <c r="S368" s="170"/>
      <c r="T368" s="171"/>
      <c r="AT368" s="165" t="s">
        <v>185</v>
      </c>
      <c r="AU368" s="165" t="s">
        <v>81</v>
      </c>
      <c r="AV368" s="13" t="s">
        <v>81</v>
      </c>
      <c r="AW368" s="13" t="s">
        <v>33</v>
      </c>
      <c r="AX368" s="13" t="s">
        <v>72</v>
      </c>
      <c r="AY368" s="165" t="s">
        <v>173</v>
      </c>
    </row>
    <row r="369" spans="2:51" s="13" customFormat="1" ht="10.199999999999999">
      <c r="B369" s="164"/>
      <c r="D369" s="159" t="s">
        <v>185</v>
      </c>
      <c r="E369" s="165" t="s">
        <v>3</v>
      </c>
      <c r="F369" s="166" t="s">
        <v>465</v>
      </c>
      <c r="H369" s="167">
        <v>200.7</v>
      </c>
      <c r="I369" s="168"/>
      <c r="L369" s="164"/>
      <c r="M369" s="169"/>
      <c r="N369" s="170"/>
      <c r="O369" s="170"/>
      <c r="P369" s="170"/>
      <c r="Q369" s="170"/>
      <c r="R369" s="170"/>
      <c r="S369" s="170"/>
      <c r="T369" s="171"/>
      <c r="AT369" s="165" t="s">
        <v>185</v>
      </c>
      <c r="AU369" s="165" t="s">
        <v>81</v>
      </c>
      <c r="AV369" s="13" t="s">
        <v>81</v>
      </c>
      <c r="AW369" s="13" t="s">
        <v>33</v>
      </c>
      <c r="AX369" s="13" t="s">
        <v>72</v>
      </c>
      <c r="AY369" s="165" t="s">
        <v>173</v>
      </c>
    </row>
    <row r="370" spans="2:51" s="13" customFormat="1" ht="10.199999999999999">
      <c r="B370" s="164"/>
      <c r="D370" s="159" t="s">
        <v>185</v>
      </c>
      <c r="E370" s="165" t="s">
        <v>3</v>
      </c>
      <c r="F370" s="166" t="s">
        <v>466</v>
      </c>
      <c r="H370" s="167">
        <v>281.82</v>
      </c>
      <c r="I370" s="168"/>
      <c r="L370" s="164"/>
      <c r="M370" s="169"/>
      <c r="N370" s="170"/>
      <c r="O370" s="170"/>
      <c r="P370" s="170"/>
      <c r="Q370" s="170"/>
      <c r="R370" s="170"/>
      <c r="S370" s="170"/>
      <c r="T370" s="171"/>
      <c r="AT370" s="165" t="s">
        <v>185</v>
      </c>
      <c r="AU370" s="165" t="s">
        <v>81</v>
      </c>
      <c r="AV370" s="13" t="s">
        <v>81</v>
      </c>
      <c r="AW370" s="13" t="s">
        <v>33</v>
      </c>
      <c r="AX370" s="13" t="s">
        <v>72</v>
      </c>
      <c r="AY370" s="165" t="s">
        <v>173</v>
      </c>
    </row>
    <row r="371" spans="2:51" s="13" customFormat="1" ht="10.199999999999999">
      <c r="B371" s="164"/>
      <c r="D371" s="159" t="s">
        <v>185</v>
      </c>
      <c r="E371" s="165" t="s">
        <v>3</v>
      </c>
      <c r="F371" s="166" t="s">
        <v>467</v>
      </c>
      <c r="H371" s="167">
        <v>319.5</v>
      </c>
      <c r="I371" s="168"/>
      <c r="L371" s="164"/>
      <c r="M371" s="169"/>
      <c r="N371" s="170"/>
      <c r="O371" s="170"/>
      <c r="P371" s="170"/>
      <c r="Q371" s="170"/>
      <c r="R371" s="170"/>
      <c r="S371" s="170"/>
      <c r="T371" s="171"/>
      <c r="AT371" s="165" t="s">
        <v>185</v>
      </c>
      <c r="AU371" s="165" t="s">
        <v>81</v>
      </c>
      <c r="AV371" s="13" t="s">
        <v>81</v>
      </c>
      <c r="AW371" s="13" t="s">
        <v>33</v>
      </c>
      <c r="AX371" s="13" t="s">
        <v>72</v>
      </c>
      <c r="AY371" s="165" t="s">
        <v>173</v>
      </c>
    </row>
    <row r="372" spans="2:51" s="13" customFormat="1" ht="10.199999999999999">
      <c r="B372" s="164"/>
      <c r="D372" s="159" t="s">
        <v>185</v>
      </c>
      <c r="E372" s="165" t="s">
        <v>3</v>
      </c>
      <c r="F372" s="166" t="s">
        <v>468</v>
      </c>
      <c r="H372" s="167">
        <v>93.62</v>
      </c>
      <c r="I372" s="168"/>
      <c r="L372" s="164"/>
      <c r="M372" s="169"/>
      <c r="N372" s="170"/>
      <c r="O372" s="170"/>
      <c r="P372" s="170"/>
      <c r="Q372" s="170"/>
      <c r="R372" s="170"/>
      <c r="S372" s="170"/>
      <c r="T372" s="171"/>
      <c r="AT372" s="165" t="s">
        <v>185</v>
      </c>
      <c r="AU372" s="165" t="s">
        <v>81</v>
      </c>
      <c r="AV372" s="13" t="s">
        <v>81</v>
      </c>
      <c r="AW372" s="13" t="s">
        <v>33</v>
      </c>
      <c r="AX372" s="13" t="s">
        <v>72</v>
      </c>
      <c r="AY372" s="165" t="s">
        <v>173</v>
      </c>
    </row>
    <row r="373" spans="2:51" s="13" customFormat="1" ht="10.199999999999999">
      <c r="B373" s="164"/>
      <c r="D373" s="159" t="s">
        <v>185</v>
      </c>
      <c r="E373" s="165" t="s">
        <v>3</v>
      </c>
      <c r="F373" s="166" t="s">
        <v>469</v>
      </c>
      <c r="H373" s="167">
        <v>222.18</v>
      </c>
      <c r="I373" s="168"/>
      <c r="L373" s="164"/>
      <c r="M373" s="169"/>
      <c r="N373" s="170"/>
      <c r="O373" s="170"/>
      <c r="P373" s="170"/>
      <c r="Q373" s="170"/>
      <c r="R373" s="170"/>
      <c r="S373" s="170"/>
      <c r="T373" s="171"/>
      <c r="AT373" s="165" t="s">
        <v>185</v>
      </c>
      <c r="AU373" s="165" t="s">
        <v>81</v>
      </c>
      <c r="AV373" s="13" t="s">
        <v>81</v>
      </c>
      <c r="AW373" s="13" t="s">
        <v>33</v>
      </c>
      <c r="AX373" s="13" t="s">
        <v>72</v>
      </c>
      <c r="AY373" s="165" t="s">
        <v>173</v>
      </c>
    </row>
    <row r="374" spans="2:51" s="13" customFormat="1" ht="10.199999999999999">
      <c r="B374" s="164"/>
      <c r="D374" s="159" t="s">
        <v>185</v>
      </c>
      <c r="E374" s="165" t="s">
        <v>3</v>
      </c>
      <c r="F374" s="166" t="s">
        <v>470</v>
      </c>
      <c r="H374" s="167">
        <v>368.5</v>
      </c>
      <c r="I374" s="168"/>
      <c r="L374" s="164"/>
      <c r="M374" s="169"/>
      <c r="N374" s="170"/>
      <c r="O374" s="170"/>
      <c r="P374" s="170"/>
      <c r="Q374" s="170"/>
      <c r="R374" s="170"/>
      <c r="S374" s="170"/>
      <c r="T374" s="171"/>
      <c r="AT374" s="165" t="s">
        <v>185</v>
      </c>
      <c r="AU374" s="165" t="s">
        <v>81</v>
      </c>
      <c r="AV374" s="13" t="s">
        <v>81</v>
      </c>
      <c r="AW374" s="13" t="s">
        <v>33</v>
      </c>
      <c r="AX374" s="13" t="s">
        <v>72</v>
      </c>
      <c r="AY374" s="165" t="s">
        <v>173</v>
      </c>
    </row>
    <row r="375" spans="2:51" s="13" customFormat="1" ht="10.199999999999999">
      <c r="B375" s="164"/>
      <c r="D375" s="159" t="s">
        <v>185</v>
      </c>
      <c r="E375" s="165" t="s">
        <v>3</v>
      </c>
      <c r="F375" s="166" t="s">
        <v>471</v>
      </c>
      <c r="H375" s="167">
        <v>152.4</v>
      </c>
      <c r="I375" s="168"/>
      <c r="L375" s="164"/>
      <c r="M375" s="169"/>
      <c r="N375" s="170"/>
      <c r="O375" s="170"/>
      <c r="P375" s="170"/>
      <c r="Q375" s="170"/>
      <c r="R375" s="170"/>
      <c r="S375" s="170"/>
      <c r="T375" s="171"/>
      <c r="AT375" s="165" t="s">
        <v>185</v>
      </c>
      <c r="AU375" s="165" t="s">
        <v>81</v>
      </c>
      <c r="AV375" s="13" t="s">
        <v>81</v>
      </c>
      <c r="AW375" s="13" t="s">
        <v>33</v>
      </c>
      <c r="AX375" s="13" t="s">
        <v>72</v>
      </c>
      <c r="AY375" s="165" t="s">
        <v>173</v>
      </c>
    </row>
    <row r="376" spans="2:51" s="13" customFormat="1" ht="10.199999999999999">
      <c r="B376" s="164"/>
      <c r="D376" s="159" t="s">
        <v>185</v>
      </c>
      <c r="E376" s="165" t="s">
        <v>3</v>
      </c>
      <c r="F376" s="166" t="s">
        <v>472</v>
      </c>
      <c r="H376" s="167">
        <v>251.61500000000001</v>
      </c>
      <c r="I376" s="168"/>
      <c r="L376" s="164"/>
      <c r="M376" s="169"/>
      <c r="N376" s="170"/>
      <c r="O376" s="170"/>
      <c r="P376" s="170"/>
      <c r="Q376" s="170"/>
      <c r="R376" s="170"/>
      <c r="S376" s="170"/>
      <c r="T376" s="171"/>
      <c r="AT376" s="165" t="s">
        <v>185</v>
      </c>
      <c r="AU376" s="165" t="s">
        <v>81</v>
      </c>
      <c r="AV376" s="13" t="s">
        <v>81</v>
      </c>
      <c r="AW376" s="13" t="s">
        <v>33</v>
      </c>
      <c r="AX376" s="13" t="s">
        <v>72</v>
      </c>
      <c r="AY376" s="165" t="s">
        <v>173</v>
      </c>
    </row>
    <row r="377" spans="2:51" s="13" customFormat="1" ht="10.199999999999999">
      <c r="B377" s="164"/>
      <c r="D377" s="159" t="s">
        <v>185</v>
      </c>
      <c r="E377" s="165" t="s">
        <v>3</v>
      </c>
      <c r="F377" s="166" t="s">
        <v>473</v>
      </c>
      <c r="H377" s="167">
        <v>232.5</v>
      </c>
      <c r="I377" s="168"/>
      <c r="L377" s="164"/>
      <c r="M377" s="169"/>
      <c r="N377" s="170"/>
      <c r="O377" s="170"/>
      <c r="P377" s="170"/>
      <c r="Q377" s="170"/>
      <c r="R377" s="170"/>
      <c r="S377" s="170"/>
      <c r="T377" s="171"/>
      <c r="AT377" s="165" t="s">
        <v>185</v>
      </c>
      <c r="AU377" s="165" t="s">
        <v>81</v>
      </c>
      <c r="AV377" s="13" t="s">
        <v>81</v>
      </c>
      <c r="AW377" s="13" t="s">
        <v>33</v>
      </c>
      <c r="AX377" s="13" t="s">
        <v>72</v>
      </c>
      <c r="AY377" s="165" t="s">
        <v>173</v>
      </c>
    </row>
    <row r="378" spans="2:51" s="13" customFormat="1" ht="10.199999999999999">
      <c r="B378" s="164"/>
      <c r="D378" s="159" t="s">
        <v>185</v>
      </c>
      <c r="E378" s="165" t="s">
        <v>3</v>
      </c>
      <c r="F378" s="166" t="s">
        <v>474</v>
      </c>
      <c r="H378" s="167">
        <v>183.35</v>
      </c>
      <c r="I378" s="168"/>
      <c r="L378" s="164"/>
      <c r="M378" s="169"/>
      <c r="N378" s="170"/>
      <c r="O378" s="170"/>
      <c r="P378" s="170"/>
      <c r="Q378" s="170"/>
      <c r="R378" s="170"/>
      <c r="S378" s="170"/>
      <c r="T378" s="171"/>
      <c r="AT378" s="165" t="s">
        <v>185</v>
      </c>
      <c r="AU378" s="165" t="s">
        <v>81</v>
      </c>
      <c r="AV378" s="13" t="s">
        <v>81</v>
      </c>
      <c r="AW378" s="13" t="s">
        <v>33</v>
      </c>
      <c r="AX378" s="13" t="s">
        <v>72</v>
      </c>
      <c r="AY378" s="165" t="s">
        <v>173</v>
      </c>
    </row>
    <row r="379" spans="2:51" s="13" customFormat="1" ht="10.199999999999999">
      <c r="B379" s="164"/>
      <c r="D379" s="159" t="s">
        <v>185</v>
      </c>
      <c r="E379" s="165" t="s">
        <v>3</v>
      </c>
      <c r="F379" s="166" t="s">
        <v>475</v>
      </c>
      <c r="H379" s="167">
        <v>187.68</v>
      </c>
      <c r="I379" s="168"/>
      <c r="L379" s="164"/>
      <c r="M379" s="169"/>
      <c r="N379" s="170"/>
      <c r="O379" s="170"/>
      <c r="P379" s="170"/>
      <c r="Q379" s="170"/>
      <c r="R379" s="170"/>
      <c r="S379" s="170"/>
      <c r="T379" s="171"/>
      <c r="AT379" s="165" t="s">
        <v>185</v>
      </c>
      <c r="AU379" s="165" t="s">
        <v>81</v>
      </c>
      <c r="AV379" s="13" t="s">
        <v>81</v>
      </c>
      <c r="AW379" s="13" t="s">
        <v>33</v>
      </c>
      <c r="AX379" s="13" t="s">
        <v>72</v>
      </c>
      <c r="AY379" s="165" t="s">
        <v>173</v>
      </c>
    </row>
    <row r="380" spans="2:51" s="13" customFormat="1" ht="10.199999999999999">
      <c r="B380" s="164"/>
      <c r="D380" s="159" t="s">
        <v>185</v>
      </c>
      <c r="E380" s="165" t="s">
        <v>3</v>
      </c>
      <c r="F380" s="166" t="s">
        <v>476</v>
      </c>
      <c r="H380" s="167">
        <v>159</v>
      </c>
      <c r="I380" s="168"/>
      <c r="L380" s="164"/>
      <c r="M380" s="169"/>
      <c r="N380" s="170"/>
      <c r="O380" s="170"/>
      <c r="P380" s="170"/>
      <c r="Q380" s="170"/>
      <c r="R380" s="170"/>
      <c r="S380" s="170"/>
      <c r="T380" s="171"/>
      <c r="AT380" s="165" t="s">
        <v>185</v>
      </c>
      <c r="AU380" s="165" t="s">
        <v>81</v>
      </c>
      <c r="AV380" s="13" t="s">
        <v>81</v>
      </c>
      <c r="AW380" s="13" t="s">
        <v>33</v>
      </c>
      <c r="AX380" s="13" t="s">
        <v>72</v>
      </c>
      <c r="AY380" s="165" t="s">
        <v>173</v>
      </c>
    </row>
    <row r="381" spans="2:51" s="13" customFormat="1" ht="10.199999999999999">
      <c r="B381" s="164"/>
      <c r="D381" s="159" t="s">
        <v>185</v>
      </c>
      <c r="E381" s="165" t="s">
        <v>3</v>
      </c>
      <c r="F381" s="166" t="s">
        <v>477</v>
      </c>
      <c r="H381" s="167">
        <v>116.875</v>
      </c>
      <c r="I381" s="168"/>
      <c r="L381" s="164"/>
      <c r="M381" s="169"/>
      <c r="N381" s="170"/>
      <c r="O381" s="170"/>
      <c r="P381" s="170"/>
      <c r="Q381" s="170"/>
      <c r="R381" s="170"/>
      <c r="S381" s="170"/>
      <c r="T381" s="171"/>
      <c r="AT381" s="165" t="s">
        <v>185</v>
      </c>
      <c r="AU381" s="165" t="s">
        <v>81</v>
      </c>
      <c r="AV381" s="13" t="s">
        <v>81</v>
      </c>
      <c r="AW381" s="13" t="s">
        <v>33</v>
      </c>
      <c r="AX381" s="13" t="s">
        <v>72</v>
      </c>
      <c r="AY381" s="165" t="s">
        <v>173</v>
      </c>
    </row>
    <row r="382" spans="2:51" s="13" customFormat="1" ht="10.199999999999999">
      <c r="B382" s="164"/>
      <c r="D382" s="159" t="s">
        <v>185</v>
      </c>
      <c r="E382" s="165" t="s">
        <v>3</v>
      </c>
      <c r="F382" s="166" t="s">
        <v>478</v>
      </c>
      <c r="H382" s="167">
        <v>168.42</v>
      </c>
      <c r="I382" s="168"/>
      <c r="L382" s="164"/>
      <c r="M382" s="169"/>
      <c r="N382" s="170"/>
      <c r="O382" s="170"/>
      <c r="P382" s="170"/>
      <c r="Q382" s="170"/>
      <c r="R382" s="170"/>
      <c r="S382" s="170"/>
      <c r="T382" s="171"/>
      <c r="AT382" s="165" t="s">
        <v>185</v>
      </c>
      <c r="AU382" s="165" t="s">
        <v>81</v>
      </c>
      <c r="AV382" s="13" t="s">
        <v>81</v>
      </c>
      <c r="AW382" s="13" t="s">
        <v>33</v>
      </c>
      <c r="AX382" s="13" t="s">
        <v>72</v>
      </c>
      <c r="AY382" s="165" t="s">
        <v>173</v>
      </c>
    </row>
    <row r="383" spans="2:51" s="13" customFormat="1" ht="10.199999999999999">
      <c r="B383" s="164"/>
      <c r="D383" s="159" t="s">
        <v>185</v>
      </c>
      <c r="E383" s="165" t="s">
        <v>3</v>
      </c>
      <c r="F383" s="166" t="s">
        <v>479</v>
      </c>
      <c r="H383" s="167">
        <v>83.42</v>
      </c>
      <c r="I383" s="168"/>
      <c r="L383" s="164"/>
      <c r="M383" s="169"/>
      <c r="N383" s="170"/>
      <c r="O383" s="170"/>
      <c r="P383" s="170"/>
      <c r="Q383" s="170"/>
      <c r="R383" s="170"/>
      <c r="S383" s="170"/>
      <c r="T383" s="171"/>
      <c r="AT383" s="165" t="s">
        <v>185</v>
      </c>
      <c r="AU383" s="165" t="s">
        <v>81</v>
      </c>
      <c r="AV383" s="13" t="s">
        <v>81</v>
      </c>
      <c r="AW383" s="13" t="s">
        <v>33</v>
      </c>
      <c r="AX383" s="13" t="s">
        <v>72</v>
      </c>
      <c r="AY383" s="165" t="s">
        <v>173</v>
      </c>
    </row>
    <row r="384" spans="2:51" s="13" customFormat="1" ht="10.199999999999999">
      <c r="B384" s="164"/>
      <c r="D384" s="159" t="s">
        <v>185</v>
      </c>
      <c r="E384" s="165" t="s">
        <v>3</v>
      </c>
      <c r="F384" s="166" t="s">
        <v>480</v>
      </c>
      <c r="H384" s="167">
        <v>125.4</v>
      </c>
      <c r="I384" s="168"/>
      <c r="L384" s="164"/>
      <c r="M384" s="169"/>
      <c r="N384" s="170"/>
      <c r="O384" s="170"/>
      <c r="P384" s="170"/>
      <c r="Q384" s="170"/>
      <c r="R384" s="170"/>
      <c r="S384" s="170"/>
      <c r="T384" s="171"/>
      <c r="AT384" s="165" t="s">
        <v>185</v>
      </c>
      <c r="AU384" s="165" t="s">
        <v>81</v>
      </c>
      <c r="AV384" s="13" t="s">
        <v>81</v>
      </c>
      <c r="AW384" s="13" t="s">
        <v>33</v>
      </c>
      <c r="AX384" s="13" t="s">
        <v>72</v>
      </c>
      <c r="AY384" s="165" t="s">
        <v>173</v>
      </c>
    </row>
    <row r="385" spans="2:51" s="13" customFormat="1" ht="10.199999999999999">
      <c r="B385" s="164"/>
      <c r="D385" s="159" t="s">
        <v>185</v>
      </c>
      <c r="E385" s="165" t="s">
        <v>3</v>
      </c>
      <c r="F385" s="166" t="s">
        <v>481</v>
      </c>
      <c r="H385" s="167">
        <v>60.06</v>
      </c>
      <c r="I385" s="168"/>
      <c r="L385" s="164"/>
      <c r="M385" s="169"/>
      <c r="N385" s="170"/>
      <c r="O385" s="170"/>
      <c r="P385" s="170"/>
      <c r="Q385" s="170"/>
      <c r="R385" s="170"/>
      <c r="S385" s="170"/>
      <c r="T385" s="171"/>
      <c r="AT385" s="165" t="s">
        <v>185</v>
      </c>
      <c r="AU385" s="165" t="s">
        <v>81</v>
      </c>
      <c r="AV385" s="13" t="s">
        <v>81</v>
      </c>
      <c r="AW385" s="13" t="s">
        <v>33</v>
      </c>
      <c r="AX385" s="13" t="s">
        <v>72</v>
      </c>
      <c r="AY385" s="165" t="s">
        <v>173</v>
      </c>
    </row>
    <row r="386" spans="2:51" s="13" customFormat="1" ht="10.199999999999999">
      <c r="B386" s="164"/>
      <c r="D386" s="159" t="s">
        <v>185</v>
      </c>
      <c r="E386" s="165" t="s">
        <v>3</v>
      </c>
      <c r="F386" s="166" t="s">
        <v>482</v>
      </c>
      <c r="H386" s="167">
        <v>98.45</v>
      </c>
      <c r="I386" s="168"/>
      <c r="L386" s="164"/>
      <c r="M386" s="169"/>
      <c r="N386" s="170"/>
      <c r="O386" s="170"/>
      <c r="P386" s="170"/>
      <c r="Q386" s="170"/>
      <c r="R386" s="170"/>
      <c r="S386" s="170"/>
      <c r="T386" s="171"/>
      <c r="AT386" s="165" t="s">
        <v>185</v>
      </c>
      <c r="AU386" s="165" t="s">
        <v>81</v>
      </c>
      <c r="AV386" s="13" t="s">
        <v>81</v>
      </c>
      <c r="AW386" s="13" t="s">
        <v>33</v>
      </c>
      <c r="AX386" s="13" t="s">
        <v>72</v>
      </c>
      <c r="AY386" s="165" t="s">
        <v>173</v>
      </c>
    </row>
    <row r="387" spans="2:51" s="15" customFormat="1" ht="10.199999999999999">
      <c r="B387" s="180"/>
      <c r="D387" s="159" t="s">
        <v>185</v>
      </c>
      <c r="E387" s="181" t="s">
        <v>3</v>
      </c>
      <c r="F387" s="182" t="s">
        <v>300</v>
      </c>
      <c r="H387" s="181" t="s">
        <v>3</v>
      </c>
      <c r="I387" s="183"/>
      <c r="L387" s="180"/>
      <c r="M387" s="184"/>
      <c r="N387" s="185"/>
      <c r="O387" s="185"/>
      <c r="P387" s="185"/>
      <c r="Q387" s="185"/>
      <c r="R387" s="185"/>
      <c r="S387" s="185"/>
      <c r="T387" s="186"/>
      <c r="AT387" s="181" t="s">
        <v>185</v>
      </c>
      <c r="AU387" s="181" t="s">
        <v>81</v>
      </c>
      <c r="AV387" s="15" t="s">
        <v>79</v>
      </c>
      <c r="AW387" s="15" t="s">
        <v>33</v>
      </c>
      <c r="AX387" s="15" t="s">
        <v>72</v>
      </c>
      <c r="AY387" s="181" t="s">
        <v>173</v>
      </c>
    </row>
    <row r="388" spans="2:51" s="13" customFormat="1" ht="10.199999999999999">
      <c r="B388" s="164"/>
      <c r="D388" s="159" t="s">
        <v>185</v>
      </c>
      <c r="E388" s="165" t="s">
        <v>3</v>
      </c>
      <c r="F388" s="166" t="s">
        <v>483</v>
      </c>
      <c r="H388" s="167">
        <v>57.31</v>
      </c>
      <c r="I388" s="168"/>
      <c r="L388" s="164"/>
      <c r="M388" s="169"/>
      <c r="N388" s="170"/>
      <c r="O388" s="170"/>
      <c r="P388" s="170"/>
      <c r="Q388" s="170"/>
      <c r="R388" s="170"/>
      <c r="S388" s="170"/>
      <c r="T388" s="171"/>
      <c r="AT388" s="165" t="s">
        <v>185</v>
      </c>
      <c r="AU388" s="165" t="s">
        <v>81</v>
      </c>
      <c r="AV388" s="13" t="s">
        <v>81</v>
      </c>
      <c r="AW388" s="13" t="s">
        <v>33</v>
      </c>
      <c r="AX388" s="13" t="s">
        <v>72</v>
      </c>
      <c r="AY388" s="165" t="s">
        <v>173</v>
      </c>
    </row>
    <row r="389" spans="2:51" s="13" customFormat="1" ht="10.199999999999999">
      <c r="B389" s="164"/>
      <c r="D389" s="159" t="s">
        <v>185</v>
      </c>
      <c r="E389" s="165" t="s">
        <v>3</v>
      </c>
      <c r="F389" s="166" t="s">
        <v>484</v>
      </c>
      <c r="H389" s="167">
        <v>186</v>
      </c>
      <c r="I389" s="168"/>
      <c r="L389" s="164"/>
      <c r="M389" s="169"/>
      <c r="N389" s="170"/>
      <c r="O389" s="170"/>
      <c r="P389" s="170"/>
      <c r="Q389" s="170"/>
      <c r="R389" s="170"/>
      <c r="S389" s="170"/>
      <c r="T389" s="171"/>
      <c r="AT389" s="165" t="s">
        <v>185</v>
      </c>
      <c r="AU389" s="165" t="s">
        <v>81</v>
      </c>
      <c r="AV389" s="13" t="s">
        <v>81</v>
      </c>
      <c r="AW389" s="13" t="s">
        <v>33</v>
      </c>
      <c r="AX389" s="13" t="s">
        <v>72</v>
      </c>
      <c r="AY389" s="165" t="s">
        <v>173</v>
      </c>
    </row>
    <row r="390" spans="2:51" s="13" customFormat="1" ht="10.199999999999999">
      <c r="B390" s="164"/>
      <c r="D390" s="159" t="s">
        <v>185</v>
      </c>
      <c r="E390" s="165" t="s">
        <v>3</v>
      </c>
      <c r="F390" s="166" t="s">
        <v>485</v>
      </c>
      <c r="H390" s="167">
        <v>221.48</v>
      </c>
      <c r="I390" s="168"/>
      <c r="L390" s="164"/>
      <c r="M390" s="169"/>
      <c r="N390" s="170"/>
      <c r="O390" s="170"/>
      <c r="P390" s="170"/>
      <c r="Q390" s="170"/>
      <c r="R390" s="170"/>
      <c r="S390" s="170"/>
      <c r="T390" s="171"/>
      <c r="AT390" s="165" t="s">
        <v>185</v>
      </c>
      <c r="AU390" s="165" t="s">
        <v>81</v>
      </c>
      <c r="AV390" s="13" t="s">
        <v>81</v>
      </c>
      <c r="AW390" s="13" t="s">
        <v>33</v>
      </c>
      <c r="AX390" s="13" t="s">
        <v>72</v>
      </c>
      <c r="AY390" s="165" t="s">
        <v>173</v>
      </c>
    </row>
    <row r="391" spans="2:51" s="13" customFormat="1" ht="10.199999999999999">
      <c r="B391" s="164"/>
      <c r="D391" s="159" t="s">
        <v>185</v>
      </c>
      <c r="E391" s="165" t="s">
        <v>3</v>
      </c>
      <c r="F391" s="166" t="s">
        <v>486</v>
      </c>
      <c r="H391" s="167">
        <v>131.49</v>
      </c>
      <c r="I391" s="168"/>
      <c r="L391" s="164"/>
      <c r="M391" s="169"/>
      <c r="N391" s="170"/>
      <c r="O391" s="170"/>
      <c r="P391" s="170"/>
      <c r="Q391" s="170"/>
      <c r="R391" s="170"/>
      <c r="S391" s="170"/>
      <c r="T391" s="171"/>
      <c r="AT391" s="165" t="s">
        <v>185</v>
      </c>
      <c r="AU391" s="165" t="s">
        <v>81</v>
      </c>
      <c r="AV391" s="13" t="s">
        <v>81</v>
      </c>
      <c r="AW391" s="13" t="s">
        <v>33</v>
      </c>
      <c r="AX391" s="13" t="s">
        <v>72</v>
      </c>
      <c r="AY391" s="165" t="s">
        <v>173</v>
      </c>
    </row>
    <row r="392" spans="2:51" s="13" customFormat="1" ht="10.199999999999999">
      <c r="B392" s="164"/>
      <c r="D392" s="159" t="s">
        <v>185</v>
      </c>
      <c r="E392" s="165" t="s">
        <v>3</v>
      </c>
      <c r="F392" s="166" t="s">
        <v>487</v>
      </c>
      <c r="H392" s="167">
        <v>210.68</v>
      </c>
      <c r="I392" s="168"/>
      <c r="L392" s="164"/>
      <c r="M392" s="169"/>
      <c r="N392" s="170"/>
      <c r="O392" s="170"/>
      <c r="P392" s="170"/>
      <c r="Q392" s="170"/>
      <c r="R392" s="170"/>
      <c r="S392" s="170"/>
      <c r="T392" s="171"/>
      <c r="AT392" s="165" t="s">
        <v>185</v>
      </c>
      <c r="AU392" s="165" t="s">
        <v>81</v>
      </c>
      <c r="AV392" s="13" t="s">
        <v>81</v>
      </c>
      <c r="AW392" s="13" t="s">
        <v>33</v>
      </c>
      <c r="AX392" s="13" t="s">
        <v>72</v>
      </c>
      <c r="AY392" s="165" t="s">
        <v>173</v>
      </c>
    </row>
    <row r="393" spans="2:51" s="15" customFormat="1" ht="10.199999999999999">
      <c r="B393" s="180"/>
      <c r="D393" s="159" t="s">
        <v>185</v>
      </c>
      <c r="E393" s="181" t="s">
        <v>3</v>
      </c>
      <c r="F393" s="182" t="s">
        <v>306</v>
      </c>
      <c r="H393" s="181" t="s">
        <v>3</v>
      </c>
      <c r="I393" s="183"/>
      <c r="L393" s="180"/>
      <c r="M393" s="184"/>
      <c r="N393" s="185"/>
      <c r="O393" s="185"/>
      <c r="P393" s="185"/>
      <c r="Q393" s="185"/>
      <c r="R393" s="185"/>
      <c r="S393" s="185"/>
      <c r="T393" s="186"/>
      <c r="AT393" s="181" t="s">
        <v>185</v>
      </c>
      <c r="AU393" s="181" t="s">
        <v>81</v>
      </c>
      <c r="AV393" s="15" t="s">
        <v>79</v>
      </c>
      <c r="AW393" s="15" t="s">
        <v>33</v>
      </c>
      <c r="AX393" s="15" t="s">
        <v>72</v>
      </c>
      <c r="AY393" s="181" t="s">
        <v>173</v>
      </c>
    </row>
    <row r="394" spans="2:51" s="13" customFormat="1" ht="10.199999999999999">
      <c r="B394" s="164"/>
      <c r="D394" s="159" t="s">
        <v>185</v>
      </c>
      <c r="E394" s="165" t="s">
        <v>3</v>
      </c>
      <c r="F394" s="166" t="s">
        <v>488</v>
      </c>
      <c r="H394" s="167">
        <v>226.2</v>
      </c>
      <c r="I394" s="168"/>
      <c r="L394" s="164"/>
      <c r="M394" s="169"/>
      <c r="N394" s="170"/>
      <c r="O394" s="170"/>
      <c r="P394" s="170"/>
      <c r="Q394" s="170"/>
      <c r="R394" s="170"/>
      <c r="S394" s="170"/>
      <c r="T394" s="171"/>
      <c r="AT394" s="165" t="s">
        <v>185</v>
      </c>
      <c r="AU394" s="165" t="s">
        <v>81</v>
      </c>
      <c r="AV394" s="13" t="s">
        <v>81</v>
      </c>
      <c r="AW394" s="13" t="s">
        <v>33</v>
      </c>
      <c r="AX394" s="13" t="s">
        <v>72</v>
      </c>
      <c r="AY394" s="165" t="s">
        <v>173</v>
      </c>
    </row>
    <row r="395" spans="2:51" s="13" customFormat="1" ht="10.199999999999999">
      <c r="B395" s="164"/>
      <c r="D395" s="159" t="s">
        <v>185</v>
      </c>
      <c r="E395" s="165" t="s">
        <v>3</v>
      </c>
      <c r="F395" s="166" t="s">
        <v>489</v>
      </c>
      <c r="H395" s="167">
        <v>117.3</v>
      </c>
      <c r="I395" s="168"/>
      <c r="L395" s="164"/>
      <c r="M395" s="169"/>
      <c r="N395" s="170"/>
      <c r="O395" s="170"/>
      <c r="P395" s="170"/>
      <c r="Q395" s="170"/>
      <c r="R395" s="170"/>
      <c r="S395" s="170"/>
      <c r="T395" s="171"/>
      <c r="AT395" s="165" t="s">
        <v>185</v>
      </c>
      <c r="AU395" s="165" t="s">
        <v>81</v>
      </c>
      <c r="AV395" s="13" t="s">
        <v>81</v>
      </c>
      <c r="AW395" s="13" t="s">
        <v>33</v>
      </c>
      <c r="AX395" s="13" t="s">
        <v>72</v>
      </c>
      <c r="AY395" s="165" t="s">
        <v>173</v>
      </c>
    </row>
    <row r="396" spans="2:51" s="15" customFormat="1" ht="10.199999999999999">
      <c r="B396" s="180"/>
      <c r="D396" s="159" t="s">
        <v>185</v>
      </c>
      <c r="E396" s="181" t="s">
        <v>3</v>
      </c>
      <c r="F396" s="182" t="s">
        <v>311</v>
      </c>
      <c r="H396" s="181" t="s">
        <v>3</v>
      </c>
      <c r="I396" s="183"/>
      <c r="L396" s="180"/>
      <c r="M396" s="184"/>
      <c r="N396" s="185"/>
      <c r="O396" s="185"/>
      <c r="P396" s="185"/>
      <c r="Q396" s="185"/>
      <c r="R396" s="185"/>
      <c r="S396" s="185"/>
      <c r="T396" s="186"/>
      <c r="AT396" s="181" t="s">
        <v>185</v>
      </c>
      <c r="AU396" s="181" t="s">
        <v>81</v>
      </c>
      <c r="AV396" s="15" t="s">
        <v>79</v>
      </c>
      <c r="AW396" s="15" t="s">
        <v>33</v>
      </c>
      <c r="AX396" s="15" t="s">
        <v>72</v>
      </c>
      <c r="AY396" s="181" t="s">
        <v>173</v>
      </c>
    </row>
    <row r="397" spans="2:51" s="13" customFormat="1" ht="10.199999999999999">
      <c r="B397" s="164"/>
      <c r="D397" s="159" t="s">
        <v>185</v>
      </c>
      <c r="E397" s="165" t="s">
        <v>3</v>
      </c>
      <c r="F397" s="166" t="s">
        <v>490</v>
      </c>
      <c r="H397" s="167">
        <v>128.75</v>
      </c>
      <c r="I397" s="168"/>
      <c r="L397" s="164"/>
      <c r="M397" s="169"/>
      <c r="N397" s="170"/>
      <c r="O397" s="170"/>
      <c r="P397" s="170"/>
      <c r="Q397" s="170"/>
      <c r="R397" s="170"/>
      <c r="S397" s="170"/>
      <c r="T397" s="171"/>
      <c r="AT397" s="165" t="s">
        <v>185</v>
      </c>
      <c r="AU397" s="165" t="s">
        <v>81</v>
      </c>
      <c r="AV397" s="13" t="s">
        <v>81</v>
      </c>
      <c r="AW397" s="13" t="s">
        <v>33</v>
      </c>
      <c r="AX397" s="13" t="s">
        <v>72</v>
      </c>
      <c r="AY397" s="165" t="s">
        <v>173</v>
      </c>
    </row>
    <row r="398" spans="2:51" s="15" customFormat="1" ht="10.199999999999999">
      <c r="B398" s="180"/>
      <c r="D398" s="159" t="s">
        <v>185</v>
      </c>
      <c r="E398" s="181" t="s">
        <v>3</v>
      </c>
      <c r="F398" s="182" t="s">
        <v>313</v>
      </c>
      <c r="H398" s="181" t="s">
        <v>3</v>
      </c>
      <c r="I398" s="183"/>
      <c r="L398" s="180"/>
      <c r="M398" s="184"/>
      <c r="N398" s="185"/>
      <c r="O398" s="185"/>
      <c r="P398" s="185"/>
      <c r="Q398" s="185"/>
      <c r="R398" s="185"/>
      <c r="S398" s="185"/>
      <c r="T398" s="186"/>
      <c r="AT398" s="181" t="s">
        <v>185</v>
      </c>
      <c r="AU398" s="181" t="s">
        <v>81</v>
      </c>
      <c r="AV398" s="15" t="s">
        <v>79</v>
      </c>
      <c r="AW398" s="15" t="s">
        <v>33</v>
      </c>
      <c r="AX398" s="15" t="s">
        <v>72</v>
      </c>
      <c r="AY398" s="181" t="s">
        <v>173</v>
      </c>
    </row>
    <row r="399" spans="2:51" s="13" customFormat="1" ht="10.199999999999999">
      <c r="B399" s="164"/>
      <c r="D399" s="159" t="s">
        <v>185</v>
      </c>
      <c r="E399" s="165" t="s">
        <v>3</v>
      </c>
      <c r="F399" s="166" t="s">
        <v>491</v>
      </c>
      <c r="H399" s="167">
        <v>34.090000000000003</v>
      </c>
      <c r="I399" s="168"/>
      <c r="L399" s="164"/>
      <c r="M399" s="169"/>
      <c r="N399" s="170"/>
      <c r="O399" s="170"/>
      <c r="P399" s="170"/>
      <c r="Q399" s="170"/>
      <c r="R399" s="170"/>
      <c r="S399" s="170"/>
      <c r="T399" s="171"/>
      <c r="AT399" s="165" t="s">
        <v>185</v>
      </c>
      <c r="AU399" s="165" t="s">
        <v>81</v>
      </c>
      <c r="AV399" s="13" t="s">
        <v>81</v>
      </c>
      <c r="AW399" s="13" t="s">
        <v>33</v>
      </c>
      <c r="AX399" s="13" t="s">
        <v>72</v>
      </c>
      <c r="AY399" s="165" t="s">
        <v>173</v>
      </c>
    </row>
    <row r="400" spans="2:51" s="13" customFormat="1" ht="10.199999999999999">
      <c r="B400" s="164"/>
      <c r="D400" s="159" t="s">
        <v>185</v>
      </c>
      <c r="E400" s="165" t="s">
        <v>3</v>
      </c>
      <c r="F400" s="166" t="s">
        <v>492</v>
      </c>
      <c r="H400" s="167">
        <v>183.33</v>
      </c>
      <c r="I400" s="168"/>
      <c r="L400" s="164"/>
      <c r="M400" s="169"/>
      <c r="N400" s="170"/>
      <c r="O400" s="170"/>
      <c r="P400" s="170"/>
      <c r="Q400" s="170"/>
      <c r="R400" s="170"/>
      <c r="S400" s="170"/>
      <c r="T400" s="171"/>
      <c r="AT400" s="165" t="s">
        <v>185</v>
      </c>
      <c r="AU400" s="165" t="s">
        <v>81</v>
      </c>
      <c r="AV400" s="13" t="s">
        <v>81</v>
      </c>
      <c r="AW400" s="13" t="s">
        <v>33</v>
      </c>
      <c r="AX400" s="13" t="s">
        <v>72</v>
      </c>
      <c r="AY400" s="165" t="s">
        <v>173</v>
      </c>
    </row>
    <row r="401" spans="2:51" s="15" customFormat="1" ht="10.199999999999999">
      <c r="B401" s="180"/>
      <c r="D401" s="159" t="s">
        <v>185</v>
      </c>
      <c r="E401" s="181" t="s">
        <v>3</v>
      </c>
      <c r="F401" s="182" t="s">
        <v>316</v>
      </c>
      <c r="H401" s="181" t="s">
        <v>3</v>
      </c>
      <c r="I401" s="183"/>
      <c r="L401" s="180"/>
      <c r="M401" s="184"/>
      <c r="N401" s="185"/>
      <c r="O401" s="185"/>
      <c r="P401" s="185"/>
      <c r="Q401" s="185"/>
      <c r="R401" s="185"/>
      <c r="S401" s="185"/>
      <c r="T401" s="186"/>
      <c r="AT401" s="181" t="s">
        <v>185</v>
      </c>
      <c r="AU401" s="181" t="s">
        <v>81</v>
      </c>
      <c r="AV401" s="15" t="s">
        <v>79</v>
      </c>
      <c r="AW401" s="15" t="s">
        <v>33</v>
      </c>
      <c r="AX401" s="15" t="s">
        <v>72</v>
      </c>
      <c r="AY401" s="181" t="s">
        <v>173</v>
      </c>
    </row>
    <row r="402" spans="2:51" s="13" customFormat="1" ht="10.199999999999999">
      <c r="B402" s="164"/>
      <c r="D402" s="159" t="s">
        <v>185</v>
      </c>
      <c r="E402" s="165" t="s">
        <v>3</v>
      </c>
      <c r="F402" s="166" t="s">
        <v>493</v>
      </c>
      <c r="H402" s="167">
        <v>126.9</v>
      </c>
      <c r="I402" s="168"/>
      <c r="L402" s="164"/>
      <c r="M402" s="169"/>
      <c r="N402" s="170"/>
      <c r="O402" s="170"/>
      <c r="P402" s="170"/>
      <c r="Q402" s="170"/>
      <c r="R402" s="170"/>
      <c r="S402" s="170"/>
      <c r="T402" s="171"/>
      <c r="AT402" s="165" t="s">
        <v>185</v>
      </c>
      <c r="AU402" s="165" t="s">
        <v>81</v>
      </c>
      <c r="AV402" s="13" t="s">
        <v>81</v>
      </c>
      <c r="AW402" s="13" t="s">
        <v>33</v>
      </c>
      <c r="AX402" s="13" t="s">
        <v>72</v>
      </c>
      <c r="AY402" s="165" t="s">
        <v>173</v>
      </c>
    </row>
    <row r="403" spans="2:51" s="13" customFormat="1" ht="10.199999999999999">
      <c r="B403" s="164"/>
      <c r="D403" s="159" t="s">
        <v>185</v>
      </c>
      <c r="E403" s="165" t="s">
        <v>3</v>
      </c>
      <c r="F403" s="166" t="s">
        <v>494</v>
      </c>
      <c r="H403" s="167">
        <v>173.405</v>
      </c>
      <c r="I403" s="168"/>
      <c r="L403" s="164"/>
      <c r="M403" s="169"/>
      <c r="N403" s="170"/>
      <c r="O403" s="170"/>
      <c r="P403" s="170"/>
      <c r="Q403" s="170"/>
      <c r="R403" s="170"/>
      <c r="S403" s="170"/>
      <c r="T403" s="171"/>
      <c r="AT403" s="165" t="s">
        <v>185</v>
      </c>
      <c r="AU403" s="165" t="s">
        <v>81</v>
      </c>
      <c r="AV403" s="13" t="s">
        <v>81</v>
      </c>
      <c r="AW403" s="13" t="s">
        <v>33</v>
      </c>
      <c r="AX403" s="13" t="s">
        <v>72</v>
      </c>
      <c r="AY403" s="165" t="s">
        <v>173</v>
      </c>
    </row>
    <row r="404" spans="2:51" s="15" customFormat="1" ht="10.199999999999999">
      <c r="B404" s="180"/>
      <c r="D404" s="159" t="s">
        <v>185</v>
      </c>
      <c r="E404" s="181" t="s">
        <v>3</v>
      </c>
      <c r="F404" s="182" t="s">
        <v>319</v>
      </c>
      <c r="H404" s="181" t="s">
        <v>3</v>
      </c>
      <c r="I404" s="183"/>
      <c r="L404" s="180"/>
      <c r="M404" s="184"/>
      <c r="N404" s="185"/>
      <c r="O404" s="185"/>
      <c r="P404" s="185"/>
      <c r="Q404" s="185"/>
      <c r="R404" s="185"/>
      <c r="S404" s="185"/>
      <c r="T404" s="186"/>
      <c r="AT404" s="181" t="s">
        <v>185</v>
      </c>
      <c r="AU404" s="181" t="s">
        <v>81</v>
      </c>
      <c r="AV404" s="15" t="s">
        <v>79</v>
      </c>
      <c r="AW404" s="15" t="s">
        <v>33</v>
      </c>
      <c r="AX404" s="15" t="s">
        <v>72</v>
      </c>
      <c r="AY404" s="181" t="s">
        <v>173</v>
      </c>
    </row>
    <row r="405" spans="2:51" s="13" customFormat="1" ht="10.199999999999999">
      <c r="B405" s="164"/>
      <c r="D405" s="159" t="s">
        <v>185</v>
      </c>
      <c r="E405" s="165" t="s">
        <v>3</v>
      </c>
      <c r="F405" s="166" t="s">
        <v>495</v>
      </c>
      <c r="H405" s="167">
        <v>186.2</v>
      </c>
      <c r="I405" s="168"/>
      <c r="L405" s="164"/>
      <c r="M405" s="169"/>
      <c r="N405" s="170"/>
      <c r="O405" s="170"/>
      <c r="P405" s="170"/>
      <c r="Q405" s="170"/>
      <c r="R405" s="170"/>
      <c r="S405" s="170"/>
      <c r="T405" s="171"/>
      <c r="AT405" s="165" t="s">
        <v>185</v>
      </c>
      <c r="AU405" s="165" t="s">
        <v>81</v>
      </c>
      <c r="AV405" s="13" t="s">
        <v>81</v>
      </c>
      <c r="AW405" s="13" t="s">
        <v>33</v>
      </c>
      <c r="AX405" s="13" t="s">
        <v>72</v>
      </c>
      <c r="AY405" s="165" t="s">
        <v>173</v>
      </c>
    </row>
    <row r="406" spans="2:51" s="13" customFormat="1" ht="10.199999999999999">
      <c r="B406" s="164"/>
      <c r="D406" s="159" t="s">
        <v>185</v>
      </c>
      <c r="E406" s="165" t="s">
        <v>3</v>
      </c>
      <c r="F406" s="166" t="s">
        <v>496</v>
      </c>
      <c r="H406" s="167">
        <v>188.76</v>
      </c>
      <c r="I406" s="168"/>
      <c r="L406" s="164"/>
      <c r="M406" s="169"/>
      <c r="N406" s="170"/>
      <c r="O406" s="170"/>
      <c r="P406" s="170"/>
      <c r="Q406" s="170"/>
      <c r="R406" s="170"/>
      <c r="S406" s="170"/>
      <c r="T406" s="171"/>
      <c r="AT406" s="165" t="s">
        <v>185</v>
      </c>
      <c r="AU406" s="165" t="s">
        <v>81</v>
      </c>
      <c r="AV406" s="13" t="s">
        <v>81</v>
      </c>
      <c r="AW406" s="13" t="s">
        <v>33</v>
      </c>
      <c r="AX406" s="13" t="s">
        <v>72</v>
      </c>
      <c r="AY406" s="165" t="s">
        <v>173</v>
      </c>
    </row>
    <row r="407" spans="2:51" s="13" customFormat="1" ht="10.199999999999999">
      <c r="B407" s="164"/>
      <c r="D407" s="159" t="s">
        <v>185</v>
      </c>
      <c r="E407" s="165" t="s">
        <v>3</v>
      </c>
      <c r="F407" s="166" t="s">
        <v>497</v>
      </c>
      <c r="H407" s="167">
        <v>147.6</v>
      </c>
      <c r="I407" s="168"/>
      <c r="L407" s="164"/>
      <c r="M407" s="169"/>
      <c r="N407" s="170"/>
      <c r="O407" s="170"/>
      <c r="P407" s="170"/>
      <c r="Q407" s="170"/>
      <c r="R407" s="170"/>
      <c r="S407" s="170"/>
      <c r="T407" s="171"/>
      <c r="AT407" s="165" t="s">
        <v>185</v>
      </c>
      <c r="AU407" s="165" t="s">
        <v>81</v>
      </c>
      <c r="AV407" s="13" t="s">
        <v>81</v>
      </c>
      <c r="AW407" s="13" t="s">
        <v>33</v>
      </c>
      <c r="AX407" s="13" t="s">
        <v>72</v>
      </c>
      <c r="AY407" s="165" t="s">
        <v>173</v>
      </c>
    </row>
    <row r="408" spans="2:51" s="13" customFormat="1" ht="10.199999999999999">
      <c r="B408" s="164"/>
      <c r="D408" s="159" t="s">
        <v>185</v>
      </c>
      <c r="E408" s="165" t="s">
        <v>3</v>
      </c>
      <c r="F408" s="166" t="s">
        <v>498</v>
      </c>
      <c r="H408" s="167">
        <v>145</v>
      </c>
      <c r="I408" s="168"/>
      <c r="L408" s="164"/>
      <c r="M408" s="169"/>
      <c r="N408" s="170"/>
      <c r="O408" s="170"/>
      <c r="P408" s="170"/>
      <c r="Q408" s="170"/>
      <c r="R408" s="170"/>
      <c r="S408" s="170"/>
      <c r="T408" s="171"/>
      <c r="AT408" s="165" t="s">
        <v>185</v>
      </c>
      <c r="AU408" s="165" t="s">
        <v>81</v>
      </c>
      <c r="AV408" s="13" t="s">
        <v>81</v>
      </c>
      <c r="AW408" s="13" t="s">
        <v>33</v>
      </c>
      <c r="AX408" s="13" t="s">
        <v>72</v>
      </c>
      <c r="AY408" s="165" t="s">
        <v>173</v>
      </c>
    </row>
    <row r="409" spans="2:51" s="13" customFormat="1" ht="10.199999999999999">
      <c r="B409" s="164"/>
      <c r="D409" s="159" t="s">
        <v>185</v>
      </c>
      <c r="E409" s="165" t="s">
        <v>3</v>
      </c>
      <c r="F409" s="166" t="s">
        <v>499</v>
      </c>
      <c r="H409" s="167">
        <v>242</v>
      </c>
      <c r="I409" s="168"/>
      <c r="L409" s="164"/>
      <c r="M409" s="169"/>
      <c r="N409" s="170"/>
      <c r="O409" s="170"/>
      <c r="P409" s="170"/>
      <c r="Q409" s="170"/>
      <c r="R409" s="170"/>
      <c r="S409" s="170"/>
      <c r="T409" s="171"/>
      <c r="AT409" s="165" t="s">
        <v>185</v>
      </c>
      <c r="AU409" s="165" t="s">
        <v>81</v>
      </c>
      <c r="AV409" s="13" t="s">
        <v>81</v>
      </c>
      <c r="AW409" s="13" t="s">
        <v>33</v>
      </c>
      <c r="AX409" s="13" t="s">
        <v>72</v>
      </c>
      <c r="AY409" s="165" t="s">
        <v>173</v>
      </c>
    </row>
    <row r="410" spans="2:51" s="13" customFormat="1" ht="10.199999999999999">
      <c r="B410" s="164"/>
      <c r="D410" s="159" t="s">
        <v>185</v>
      </c>
      <c r="E410" s="165" t="s">
        <v>3</v>
      </c>
      <c r="F410" s="166" t="s">
        <v>500</v>
      </c>
      <c r="H410" s="167">
        <v>139.19999999999999</v>
      </c>
      <c r="I410" s="168"/>
      <c r="L410" s="164"/>
      <c r="M410" s="169"/>
      <c r="N410" s="170"/>
      <c r="O410" s="170"/>
      <c r="P410" s="170"/>
      <c r="Q410" s="170"/>
      <c r="R410" s="170"/>
      <c r="S410" s="170"/>
      <c r="T410" s="171"/>
      <c r="AT410" s="165" t="s">
        <v>185</v>
      </c>
      <c r="AU410" s="165" t="s">
        <v>81</v>
      </c>
      <c r="AV410" s="13" t="s">
        <v>81</v>
      </c>
      <c r="AW410" s="13" t="s">
        <v>33</v>
      </c>
      <c r="AX410" s="13" t="s">
        <v>72</v>
      </c>
      <c r="AY410" s="165" t="s">
        <v>173</v>
      </c>
    </row>
    <row r="411" spans="2:51" s="13" customFormat="1" ht="10.199999999999999">
      <c r="B411" s="164"/>
      <c r="D411" s="159" t="s">
        <v>185</v>
      </c>
      <c r="E411" s="165" t="s">
        <v>3</v>
      </c>
      <c r="F411" s="166" t="s">
        <v>501</v>
      </c>
      <c r="H411" s="167">
        <v>206.035</v>
      </c>
      <c r="I411" s="168"/>
      <c r="L411" s="164"/>
      <c r="M411" s="169"/>
      <c r="N411" s="170"/>
      <c r="O411" s="170"/>
      <c r="P411" s="170"/>
      <c r="Q411" s="170"/>
      <c r="R411" s="170"/>
      <c r="S411" s="170"/>
      <c r="T411" s="171"/>
      <c r="AT411" s="165" t="s">
        <v>185</v>
      </c>
      <c r="AU411" s="165" t="s">
        <v>81</v>
      </c>
      <c r="AV411" s="13" t="s">
        <v>81</v>
      </c>
      <c r="AW411" s="13" t="s">
        <v>33</v>
      </c>
      <c r="AX411" s="13" t="s">
        <v>72</v>
      </c>
      <c r="AY411" s="165" t="s">
        <v>173</v>
      </c>
    </row>
    <row r="412" spans="2:51" s="13" customFormat="1" ht="10.199999999999999">
      <c r="B412" s="164"/>
      <c r="D412" s="159" t="s">
        <v>185</v>
      </c>
      <c r="E412" s="165" t="s">
        <v>3</v>
      </c>
      <c r="F412" s="166" t="s">
        <v>502</v>
      </c>
      <c r="H412" s="167">
        <v>209.6</v>
      </c>
      <c r="I412" s="168"/>
      <c r="L412" s="164"/>
      <c r="M412" s="169"/>
      <c r="N412" s="170"/>
      <c r="O412" s="170"/>
      <c r="P412" s="170"/>
      <c r="Q412" s="170"/>
      <c r="R412" s="170"/>
      <c r="S412" s="170"/>
      <c r="T412" s="171"/>
      <c r="AT412" s="165" t="s">
        <v>185</v>
      </c>
      <c r="AU412" s="165" t="s">
        <v>81</v>
      </c>
      <c r="AV412" s="13" t="s">
        <v>81</v>
      </c>
      <c r="AW412" s="13" t="s">
        <v>33</v>
      </c>
      <c r="AX412" s="13" t="s">
        <v>72</v>
      </c>
      <c r="AY412" s="165" t="s">
        <v>173</v>
      </c>
    </row>
    <row r="413" spans="2:51" s="13" customFormat="1" ht="10.199999999999999">
      <c r="B413" s="164"/>
      <c r="D413" s="159" t="s">
        <v>185</v>
      </c>
      <c r="E413" s="165" t="s">
        <v>3</v>
      </c>
      <c r="F413" s="166" t="s">
        <v>503</v>
      </c>
      <c r="H413" s="167">
        <v>229.54</v>
      </c>
      <c r="I413" s="168"/>
      <c r="L413" s="164"/>
      <c r="M413" s="169"/>
      <c r="N413" s="170"/>
      <c r="O413" s="170"/>
      <c r="P413" s="170"/>
      <c r="Q413" s="170"/>
      <c r="R413" s="170"/>
      <c r="S413" s="170"/>
      <c r="T413" s="171"/>
      <c r="AT413" s="165" t="s">
        <v>185</v>
      </c>
      <c r="AU413" s="165" t="s">
        <v>81</v>
      </c>
      <c r="AV413" s="13" t="s">
        <v>81</v>
      </c>
      <c r="AW413" s="13" t="s">
        <v>33</v>
      </c>
      <c r="AX413" s="13" t="s">
        <v>72</v>
      </c>
      <c r="AY413" s="165" t="s">
        <v>173</v>
      </c>
    </row>
    <row r="414" spans="2:51" s="15" customFormat="1" ht="10.199999999999999">
      <c r="B414" s="180"/>
      <c r="D414" s="159" t="s">
        <v>185</v>
      </c>
      <c r="E414" s="181" t="s">
        <v>3</v>
      </c>
      <c r="F414" s="182" t="s">
        <v>329</v>
      </c>
      <c r="H414" s="181" t="s">
        <v>3</v>
      </c>
      <c r="I414" s="183"/>
      <c r="L414" s="180"/>
      <c r="M414" s="184"/>
      <c r="N414" s="185"/>
      <c r="O414" s="185"/>
      <c r="P414" s="185"/>
      <c r="Q414" s="185"/>
      <c r="R414" s="185"/>
      <c r="S414" s="185"/>
      <c r="T414" s="186"/>
      <c r="AT414" s="181" t="s">
        <v>185</v>
      </c>
      <c r="AU414" s="181" t="s">
        <v>81</v>
      </c>
      <c r="AV414" s="15" t="s">
        <v>79</v>
      </c>
      <c r="AW414" s="15" t="s">
        <v>33</v>
      </c>
      <c r="AX414" s="15" t="s">
        <v>72</v>
      </c>
      <c r="AY414" s="181" t="s">
        <v>173</v>
      </c>
    </row>
    <row r="415" spans="2:51" s="13" customFormat="1" ht="10.199999999999999">
      <c r="B415" s="164"/>
      <c r="D415" s="159" t="s">
        <v>185</v>
      </c>
      <c r="E415" s="165" t="s">
        <v>3</v>
      </c>
      <c r="F415" s="166" t="s">
        <v>504</v>
      </c>
      <c r="H415" s="167">
        <v>117.5</v>
      </c>
      <c r="I415" s="168"/>
      <c r="L415" s="164"/>
      <c r="M415" s="169"/>
      <c r="N415" s="170"/>
      <c r="O415" s="170"/>
      <c r="P415" s="170"/>
      <c r="Q415" s="170"/>
      <c r="R415" s="170"/>
      <c r="S415" s="170"/>
      <c r="T415" s="171"/>
      <c r="AT415" s="165" t="s">
        <v>185</v>
      </c>
      <c r="AU415" s="165" t="s">
        <v>81</v>
      </c>
      <c r="AV415" s="13" t="s">
        <v>81</v>
      </c>
      <c r="AW415" s="13" t="s">
        <v>33</v>
      </c>
      <c r="AX415" s="13" t="s">
        <v>72</v>
      </c>
      <c r="AY415" s="165" t="s">
        <v>173</v>
      </c>
    </row>
    <row r="416" spans="2:51" s="13" customFormat="1" ht="10.199999999999999">
      <c r="B416" s="164"/>
      <c r="D416" s="159" t="s">
        <v>185</v>
      </c>
      <c r="E416" s="165" t="s">
        <v>3</v>
      </c>
      <c r="F416" s="166" t="s">
        <v>505</v>
      </c>
      <c r="H416" s="167">
        <v>103.96</v>
      </c>
      <c r="I416" s="168"/>
      <c r="L416" s="164"/>
      <c r="M416" s="169"/>
      <c r="N416" s="170"/>
      <c r="O416" s="170"/>
      <c r="P416" s="170"/>
      <c r="Q416" s="170"/>
      <c r="R416" s="170"/>
      <c r="S416" s="170"/>
      <c r="T416" s="171"/>
      <c r="AT416" s="165" t="s">
        <v>185</v>
      </c>
      <c r="AU416" s="165" t="s">
        <v>81</v>
      </c>
      <c r="AV416" s="13" t="s">
        <v>81</v>
      </c>
      <c r="AW416" s="13" t="s">
        <v>33</v>
      </c>
      <c r="AX416" s="13" t="s">
        <v>72</v>
      </c>
      <c r="AY416" s="165" t="s">
        <v>173</v>
      </c>
    </row>
    <row r="417" spans="2:51" s="13" customFormat="1" ht="10.199999999999999">
      <c r="B417" s="164"/>
      <c r="D417" s="159" t="s">
        <v>185</v>
      </c>
      <c r="E417" s="165" t="s">
        <v>3</v>
      </c>
      <c r="F417" s="166" t="s">
        <v>506</v>
      </c>
      <c r="H417" s="167">
        <v>159</v>
      </c>
      <c r="I417" s="168"/>
      <c r="L417" s="164"/>
      <c r="M417" s="169"/>
      <c r="N417" s="170"/>
      <c r="O417" s="170"/>
      <c r="P417" s="170"/>
      <c r="Q417" s="170"/>
      <c r="R417" s="170"/>
      <c r="S417" s="170"/>
      <c r="T417" s="171"/>
      <c r="AT417" s="165" t="s">
        <v>185</v>
      </c>
      <c r="AU417" s="165" t="s">
        <v>81</v>
      </c>
      <c r="AV417" s="13" t="s">
        <v>81</v>
      </c>
      <c r="AW417" s="13" t="s">
        <v>33</v>
      </c>
      <c r="AX417" s="13" t="s">
        <v>72</v>
      </c>
      <c r="AY417" s="165" t="s">
        <v>173</v>
      </c>
    </row>
    <row r="418" spans="2:51" s="13" customFormat="1" ht="10.199999999999999">
      <c r="B418" s="164"/>
      <c r="D418" s="159" t="s">
        <v>185</v>
      </c>
      <c r="E418" s="165" t="s">
        <v>3</v>
      </c>
      <c r="F418" s="166" t="s">
        <v>507</v>
      </c>
      <c r="H418" s="167">
        <v>172.9</v>
      </c>
      <c r="I418" s="168"/>
      <c r="L418" s="164"/>
      <c r="M418" s="169"/>
      <c r="N418" s="170"/>
      <c r="O418" s="170"/>
      <c r="P418" s="170"/>
      <c r="Q418" s="170"/>
      <c r="R418" s="170"/>
      <c r="S418" s="170"/>
      <c r="T418" s="171"/>
      <c r="AT418" s="165" t="s">
        <v>185</v>
      </c>
      <c r="AU418" s="165" t="s">
        <v>81</v>
      </c>
      <c r="AV418" s="13" t="s">
        <v>81</v>
      </c>
      <c r="AW418" s="13" t="s">
        <v>33</v>
      </c>
      <c r="AX418" s="13" t="s">
        <v>72</v>
      </c>
      <c r="AY418" s="165" t="s">
        <v>173</v>
      </c>
    </row>
    <row r="419" spans="2:51" s="13" customFormat="1" ht="10.199999999999999">
      <c r="B419" s="164"/>
      <c r="D419" s="159" t="s">
        <v>185</v>
      </c>
      <c r="E419" s="165" t="s">
        <v>3</v>
      </c>
      <c r="F419" s="166" t="s">
        <v>508</v>
      </c>
      <c r="H419" s="167">
        <v>168</v>
      </c>
      <c r="I419" s="168"/>
      <c r="L419" s="164"/>
      <c r="M419" s="169"/>
      <c r="N419" s="170"/>
      <c r="O419" s="170"/>
      <c r="P419" s="170"/>
      <c r="Q419" s="170"/>
      <c r="R419" s="170"/>
      <c r="S419" s="170"/>
      <c r="T419" s="171"/>
      <c r="AT419" s="165" t="s">
        <v>185</v>
      </c>
      <c r="AU419" s="165" t="s">
        <v>81</v>
      </c>
      <c r="AV419" s="13" t="s">
        <v>81</v>
      </c>
      <c r="AW419" s="13" t="s">
        <v>33</v>
      </c>
      <c r="AX419" s="13" t="s">
        <v>72</v>
      </c>
      <c r="AY419" s="165" t="s">
        <v>173</v>
      </c>
    </row>
    <row r="420" spans="2:51" s="13" customFormat="1" ht="10.199999999999999">
      <c r="B420" s="164"/>
      <c r="D420" s="159" t="s">
        <v>185</v>
      </c>
      <c r="E420" s="165" t="s">
        <v>3</v>
      </c>
      <c r="F420" s="166" t="s">
        <v>509</v>
      </c>
      <c r="H420" s="167">
        <v>239.82</v>
      </c>
      <c r="I420" s="168"/>
      <c r="L420" s="164"/>
      <c r="M420" s="169"/>
      <c r="N420" s="170"/>
      <c r="O420" s="170"/>
      <c r="P420" s="170"/>
      <c r="Q420" s="170"/>
      <c r="R420" s="170"/>
      <c r="S420" s="170"/>
      <c r="T420" s="171"/>
      <c r="AT420" s="165" t="s">
        <v>185</v>
      </c>
      <c r="AU420" s="165" t="s">
        <v>81</v>
      </c>
      <c r="AV420" s="13" t="s">
        <v>81</v>
      </c>
      <c r="AW420" s="13" t="s">
        <v>33</v>
      </c>
      <c r="AX420" s="13" t="s">
        <v>72</v>
      </c>
      <c r="AY420" s="165" t="s">
        <v>173</v>
      </c>
    </row>
    <row r="421" spans="2:51" s="13" customFormat="1" ht="10.199999999999999">
      <c r="B421" s="164"/>
      <c r="D421" s="159" t="s">
        <v>185</v>
      </c>
      <c r="E421" s="165" t="s">
        <v>3</v>
      </c>
      <c r="F421" s="166" t="s">
        <v>510</v>
      </c>
      <c r="H421" s="167">
        <v>214.4</v>
      </c>
      <c r="I421" s="168"/>
      <c r="L421" s="164"/>
      <c r="M421" s="169"/>
      <c r="N421" s="170"/>
      <c r="O421" s="170"/>
      <c r="P421" s="170"/>
      <c r="Q421" s="170"/>
      <c r="R421" s="170"/>
      <c r="S421" s="170"/>
      <c r="T421" s="171"/>
      <c r="AT421" s="165" t="s">
        <v>185</v>
      </c>
      <c r="AU421" s="165" t="s">
        <v>81</v>
      </c>
      <c r="AV421" s="13" t="s">
        <v>81</v>
      </c>
      <c r="AW421" s="13" t="s">
        <v>33</v>
      </c>
      <c r="AX421" s="13" t="s">
        <v>72</v>
      </c>
      <c r="AY421" s="165" t="s">
        <v>173</v>
      </c>
    </row>
    <row r="422" spans="2:51" s="13" customFormat="1" ht="10.199999999999999">
      <c r="B422" s="164"/>
      <c r="D422" s="159" t="s">
        <v>185</v>
      </c>
      <c r="E422" s="165" t="s">
        <v>3</v>
      </c>
      <c r="F422" s="166" t="s">
        <v>511</v>
      </c>
      <c r="H422" s="167">
        <v>285.3</v>
      </c>
      <c r="I422" s="168"/>
      <c r="L422" s="164"/>
      <c r="M422" s="169"/>
      <c r="N422" s="170"/>
      <c r="O422" s="170"/>
      <c r="P422" s="170"/>
      <c r="Q422" s="170"/>
      <c r="R422" s="170"/>
      <c r="S422" s="170"/>
      <c r="T422" s="171"/>
      <c r="AT422" s="165" t="s">
        <v>185</v>
      </c>
      <c r="AU422" s="165" t="s">
        <v>81</v>
      </c>
      <c r="AV422" s="13" t="s">
        <v>81</v>
      </c>
      <c r="AW422" s="13" t="s">
        <v>33</v>
      </c>
      <c r="AX422" s="13" t="s">
        <v>72</v>
      </c>
      <c r="AY422" s="165" t="s">
        <v>173</v>
      </c>
    </row>
    <row r="423" spans="2:51" s="13" customFormat="1" ht="10.199999999999999">
      <c r="B423" s="164"/>
      <c r="D423" s="159" t="s">
        <v>185</v>
      </c>
      <c r="E423" s="165" t="s">
        <v>3</v>
      </c>
      <c r="F423" s="166" t="s">
        <v>512</v>
      </c>
      <c r="H423" s="167">
        <v>236.44</v>
      </c>
      <c r="I423" s="168"/>
      <c r="L423" s="164"/>
      <c r="M423" s="169"/>
      <c r="N423" s="170"/>
      <c r="O423" s="170"/>
      <c r="P423" s="170"/>
      <c r="Q423" s="170"/>
      <c r="R423" s="170"/>
      <c r="S423" s="170"/>
      <c r="T423" s="171"/>
      <c r="AT423" s="165" t="s">
        <v>185</v>
      </c>
      <c r="AU423" s="165" t="s">
        <v>81</v>
      </c>
      <c r="AV423" s="13" t="s">
        <v>81</v>
      </c>
      <c r="AW423" s="13" t="s">
        <v>33</v>
      </c>
      <c r="AX423" s="13" t="s">
        <v>72</v>
      </c>
      <c r="AY423" s="165" t="s">
        <v>173</v>
      </c>
    </row>
    <row r="424" spans="2:51" s="13" customFormat="1" ht="10.199999999999999">
      <c r="B424" s="164"/>
      <c r="D424" s="159" t="s">
        <v>185</v>
      </c>
      <c r="E424" s="165" t="s">
        <v>3</v>
      </c>
      <c r="F424" s="166" t="s">
        <v>513</v>
      </c>
      <c r="H424" s="167">
        <v>209.755</v>
      </c>
      <c r="I424" s="168"/>
      <c r="L424" s="164"/>
      <c r="M424" s="169"/>
      <c r="N424" s="170"/>
      <c r="O424" s="170"/>
      <c r="P424" s="170"/>
      <c r="Q424" s="170"/>
      <c r="R424" s="170"/>
      <c r="S424" s="170"/>
      <c r="T424" s="171"/>
      <c r="AT424" s="165" t="s">
        <v>185</v>
      </c>
      <c r="AU424" s="165" t="s">
        <v>81</v>
      </c>
      <c r="AV424" s="13" t="s">
        <v>81</v>
      </c>
      <c r="AW424" s="13" t="s">
        <v>33</v>
      </c>
      <c r="AX424" s="13" t="s">
        <v>72</v>
      </c>
      <c r="AY424" s="165" t="s">
        <v>173</v>
      </c>
    </row>
    <row r="425" spans="2:51" s="13" customFormat="1" ht="10.199999999999999">
      <c r="B425" s="164"/>
      <c r="D425" s="159" t="s">
        <v>185</v>
      </c>
      <c r="E425" s="165" t="s">
        <v>3</v>
      </c>
      <c r="F425" s="166" t="s">
        <v>514</v>
      </c>
      <c r="H425" s="167">
        <v>157.32</v>
      </c>
      <c r="I425" s="168"/>
      <c r="L425" s="164"/>
      <c r="M425" s="169"/>
      <c r="N425" s="170"/>
      <c r="O425" s="170"/>
      <c r="P425" s="170"/>
      <c r="Q425" s="170"/>
      <c r="R425" s="170"/>
      <c r="S425" s="170"/>
      <c r="T425" s="171"/>
      <c r="AT425" s="165" t="s">
        <v>185</v>
      </c>
      <c r="AU425" s="165" t="s">
        <v>81</v>
      </c>
      <c r="AV425" s="13" t="s">
        <v>81</v>
      </c>
      <c r="AW425" s="13" t="s">
        <v>33</v>
      </c>
      <c r="AX425" s="13" t="s">
        <v>72</v>
      </c>
      <c r="AY425" s="165" t="s">
        <v>173</v>
      </c>
    </row>
    <row r="426" spans="2:51" s="13" customFormat="1" ht="10.199999999999999">
      <c r="B426" s="164"/>
      <c r="D426" s="159" t="s">
        <v>185</v>
      </c>
      <c r="E426" s="165" t="s">
        <v>3</v>
      </c>
      <c r="F426" s="166" t="s">
        <v>515</v>
      </c>
      <c r="H426" s="167">
        <v>127.12</v>
      </c>
      <c r="I426" s="168"/>
      <c r="L426" s="164"/>
      <c r="M426" s="169"/>
      <c r="N426" s="170"/>
      <c r="O426" s="170"/>
      <c r="P426" s="170"/>
      <c r="Q426" s="170"/>
      <c r="R426" s="170"/>
      <c r="S426" s="170"/>
      <c r="T426" s="171"/>
      <c r="AT426" s="165" t="s">
        <v>185</v>
      </c>
      <c r="AU426" s="165" t="s">
        <v>81</v>
      </c>
      <c r="AV426" s="13" t="s">
        <v>81</v>
      </c>
      <c r="AW426" s="13" t="s">
        <v>33</v>
      </c>
      <c r="AX426" s="13" t="s">
        <v>72</v>
      </c>
      <c r="AY426" s="165" t="s">
        <v>173</v>
      </c>
    </row>
    <row r="427" spans="2:51" s="13" customFormat="1" ht="10.199999999999999">
      <c r="B427" s="164"/>
      <c r="D427" s="159" t="s">
        <v>185</v>
      </c>
      <c r="E427" s="165" t="s">
        <v>3</v>
      </c>
      <c r="F427" s="166" t="s">
        <v>516</v>
      </c>
      <c r="H427" s="167">
        <v>184</v>
      </c>
      <c r="I427" s="168"/>
      <c r="L427" s="164"/>
      <c r="M427" s="169"/>
      <c r="N427" s="170"/>
      <c r="O427" s="170"/>
      <c r="P427" s="170"/>
      <c r="Q427" s="170"/>
      <c r="R427" s="170"/>
      <c r="S427" s="170"/>
      <c r="T427" s="171"/>
      <c r="AT427" s="165" t="s">
        <v>185</v>
      </c>
      <c r="AU427" s="165" t="s">
        <v>81</v>
      </c>
      <c r="AV427" s="13" t="s">
        <v>81</v>
      </c>
      <c r="AW427" s="13" t="s">
        <v>33</v>
      </c>
      <c r="AX427" s="13" t="s">
        <v>72</v>
      </c>
      <c r="AY427" s="165" t="s">
        <v>173</v>
      </c>
    </row>
    <row r="428" spans="2:51" s="15" customFormat="1" ht="10.199999999999999">
      <c r="B428" s="180"/>
      <c r="D428" s="159" t="s">
        <v>185</v>
      </c>
      <c r="E428" s="181" t="s">
        <v>3</v>
      </c>
      <c r="F428" s="182" t="s">
        <v>343</v>
      </c>
      <c r="H428" s="181" t="s">
        <v>3</v>
      </c>
      <c r="I428" s="183"/>
      <c r="L428" s="180"/>
      <c r="M428" s="184"/>
      <c r="N428" s="185"/>
      <c r="O428" s="185"/>
      <c r="P428" s="185"/>
      <c r="Q428" s="185"/>
      <c r="R428" s="185"/>
      <c r="S428" s="185"/>
      <c r="T428" s="186"/>
      <c r="AT428" s="181" t="s">
        <v>185</v>
      </c>
      <c r="AU428" s="181" t="s">
        <v>81</v>
      </c>
      <c r="AV428" s="15" t="s">
        <v>79</v>
      </c>
      <c r="AW428" s="15" t="s">
        <v>33</v>
      </c>
      <c r="AX428" s="15" t="s">
        <v>72</v>
      </c>
      <c r="AY428" s="181" t="s">
        <v>173</v>
      </c>
    </row>
    <row r="429" spans="2:51" s="13" customFormat="1" ht="10.199999999999999">
      <c r="B429" s="164"/>
      <c r="D429" s="159" t="s">
        <v>185</v>
      </c>
      <c r="E429" s="165" t="s">
        <v>3</v>
      </c>
      <c r="F429" s="166" t="s">
        <v>517</v>
      </c>
      <c r="H429" s="167">
        <v>68.900000000000006</v>
      </c>
      <c r="I429" s="168"/>
      <c r="L429" s="164"/>
      <c r="M429" s="169"/>
      <c r="N429" s="170"/>
      <c r="O429" s="170"/>
      <c r="P429" s="170"/>
      <c r="Q429" s="170"/>
      <c r="R429" s="170"/>
      <c r="S429" s="170"/>
      <c r="T429" s="171"/>
      <c r="AT429" s="165" t="s">
        <v>185</v>
      </c>
      <c r="AU429" s="165" t="s">
        <v>81</v>
      </c>
      <c r="AV429" s="13" t="s">
        <v>81</v>
      </c>
      <c r="AW429" s="13" t="s">
        <v>33</v>
      </c>
      <c r="AX429" s="13" t="s">
        <v>72</v>
      </c>
      <c r="AY429" s="165" t="s">
        <v>173</v>
      </c>
    </row>
    <row r="430" spans="2:51" s="13" customFormat="1" ht="10.199999999999999">
      <c r="B430" s="164"/>
      <c r="D430" s="159" t="s">
        <v>185</v>
      </c>
      <c r="E430" s="165" t="s">
        <v>3</v>
      </c>
      <c r="F430" s="166" t="s">
        <v>518</v>
      </c>
      <c r="H430" s="167">
        <v>126.17</v>
      </c>
      <c r="I430" s="168"/>
      <c r="L430" s="164"/>
      <c r="M430" s="169"/>
      <c r="N430" s="170"/>
      <c r="O430" s="170"/>
      <c r="P430" s="170"/>
      <c r="Q430" s="170"/>
      <c r="R430" s="170"/>
      <c r="S430" s="170"/>
      <c r="T430" s="171"/>
      <c r="AT430" s="165" t="s">
        <v>185</v>
      </c>
      <c r="AU430" s="165" t="s">
        <v>81</v>
      </c>
      <c r="AV430" s="13" t="s">
        <v>81</v>
      </c>
      <c r="AW430" s="13" t="s">
        <v>33</v>
      </c>
      <c r="AX430" s="13" t="s">
        <v>72</v>
      </c>
      <c r="AY430" s="165" t="s">
        <v>173</v>
      </c>
    </row>
    <row r="431" spans="2:51" s="13" customFormat="1" ht="10.199999999999999">
      <c r="B431" s="164"/>
      <c r="D431" s="159" t="s">
        <v>185</v>
      </c>
      <c r="E431" s="165" t="s">
        <v>3</v>
      </c>
      <c r="F431" s="166" t="s">
        <v>519</v>
      </c>
      <c r="H431" s="167">
        <v>170.85</v>
      </c>
      <c r="I431" s="168"/>
      <c r="L431" s="164"/>
      <c r="M431" s="169"/>
      <c r="N431" s="170"/>
      <c r="O431" s="170"/>
      <c r="P431" s="170"/>
      <c r="Q431" s="170"/>
      <c r="R431" s="170"/>
      <c r="S431" s="170"/>
      <c r="T431" s="171"/>
      <c r="AT431" s="165" t="s">
        <v>185</v>
      </c>
      <c r="AU431" s="165" t="s">
        <v>81</v>
      </c>
      <c r="AV431" s="13" t="s">
        <v>81</v>
      </c>
      <c r="AW431" s="13" t="s">
        <v>33</v>
      </c>
      <c r="AX431" s="13" t="s">
        <v>72</v>
      </c>
      <c r="AY431" s="165" t="s">
        <v>173</v>
      </c>
    </row>
    <row r="432" spans="2:51" s="13" customFormat="1" ht="10.199999999999999">
      <c r="B432" s="164"/>
      <c r="D432" s="159" t="s">
        <v>185</v>
      </c>
      <c r="E432" s="165" t="s">
        <v>3</v>
      </c>
      <c r="F432" s="166" t="s">
        <v>520</v>
      </c>
      <c r="H432" s="167">
        <v>162.18</v>
      </c>
      <c r="I432" s="168"/>
      <c r="L432" s="164"/>
      <c r="M432" s="169"/>
      <c r="N432" s="170"/>
      <c r="O432" s="170"/>
      <c r="P432" s="170"/>
      <c r="Q432" s="170"/>
      <c r="R432" s="170"/>
      <c r="S432" s="170"/>
      <c r="T432" s="171"/>
      <c r="AT432" s="165" t="s">
        <v>185</v>
      </c>
      <c r="AU432" s="165" t="s">
        <v>81</v>
      </c>
      <c r="AV432" s="13" t="s">
        <v>81</v>
      </c>
      <c r="AW432" s="13" t="s">
        <v>33</v>
      </c>
      <c r="AX432" s="13" t="s">
        <v>72</v>
      </c>
      <c r="AY432" s="165" t="s">
        <v>173</v>
      </c>
    </row>
    <row r="433" spans="1:65" s="13" customFormat="1" ht="10.199999999999999">
      <c r="B433" s="164"/>
      <c r="D433" s="159" t="s">
        <v>185</v>
      </c>
      <c r="E433" s="165" t="s">
        <v>3</v>
      </c>
      <c r="F433" s="166" t="s">
        <v>521</v>
      </c>
      <c r="H433" s="167">
        <v>290.39999999999998</v>
      </c>
      <c r="I433" s="168"/>
      <c r="L433" s="164"/>
      <c r="M433" s="169"/>
      <c r="N433" s="170"/>
      <c r="O433" s="170"/>
      <c r="P433" s="170"/>
      <c r="Q433" s="170"/>
      <c r="R433" s="170"/>
      <c r="S433" s="170"/>
      <c r="T433" s="171"/>
      <c r="AT433" s="165" t="s">
        <v>185</v>
      </c>
      <c r="AU433" s="165" t="s">
        <v>81</v>
      </c>
      <c r="AV433" s="13" t="s">
        <v>81</v>
      </c>
      <c r="AW433" s="13" t="s">
        <v>33</v>
      </c>
      <c r="AX433" s="13" t="s">
        <v>72</v>
      </c>
      <c r="AY433" s="165" t="s">
        <v>173</v>
      </c>
    </row>
    <row r="434" spans="1:65" s="13" customFormat="1" ht="10.199999999999999">
      <c r="B434" s="164"/>
      <c r="D434" s="159" t="s">
        <v>185</v>
      </c>
      <c r="E434" s="165" t="s">
        <v>3</v>
      </c>
      <c r="F434" s="166" t="s">
        <v>522</v>
      </c>
      <c r="H434" s="167">
        <v>123.9</v>
      </c>
      <c r="I434" s="168"/>
      <c r="L434" s="164"/>
      <c r="M434" s="169"/>
      <c r="N434" s="170"/>
      <c r="O434" s="170"/>
      <c r="P434" s="170"/>
      <c r="Q434" s="170"/>
      <c r="R434" s="170"/>
      <c r="S434" s="170"/>
      <c r="T434" s="171"/>
      <c r="AT434" s="165" t="s">
        <v>185</v>
      </c>
      <c r="AU434" s="165" t="s">
        <v>81</v>
      </c>
      <c r="AV434" s="13" t="s">
        <v>81</v>
      </c>
      <c r="AW434" s="13" t="s">
        <v>33</v>
      </c>
      <c r="AX434" s="13" t="s">
        <v>72</v>
      </c>
      <c r="AY434" s="165" t="s">
        <v>173</v>
      </c>
    </row>
    <row r="435" spans="1:65" s="13" customFormat="1" ht="10.199999999999999">
      <c r="B435" s="164"/>
      <c r="D435" s="159" t="s">
        <v>185</v>
      </c>
      <c r="E435" s="165" t="s">
        <v>3</v>
      </c>
      <c r="F435" s="166" t="s">
        <v>523</v>
      </c>
      <c r="H435" s="167">
        <v>118.42</v>
      </c>
      <c r="I435" s="168"/>
      <c r="L435" s="164"/>
      <c r="M435" s="169"/>
      <c r="N435" s="170"/>
      <c r="O435" s="170"/>
      <c r="P435" s="170"/>
      <c r="Q435" s="170"/>
      <c r="R435" s="170"/>
      <c r="S435" s="170"/>
      <c r="T435" s="171"/>
      <c r="AT435" s="165" t="s">
        <v>185</v>
      </c>
      <c r="AU435" s="165" t="s">
        <v>81</v>
      </c>
      <c r="AV435" s="13" t="s">
        <v>81</v>
      </c>
      <c r="AW435" s="13" t="s">
        <v>33</v>
      </c>
      <c r="AX435" s="13" t="s">
        <v>72</v>
      </c>
      <c r="AY435" s="165" t="s">
        <v>173</v>
      </c>
    </row>
    <row r="436" spans="1:65" s="13" customFormat="1" ht="10.199999999999999">
      <c r="B436" s="164"/>
      <c r="D436" s="159" t="s">
        <v>185</v>
      </c>
      <c r="E436" s="165" t="s">
        <v>3</v>
      </c>
      <c r="F436" s="166" t="s">
        <v>524</v>
      </c>
      <c r="H436" s="167">
        <v>191</v>
      </c>
      <c r="I436" s="168"/>
      <c r="L436" s="164"/>
      <c r="M436" s="169"/>
      <c r="N436" s="170"/>
      <c r="O436" s="170"/>
      <c r="P436" s="170"/>
      <c r="Q436" s="170"/>
      <c r="R436" s="170"/>
      <c r="S436" s="170"/>
      <c r="T436" s="171"/>
      <c r="AT436" s="165" t="s">
        <v>185</v>
      </c>
      <c r="AU436" s="165" t="s">
        <v>81</v>
      </c>
      <c r="AV436" s="13" t="s">
        <v>81</v>
      </c>
      <c r="AW436" s="13" t="s">
        <v>33</v>
      </c>
      <c r="AX436" s="13" t="s">
        <v>72</v>
      </c>
      <c r="AY436" s="165" t="s">
        <v>173</v>
      </c>
    </row>
    <row r="437" spans="1:65" s="13" customFormat="1" ht="10.199999999999999">
      <c r="B437" s="164"/>
      <c r="D437" s="159" t="s">
        <v>185</v>
      </c>
      <c r="E437" s="165" t="s">
        <v>3</v>
      </c>
      <c r="F437" s="166" t="s">
        <v>525</v>
      </c>
      <c r="H437" s="167">
        <v>128.86000000000001</v>
      </c>
      <c r="I437" s="168"/>
      <c r="L437" s="164"/>
      <c r="M437" s="169"/>
      <c r="N437" s="170"/>
      <c r="O437" s="170"/>
      <c r="P437" s="170"/>
      <c r="Q437" s="170"/>
      <c r="R437" s="170"/>
      <c r="S437" s="170"/>
      <c r="T437" s="171"/>
      <c r="AT437" s="165" t="s">
        <v>185</v>
      </c>
      <c r="AU437" s="165" t="s">
        <v>81</v>
      </c>
      <c r="AV437" s="13" t="s">
        <v>81</v>
      </c>
      <c r="AW437" s="13" t="s">
        <v>33</v>
      </c>
      <c r="AX437" s="13" t="s">
        <v>72</v>
      </c>
      <c r="AY437" s="165" t="s">
        <v>173</v>
      </c>
    </row>
    <row r="438" spans="1:65" s="14" customFormat="1" ht="10.199999999999999">
      <c r="B438" s="172"/>
      <c r="D438" s="159" t="s">
        <v>185</v>
      </c>
      <c r="E438" s="173" t="s">
        <v>3</v>
      </c>
      <c r="F438" s="174" t="s">
        <v>188</v>
      </c>
      <c r="H438" s="175">
        <v>12217.584999999999</v>
      </c>
      <c r="I438" s="176"/>
      <c r="L438" s="172"/>
      <c r="M438" s="177"/>
      <c r="N438" s="178"/>
      <c r="O438" s="178"/>
      <c r="P438" s="178"/>
      <c r="Q438" s="178"/>
      <c r="R438" s="178"/>
      <c r="S438" s="178"/>
      <c r="T438" s="179"/>
      <c r="AT438" s="173" t="s">
        <v>185</v>
      </c>
      <c r="AU438" s="173" t="s">
        <v>81</v>
      </c>
      <c r="AV438" s="14" t="s">
        <v>110</v>
      </c>
      <c r="AW438" s="14" t="s">
        <v>33</v>
      </c>
      <c r="AX438" s="14" t="s">
        <v>79</v>
      </c>
      <c r="AY438" s="173" t="s">
        <v>173</v>
      </c>
    </row>
    <row r="439" spans="1:65" s="2" customFormat="1" ht="22.8">
      <c r="A439" s="35"/>
      <c r="B439" s="145"/>
      <c r="C439" s="146" t="s">
        <v>526</v>
      </c>
      <c r="D439" s="146" t="s">
        <v>175</v>
      </c>
      <c r="E439" s="147" t="s">
        <v>527</v>
      </c>
      <c r="F439" s="148" t="s">
        <v>528</v>
      </c>
      <c r="G439" s="149" t="s">
        <v>178</v>
      </c>
      <c r="H439" s="150">
        <v>3065.86</v>
      </c>
      <c r="I439" s="151"/>
      <c r="J439" s="152">
        <f>ROUND(I439*H439,2)</f>
        <v>0</v>
      </c>
      <c r="K439" s="148" t="s">
        <v>179</v>
      </c>
      <c r="L439" s="36"/>
      <c r="M439" s="153" t="s">
        <v>3</v>
      </c>
      <c r="N439" s="154" t="s">
        <v>43</v>
      </c>
      <c r="O439" s="56"/>
      <c r="P439" s="155">
        <f>O439*H439</f>
        <v>0</v>
      </c>
      <c r="Q439" s="155">
        <v>6.2E-4</v>
      </c>
      <c r="R439" s="155">
        <f>Q439*H439</f>
        <v>1.9008332000000001</v>
      </c>
      <c r="S439" s="155">
        <v>0</v>
      </c>
      <c r="T439" s="156">
        <f>S439*H439</f>
        <v>0</v>
      </c>
      <c r="U439" s="35"/>
      <c r="V439" s="35"/>
      <c r="W439" s="35"/>
      <c r="X439" s="35"/>
      <c r="Y439" s="35"/>
      <c r="Z439" s="35"/>
      <c r="AA439" s="35"/>
      <c r="AB439" s="35"/>
      <c r="AC439" s="35"/>
      <c r="AD439" s="35"/>
      <c r="AE439" s="35"/>
      <c r="AR439" s="157" t="s">
        <v>110</v>
      </c>
      <c r="AT439" s="157" t="s">
        <v>175</v>
      </c>
      <c r="AU439" s="157" t="s">
        <v>81</v>
      </c>
      <c r="AY439" s="20" t="s">
        <v>173</v>
      </c>
      <c r="BE439" s="158">
        <f>IF(N439="základní",J439,0)</f>
        <v>0</v>
      </c>
      <c r="BF439" s="158">
        <f>IF(N439="snížená",J439,0)</f>
        <v>0</v>
      </c>
      <c r="BG439" s="158">
        <f>IF(N439="zákl. přenesená",J439,0)</f>
        <v>0</v>
      </c>
      <c r="BH439" s="158">
        <f>IF(N439="sníž. přenesená",J439,0)</f>
        <v>0</v>
      </c>
      <c r="BI439" s="158">
        <f>IF(N439="nulová",J439,0)</f>
        <v>0</v>
      </c>
      <c r="BJ439" s="20" t="s">
        <v>79</v>
      </c>
      <c r="BK439" s="158">
        <f>ROUND(I439*H439,2)</f>
        <v>0</v>
      </c>
      <c r="BL439" s="20" t="s">
        <v>110</v>
      </c>
      <c r="BM439" s="157" t="s">
        <v>529</v>
      </c>
    </row>
    <row r="440" spans="1:65" s="2" customFormat="1" ht="38.4">
      <c r="A440" s="35"/>
      <c r="B440" s="36"/>
      <c r="C440" s="35"/>
      <c r="D440" s="159" t="s">
        <v>181</v>
      </c>
      <c r="E440" s="35"/>
      <c r="F440" s="160" t="s">
        <v>455</v>
      </c>
      <c r="G440" s="35"/>
      <c r="H440" s="35"/>
      <c r="I440" s="161"/>
      <c r="J440" s="35"/>
      <c r="K440" s="35"/>
      <c r="L440" s="36"/>
      <c r="M440" s="162"/>
      <c r="N440" s="163"/>
      <c r="O440" s="56"/>
      <c r="P440" s="56"/>
      <c r="Q440" s="56"/>
      <c r="R440" s="56"/>
      <c r="S440" s="56"/>
      <c r="T440" s="57"/>
      <c r="U440" s="35"/>
      <c r="V440" s="35"/>
      <c r="W440" s="35"/>
      <c r="X440" s="35"/>
      <c r="Y440" s="35"/>
      <c r="Z440" s="35"/>
      <c r="AA440" s="35"/>
      <c r="AB440" s="35"/>
      <c r="AC440" s="35"/>
      <c r="AD440" s="35"/>
      <c r="AE440" s="35"/>
      <c r="AT440" s="20" t="s">
        <v>181</v>
      </c>
      <c r="AU440" s="20" t="s">
        <v>81</v>
      </c>
    </row>
    <row r="441" spans="1:65" s="2" customFormat="1" ht="19.2">
      <c r="A441" s="35"/>
      <c r="B441" s="36"/>
      <c r="C441" s="35"/>
      <c r="D441" s="159" t="s">
        <v>183</v>
      </c>
      <c r="E441" s="35"/>
      <c r="F441" s="160" t="s">
        <v>233</v>
      </c>
      <c r="G441" s="35"/>
      <c r="H441" s="35"/>
      <c r="I441" s="161"/>
      <c r="J441" s="35"/>
      <c r="K441" s="35"/>
      <c r="L441" s="36"/>
      <c r="M441" s="162"/>
      <c r="N441" s="163"/>
      <c r="O441" s="56"/>
      <c r="P441" s="56"/>
      <c r="Q441" s="56"/>
      <c r="R441" s="56"/>
      <c r="S441" s="56"/>
      <c r="T441" s="57"/>
      <c r="U441" s="35"/>
      <c r="V441" s="35"/>
      <c r="W441" s="35"/>
      <c r="X441" s="35"/>
      <c r="Y441" s="35"/>
      <c r="Z441" s="35"/>
      <c r="AA441" s="35"/>
      <c r="AB441" s="35"/>
      <c r="AC441" s="35"/>
      <c r="AD441" s="35"/>
      <c r="AE441" s="35"/>
      <c r="AT441" s="20" t="s">
        <v>183</v>
      </c>
      <c r="AU441" s="20" t="s">
        <v>81</v>
      </c>
    </row>
    <row r="442" spans="1:65" s="15" customFormat="1" ht="10.199999999999999">
      <c r="B442" s="180"/>
      <c r="D442" s="159" t="s">
        <v>185</v>
      </c>
      <c r="E442" s="181" t="s">
        <v>3</v>
      </c>
      <c r="F442" s="182" t="s">
        <v>265</v>
      </c>
      <c r="H442" s="181" t="s">
        <v>3</v>
      </c>
      <c r="I442" s="183"/>
      <c r="L442" s="180"/>
      <c r="M442" s="184"/>
      <c r="N442" s="185"/>
      <c r="O442" s="185"/>
      <c r="P442" s="185"/>
      <c r="Q442" s="185"/>
      <c r="R442" s="185"/>
      <c r="S442" s="185"/>
      <c r="T442" s="186"/>
      <c r="AT442" s="181" t="s">
        <v>185</v>
      </c>
      <c r="AU442" s="181" t="s">
        <v>81</v>
      </c>
      <c r="AV442" s="15" t="s">
        <v>79</v>
      </c>
      <c r="AW442" s="15" t="s">
        <v>33</v>
      </c>
      <c r="AX442" s="15" t="s">
        <v>72</v>
      </c>
      <c r="AY442" s="181" t="s">
        <v>173</v>
      </c>
    </row>
    <row r="443" spans="1:65" s="13" customFormat="1" ht="10.199999999999999">
      <c r="B443" s="164"/>
      <c r="D443" s="159" t="s">
        <v>185</v>
      </c>
      <c r="E443" s="165" t="s">
        <v>3</v>
      </c>
      <c r="F443" s="166" t="s">
        <v>530</v>
      </c>
      <c r="H443" s="167">
        <v>242.7</v>
      </c>
      <c r="I443" s="168"/>
      <c r="L443" s="164"/>
      <c r="M443" s="169"/>
      <c r="N443" s="170"/>
      <c r="O443" s="170"/>
      <c r="P443" s="170"/>
      <c r="Q443" s="170"/>
      <c r="R443" s="170"/>
      <c r="S443" s="170"/>
      <c r="T443" s="171"/>
      <c r="AT443" s="165" t="s">
        <v>185</v>
      </c>
      <c r="AU443" s="165" t="s">
        <v>81</v>
      </c>
      <c r="AV443" s="13" t="s">
        <v>81</v>
      </c>
      <c r="AW443" s="13" t="s">
        <v>33</v>
      </c>
      <c r="AX443" s="13" t="s">
        <v>72</v>
      </c>
      <c r="AY443" s="165" t="s">
        <v>173</v>
      </c>
    </row>
    <row r="444" spans="1:65" s="13" customFormat="1" ht="10.199999999999999">
      <c r="B444" s="164"/>
      <c r="D444" s="159" t="s">
        <v>185</v>
      </c>
      <c r="E444" s="165" t="s">
        <v>3</v>
      </c>
      <c r="F444" s="166" t="s">
        <v>531</v>
      </c>
      <c r="H444" s="167">
        <v>270.01</v>
      </c>
      <c r="I444" s="168"/>
      <c r="L444" s="164"/>
      <c r="M444" s="169"/>
      <c r="N444" s="170"/>
      <c r="O444" s="170"/>
      <c r="P444" s="170"/>
      <c r="Q444" s="170"/>
      <c r="R444" s="170"/>
      <c r="S444" s="170"/>
      <c r="T444" s="171"/>
      <c r="AT444" s="165" t="s">
        <v>185</v>
      </c>
      <c r="AU444" s="165" t="s">
        <v>81</v>
      </c>
      <c r="AV444" s="13" t="s">
        <v>81</v>
      </c>
      <c r="AW444" s="13" t="s">
        <v>33</v>
      </c>
      <c r="AX444" s="13" t="s">
        <v>72</v>
      </c>
      <c r="AY444" s="165" t="s">
        <v>173</v>
      </c>
    </row>
    <row r="445" spans="1:65" s="13" customFormat="1" ht="10.199999999999999">
      <c r="B445" s="164"/>
      <c r="D445" s="159" t="s">
        <v>185</v>
      </c>
      <c r="E445" s="165" t="s">
        <v>3</v>
      </c>
      <c r="F445" s="166" t="s">
        <v>532</v>
      </c>
      <c r="H445" s="167">
        <v>472.5</v>
      </c>
      <c r="I445" s="168"/>
      <c r="L445" s="164"/>
      <c r="M445" s="169"/>
      <c r="N445" s="170"/>
      <c r="O445" s="170"/>
      <c r="P445" s="170"/>
      <c r="Q445" s="170"/>
      <c r="R445" s="170"/>
      <c r="S445" s="170"/>
      <c r="T445" s="171"/>
      <c r="AT445" s="165" t="s">
        <v>185</v>
      </c>
      <c r="AU445" s="165" t="s">
        <v>81</v>
      </c>
      <c r="AV445" s="13" t="s">
        <v>81</v>
      </c>
      <c r="AW445" s="13" t="s">
        <v>33</v>
      </c>
      <c r="AX445" s="13" t="s">
        <v>72</v>
      </c>
      <c r="AY445" s="165" t="s">
        <v>173</v>
      </c>
    </row>
    <row r="446" spans="1:65" s="13" customFormat="1" ht="10.199999999999999">
      <c r="B446" s="164"/>
      <c r="D446" s="159" t="s">
        <v>185</v>
      </c>
      <c r="E446" s="165" t="s">
        <v>3</v>
      </c>
      <c r="F446" s="166" t="s">
        <v>533</v>
      </c>
      <c r="H446" s="167">
        <v>433.4</v>
      </c>
      <c r="I446" s="168"/>
      <c r="L446" s="164"/>
      <c r="M446" s="169"/>
      <c r="N446" s="170"/>
      <c r="O446" s="170"/>
      <c r="P446" s="170"/>
      <c r="Q446" s="170"/>
      <c r="R446" s="170"/>
      <c r="S446" s="170"/>
      <c r="T446" s="171"/>
      <c r="AT446" s="165" t="s">
        <v>185</v>
      </c>
      <c r="AU446" s="165" t="s">
        <v>81</v>
      </c>
      <c r="AV446" s="13" t="s">
        <v>81</v>
      </c>
      <c r="AW446" s="13" t="s">
        <v>33</v>
      </c>
      <c r="AX446" s="13" t="s">
        <v>72</v>
      </c>
      <c r="AY446" s="165" t="s">
        <v>173</v>
      </c>
    </row>
    <row r="447" spans="1:65" s="13" customFormat="1" ht="10.199999999999999">
      <c r="B447" s="164"/>
      <c r="D447" s="159" t="s">
        <v>185</v>
      </c>
      <c r="E447" s="165" t="s">
        <v>3</v>
      </c>
      <c r="F447" s="166" t="s">
        <v>534</v>
      </c>
      <c r="H447" s="167">
        <v>345.1</v>
      </c>
      <c r="I447" s="168"/>
      <c r="L447" s="164"/>
      <c r="M447" s="169"/>
      <c r="N447" s="170"/>
      <c r="O447" s="170"/>
      <c r="P447" s="170"/>
      <c r="Q447" s="170"/>
      <c r="R447" s="170"/>
      <c r="S447" s="170"/>
      <c r="T447" s="171"/>
      <c r="AT447" s="165" t="s">
        <v>185</v>
      </c>
      <c r="AU447" s="165" t="s">
        <v>81</v>
      </c>
      <c r="AV447" s="13" t="s">
        <v>81</v>
      </c>
      <c r="AW447" s="13" t="s">
        <v>33</v>
      </c>
      <c r="AX447" s="13" t="s">
        <v>72</v>
      </c>
      <c r="AY447" s="165" t="s">
        <v>173</v>
      </c>
    </row>
    <row r="448" spans="1:65" s="13" customFormat="1" ht="10.199999999999999">
      <c r="B448" s="164"/>
      <c r="D448" s="159" t="s">
        <v>185</v>
      </c>
      <c r="E448" s="165" t="s">
        <v>3</v>
      </c>
      <c r="F448" s="166" t="s">
        <v>535</v>
      </c>
      <c r="H448" s="167">
        <v>467.5</v>
      </c>
      <c r="I448" s="168"/>
      <c r="L448" s="164"/>
      <c r="M448" s="169"/>
      <c r="N448" s="170"/>
      <c r="O448" s="170"/>
      <c r="P448" s="170"/>
      <c r="Q448" s="170"/>
      <c r="R448" s="170"/>
      <c r="S448" s="170"/>
      <c r="T448" s="171"/>
      <c r="AT448" s="165" t="s">
        <v>185</v>
      </c>
      <c r="AU448" s="165" t="s">
        <v>81</v>
      </c>
      <c r="AV448" s="13" t="s">
        <v>81</v>
      </c>
      <c r="AW448" s="13" t="s">
        <v>33</v>
      </c>
      <c r="AX448" s="13" t="s">
        <v>72</v>
      </c>
      <c r="AY448" s="165" t="s">
        <v>173</v>
      </c>
    </row>
    <row r="449" spans="1:65" s="13" customFormat="1" ht="10.199999999999999">
      <c r="B449" s="164"/>
      <c r="D449" s="159" t="s">
        <v>185</v>
      </c>
      <c r="E449" s="165" t="s">
        <v>3</v>
      </c>
      <c r="F449" s="166" t="s">
        <v>536</v>
      </c>
      <c r="H449" s="167">
        <v>242.73</v>
      </c>
      <c r="I449" s="168"/>
      <c r="L449" s="164"/>
      <c r="M449" s="169"/>
      <c r="N449" s="170"/>
      <c r="O449" s="170"/>
      <c r="P449" s="170"/>
      <c r="Q449" s="170"/>
      <c r="R449" s="170"/>
      <c r="S449" s="170"/>
      <c r="T449" s="171"/>
      <c r="AT449" s="165" t="s">
        <v>185</v>
      </c>
      <c r="AU449" s="165" t="s">
        <v>81</v>
      </c>
      <c r="AV449" s="13" t="s">
        <v>81</v>
      </c>
      <c r="AW449" s="13" t="s">
        <v>33</v>
      </c>
      <c r="AX449" s="13" t="s">
        <v>72</v>
      </c>
      <c r="AY449" s="165" t="s">
        <v>173</v>
      </c>
    </row>
    <row r="450" spans="1:65" s="15" customFormat="1" ht="10.199999999999999">
      <c r="B450" s="180"/>
      <c r="D450" s="159" t="s">
        <v>185</v>
      </c>
      <c r="E450" s="181" t="s">
        <v>3</v>
      </c>
      <c r="F450" s="182" t="s">
        <v>306</v>
      </c>
      <c r="H450" s="181" t="s">
        <v>3</v>
      </c>
      <c r="I450" s="183"/>
      <c r="L450" s="180"/>
      <c r="M450" s="184"/>
      <c r="N450" s="185"/>
      <c r="O450" s="185"/>
      <c r="P450" s="185"/>
      <c r="Q450" s="185"/>
      <c r="R450" s="185"/>
      <c r="S450" s="185"/>
      <c r="T450" s="186"/>
      <c r="AT450" s="181" t="s">
        <v>185</v>
      </c>
      <c r="AU450" s="181" t="s">
        <v>81</v>
      </c>
      <c r="AV450" s="15" t="s">
        <v>79</v>
      </c>
      <c r="AW450" s="15" t="s">
        <v>33</v>
      </c>
      <c r="AX450" s="15" t="s">
        <v>72</v>
      </c>
      <c r="AY450" s="181" t="s">
        <v>173</v>
      </c>
    </row>
    <row r="451" spans="1:65" s="13" customFormat="1" ht="10.199999999999999">
      <c r="B451" s="164"/>
      <c r="D451" s="159" t="s">
        <v>185</v>
      </c>
      <c r="E451" s="165" t="s">
        <v>3</v>
      </c>
      <c r="F451" s="166" t="s">
        <v>537</v>
      </c>
      <c r="H451" s="167">
        <v>350</v>
      </c>
      <c r="I451" s="168"/>
      <c r="L451" s="164"/>
      <c r="M451" s="169"/>
      <c r="N451" s="170"/>
      <c r="O451" s="170"/>
      <c r="P451" s="170"/>
      <c r="Q451" s="170"/>
      <c r="R451" s="170"/>
      <c r="S451" s="170"/>
      <c r="T451" s="171"/>
      <c r="AT451" s="165" t="s">
        <v>185</v>
      </c>
      <c r="AU451" s="165" t="s">
        <v>81</v>
      </c>
      <c r="AV451" s="13" t="s">
        <v>81</v>
      </c>
      <c r="AW451" s="13" t="s">
        <v>33</v>
      </c>
      <c r="AX451" s="13" t="s">
        <v>72</v>
      </c>
      <c r="AY451" s="165" t="s">
        <v>173</v>
      </c>
    </row>
    <row r="452" spans="1:65" s="13" customFormat="1" ht="10.199999999999999">
      <c r="B452" s="164"/>
      <c r="D452" s="159" t="s">
        <v>185</v>
      </c>
      <c r="E452" s="165" t="s">
        <v>3</v>
      </c>
      <c r="F452" s="166" t="s">
        <v>538</v>
      </c>
      <c r="H452" s="167">
        <v>241.92</v>
      </c>
      <c r="I452" s="168"/>
      <c r="L452" s="164"/>
      <c r="M452" s="169"/>
      <c r="N452" s="170"/>
      <c r="O452" s="170"/>
      <c r="P452" s="170"/>
      <c r="Q452" s="170"/>
      <c r="R452" s="170"/>
      <c r="S452" s="170"/>
      <c r="T452" s="171"/>
      <c r="AT452" s="165" t="s">
        <v>185</v>
      </c>
      <c r="AU452" s="165" t="s">
        <v>81</v>
      </c>
      <c r="AV452" s="13" t="s">
        <v>81</v>
      </c>
      <c r="AW452" s="13" t="s">
        <v>33</v>
      </c>
      <c r="AX452" s="13" t="s">
        <v>72</v>
      </c>
      <c r="AY452" s="165" t="s">
        <v>173</v>
      </c>
    </row>
    <row r="453" spans="1:65" s="14" customFormat="1" ht="10.199999999999999">
      <c r="B453" s="172"/>
      <c r="D453" s="159" t="s">
        <v>185</v>
      </c>
      <c r="E453" s="173" t="s">
        <v>3</v>
      </c>
      <c r="F453" s="174" t="s">
        <v>188</v>
      </c>
      <c r="H453" s="175">
        <v>3065.86</v>
      </c>
      <c r="I453" s="176"/>
      <c r="L453" s="172"/>
      <c r="M453" s="177"/>
      <c r="N453" s="178"/>
      <c r="O453" s="178"/>
      <c r="P453" s="178"/>
      <c r="Q453" s="178"/>
      <c r="R453" s="178"/>
      <c r="S453" s="178"/>
      <c r="T453" s="179"/>
      <c r="AT453" s="173" t="s">
        <v>185</v>
      </c>
      <c r="AU453" s="173" t="s">
        <v>81</v>
      </c>
      <c r="AV453" s="14" t="s">
        <v>110</v>
      </c>
      <c r="AW453" s="14" t="s">
        <v>33</v>
      </c>
      <c r="AX453" s="14" t="s">
        <v>79</v>
      </c>
      <c r="AY453" s="173" t="s">
        <v>173</v>
      </c>
    </row>
    <row r="454" spans="1:65" s="2" customFormat="1" ht="22.8">
      <c r="A454" s="35"/>
      <c r="B454" s="145"/>
      <c r="C454" s="146" t="s">
        <v>539</v>
      </c>
      <c r="D454" s="146" t="s">
        <v>175</v>
      </c>
      <c r="E454" s="147" t="s">
        <v>540</v>
      </c>
      <c r="F454" s="148" t="s">
        <v>541</v>
      </c>
      <c r="G454" s="149" t="s">
        <v>178</v>
      </c>
      <c r="H454" s="150">
        <v>12217.62</v>
      </c>
      <c r="I454" s="151"/>
      <c r="J454" s="152">
        <f>ROUND(I454*H454,2)</f>
        <v>0</v>
      </c>
      <c r="K454" s="148" t="s">
        <v>179</v>
      </c>
      <c r="L454" s="36"/>
      <c r="M454" s="153" t="s">
        <v>3</v>
      </c>
      <c r="N454" s="154" t="s">
        <v>43</v>
      </c>
      <c r="O454" s="56"/>
      <c r="P454" s="155">
        <f>O454*H454</f>
        <v>0</v>
      </c>
      <c r="Q454" s="155">
        <v>0</v>
      </c>
      <c r="R454" s="155">
        <f>Q454*H454</f>
        <v>0</v>
      </c>
      <c r="S454" s="155">
        <v>0</v>
      </c>
      <c r="T454" s="156">
        <f>S454*H454</f>
        <v>0</v>
      </c>
      <c r="U454" s="35"/>
      <c r="V454" s="35"/>
      <c r="W454" s="35"/>
      <c r="X454" s="35"/>
      <c r="Y454" s="35"/>
      <c r="Z454" s="35"/>
      <c r="AA454" s="35"/>
      <c r="AB454" s="35"/>
      <c r="AC454" s="35"/>
      <c r="AD454" s="35"/>
      <c r="AE454" s="35"/>
      <c r="AR454" s="157" t="s">
        <v>110</v>
      </c>
      <c r="AT454" s="157" t="s">
        <v>175</v>
      </c>
      <c r="AU454" s="157" t="s">
        <v>81</v>
      </c>
      <c r="AY454" s="20" t="s">
        <v>173</v>
      </c>
      <c r="BE454" s="158">
        <f>IF(N454="základní",J454,0)</f>
        <v>0</v>
      </c>
      <c r="BF454" s="158">
        <f>IF(N454="snížená",J454,0)</f>
        <v>0</v>
      </c>
      <c r="BG454" s="158">
        <f>IF(N454="zákl. přenesená",J454,0)</f>
        <v>0</v>
      </c>
      <c r="BH454" s="158">
        <f>IF(N454="sníž. přenesená",J454,0)</f>
        <v>0</v>
      </c>
      <c r="BI454" s="158">
        <f>IF(N454="nulová",J454,0)</f>
        <v>0</v>
      </c>
      <c r="BJ454" s="20" t="s">
        <v>79</v>
      </c>
      <c r="BK454" s="158">
        <f>ROUND(I454*H454,2)</f>
        <v>0</v>
      </c>
      <c r="BL454" s="20" t="s">
        <v>110</v>
      </c>
      <c r="BM454" s="157" t="s">
        <v>542</v>
      </c>
    </row>
    <row r="455" spans="1:65" s="2" customFormat="1" ht="19.2">
      <c r="A455" s="35"/>
      <c r="B455" s="36"/>
      <c r="C455" s="35"/>
      <c r="D455" s="159" t="s">
        <v>183</v>
      </c>
      <c r="E455" s="35"/>
      <c r="F455" s="160" t="s">
        <v>543</v>
      </c>
      <c r="G455" s="35"/>
      <c r="H455" s="35"/>
      <c r="I455" s="161"/>
      <c r="J455" s="35"/>
      <c r="K455" s="35"/>
      <c r="L455" s="36"/>
      <c r="M455" s="162"/>
      <c r="N455" s="163"/>
      <c r="O455" s="56"/>
      <c r="P455" s="56"/>
      <c r="Q455" s="56"/>
      <c r="R455" s="56"/>
      <c r="S455" s="56"/>
      <c r="T455" s="57"/>
      <c r="U455" s="35"/>
      <c r="V455" s="35"/>
      <c r="W455" s="35"/>
      <c r="X455" s="35"/>
      <c r="Y455" s="35"/>
      <c r="Z455" s="35"/>
      <c r="AA455" s="35"/>
      <c r="AB455" s="35"/>
      <c r="AC455" s="35"/>
      <c r="AD455" s="35"/>
      <c r="AE455" s="35"/>
      <c r="AT455" s="20" t="s">
        <v>183</v>
      </c>
      <c r="AU455" s="20" t="s">
        <v>81</v>
      </c>
    </row>
    <row r="456" spans="1:65" s="2" customFormat="1" ht="22.8">
      <c r="A456" s="35"/>
      <c r="B456" s="145"/>
      <c r="C456" s="146" t="s">
        <v>8</v>
      </c>
      <c r="D456" s="146" t="s">
        <v>175</v>
      </c>
      <c r="E456" s="147" t="s">
        <v>544</v>
      </c>
      <c r="F456" s="148" t="s">
        <v>545</v>
      </c>
      <c r="G456" s="149" t="s">
        <v>178</v>
      </c>
      <c r="H456" s="150">
        <v>3065.86</v>
      </c>
      <c r="I456" s="151"/>
      <c r="J456" s="152">
        <f>ROUND(I456*H456,2)</f>
        <v>0</v>
      </c>
      <c r="K456" s="148" t="s">
        <v>179</v>
      </c>
      <c r="L456" s="36"/>
      <c r="M456" s="153" t="s">
        <v>3</v>
      </c>
      <c r="N456" s="154" t="s">
        <v>43</v>
      </c>
      <c r="O456" s="56"/>
      <c r="P456" s="155">
        <f>O456*H456</f>
        <v>0</v>
      </c>
      <c r="Q456" s="155">
        <v>0</v>
      </c>
      <c r="R456" s="155">
        <f>Q456*H456</f>
        <v>0</v>
      </c>
      <c r="S456" s="155">
        <v>0</v>
      </c>
      <c r="T456" s="156">
        <f>S456*H456</f>
        <v>0</v>
      </c>
      <c r="U456" s="35"/>
      <c r="V456" s="35"/>
      <c r="W456" s="35"/>
      <c r="X456" s="35"/>
      <c r="Y456" s="35"/>
      <c r="Z456" s="35"/>
      <c r="AA456" s="35"/>
      <c r="AB456" s="35"/>
      <c r="AC456" s="35"/>
      <c r="AD456" s="35"/>
      <c r="AE456" s="35"/>
      <c r="AR456" s="157" t="s">
        <v>110</v>
      </c>
      <c r="AT456" s="157" t="s">
        <v>175</v>
      </c>
      <c r="AU456" s="157" t="s">
        <v>81</v>
      </c>
      <c r="AY456" s="20" t="s">
        <v>173</v>
      </c>
      <c r="BE456" s="158">
        <f>IF(N456="základní",J456,0)</f>
        <v>0</v>
      </c>
      <c r="BF456" s="158">
        <f>IF(N456="snížená",J456,0)</f>
        <v>0</v>
      </c>
      <c r="BG456" s="158">
        <f>IF(N456="zákl. přenesená",J456,0)</f>
        <v>0</v>
      </c>
      <c r="BH456" s="158">
        <f>IF(N456="sníž. přenesená",J456,0)</f>
        <v>0</v>
      </c>
      <c r="BI456" s="158">
        <f>IF(N456="nulová",J456,0)</f>
        <v>0</v>
      </c>
      <c r="BJ456" s="20" t="s">
        <v>79</v>
      </c>
      <c r="BK456" s="158">
        <f>ROUND(I456*H456,2)</f>
        <v>0</v>
      </c>
      <c r="BL456" s="20" t="s">
        <v>110</v>
      </c>
      <c r="BM456" s="157" t="s">
        <v>546</v>
      </c>
    </row>
    <row r="457" spans="1:65" s="2" customFormat="1" ht="19.2">
      <c r="A457" s="35"/>
      <c r="B457" s="36"/>
      <c r="C457" s="35"/>
      <c r="D457" s="159" t="s">
        <v>183</v>
      </c>
      <c r="E457" s="35"/>
      <c r="F457" s="160" t="s">
        <v>547</v>
      </c>
      <c r="G457" s="35"/>
      <c r="H457" s="35"/>
      <c r="I457" s="161"/>
      <c r="J457" s="35"/>
      <c r="K457" s="35"/>
      <c r="L457" s="36"/>
      <c r="M457" s="162"/>
      <c r="N457" s="163"/>
      <c r="O457" s="56"/>
      <c r="P457" s="56"/>
      <c r="Q457" s="56"/>
      <c r="R457" s="56"/>
      <c r="S457" s="56"/>
      <c r="T457" s="57"/>
      <c r="U457" s="35"/>
      <c r="V457" s="35"/>
      <c r="W457" s="35"/>
      <c r="X457" s="35"/>
      <c r="Y457" s="35"/>
      <c r="Z457" s="35"/>
      <c r="AA457" s="35"/>
      <c r="AB457" s="35"/>
      <c r="AC457" s="35"/>
      <c r="AD457" s="35"/>
      <c r="AE457" s="35"/>
      <c r="AT457" s="20" t="s">
        <v>183</v>
      </c>
      <c r="AU457" s="20" t="s">
        <v>81</v>
      </c>
    </row>
    <row r="458" spans="1:65" s="2" customFormat="1" ht="34.200000000000003">
      <c r="A458" s="35"/>
      <c r="B458" s="145"/>
      <c r="C458" s="146" t="s">
        <v>548</v>
      </c>
      <c r="D458" s="146" t="s">
        <v>175</v>
      </c>
      <c r="E458" s="147" t="s">
        <v>549</v>
      </c>
      <c r="F458" s="148" t="s">
        <v>550</v>
      </c>
      <c r="G458" s="149" t="s">
        <v>248</v>
      </c>
      <c r="H458" s="150">
        <v>1583.992</v>
      </c>
      <c r="I458" s="151"/>
      <c r="J458" s="152">
        <f>ROUND(I458*H458,2)</f>
        <v>0</v>
      </c>
      <c r="K458" s="148" t="s">
        <v>179</v>
      </c>
      <c r="L458" s="36"/>
      <c r="M458" s="153" t="s">
        <v>3</v>
      </c>
      <c r="N458" s="154" t="s">
        <v>43</v>
      </c>
      <c r="O458" s="56"/>
      <c r="P458" s="155">
        <f>O458*H458</f>
        <v>0</v>
      </c>
      <c r="Q458" s="155">
        <v>0</v>
      </c>
      <c r="R458" s="155">
        <f>Q458*H458</f>
        <v>0</v>
      </c>
      <c r="S458" s="155">
        <v>0</v>
      </c>
      <c r="T458" s="156">
        <f>S458*H458</f>
        <v>0</v>
      </c>
      <c r="U458" s="35"/>
      <c r="V458" s="35"/>
      <c r="W458" s="35"/>
      <c r="X458" s="35"/>
      <c r="Y458" s="35"/>
      <c r="Z458" s="35"/>
      <c r="AA458" s="35"/>
      <c r="AB458" s="35"/>
      <c r="AC458" s="35"/>
      <c r="AD458" s="35"/>
      <c r="AE458" s="35"/>
      <c r="AR458" s="157" t="s">
        <v>110</v>
      </c>
      <c r="AT458" s="157" t="s">
        <v>175</v>
      </c>
      <c r="AU458" s="157" t="s">
        <v>81</v>
      </c>
      <c r="AY458" s="20" t="s">
        <v>173</v>
      </c>
      <c r="BE458" s="158">
        <f>IF(N458="základní",J458,0)</f>
        <v>0</v>
      </c>
      <c r="BF458" s="158">
        <f>IF(N458="snížená",J458,0)</f>
        <v>0</v>
      </c>
      <c r="BG458" s="158">
        <f>IF(N458="zákl. přenesená",J458,0)</f>
        <v>0</v>
      </c>
      <c r="BH458" s="158">
        <f>IF(N458="sníž. přenesená",J458,0)</f>
        <v>0</v>
      </c>
      <c r="BI458" s="158">
        <f>IF(N458="nulová",J458,0)</f>
        <v>0</v>
      </c>
      <c r="BJ458" s="20" t="s">
        <v>79</v>
      </c>
      <c r="BK458" s="158">
        <f>ROUND(I458*H458,2)</f>
        <v>0</v>
      </c>
      <c r="BL458" s="20" t="s">
        <v>110</v>
      </c>
      <c r="BM458" s="157" t="s">
        <v>551</v>
      </c>
    </row>
    <row r="459" spans="1:65" s="2" customFormat="1" ht="105.6">
      <c r="A459" s="35"/>
      <c r="B459" s="36"/>
      <c r="C459" s="35"/>
      <c r="D459" s="159" t="s">
        <v>181</v>
      </c>
      <c r="E459" s="35"/>
      <c r="F459" s="160" t="s">
        <v>552</v>
      </c>
      <c r="G459" s="35"/>
      <c r="H459" s="35"/>
      <c r="I459" s="161"/>
      <c r="J459" s="35"/>
      <c r="K459" s="35"/>
      <c r="L459" s="36"/>
      <c r="M459" s="162"/>
      <c r="N459" s="163"/>
      <c r="O459" s="56"/>
      <c r="P459" s="56"/>
      <c r="Q459" s="56"/>
      <c r="R459" s="56"/>
      <c r="S459" s="56"/>
      <c r="T459" s="57"/>
      <c r="U459" s="35"/>
      <c r="V459" s="35"/>
      <c r="W459" s="35"/>
      <c r="X459" s="35"/>
      <c r="Y459" s="35"/>
      <c r="Z459" s="35"/>
      <c r="AA459" s="35"/>
      <c r="AB459" s="35"/>
      <c r="AC459" s="35"/>
      <c r="AD459" s="35"/>
      <c r="AE459" s="35"/>
      <c r="AT459" s="20" t="s">
        <v>181</v>
      </c>
      <c r="AU459" s="20" t="s">
        <v>81</v>
      </c>
    </row>
    <row r="460" spans="1:65" s="15" customFormat="1" ht="10.199999999999999">
      <c r="B460" s="180"/>
      <c r="D460" s="159" t="s">
        <v>185</v>
      </c>
      <c r="E460" s="181" t="s">
        <v>3</v>
      </c>
      <c r="F460" s="182" t="s">
        <v>265</v>
      </c>
      <c r="H460" s="181" t="s">
        <v>3</v>
      </c>
      <c r="I460" s="183"/>
      <c r="L460" s="180"/>
      <c r="M460" s="184"/>
      <c r="N460" s="185"/>
      <c r="O460" s="185"/>
      <c r="P460" s="185"/>
      <c r="Q460" s="185"/>
      <c r="R460" s="185"/>
      <c r="S460" s="185"/>
      <c r="T460" s="186"/>
      <c r="AT460" s="181" t="s">
        <v>185</v>
      </c>
      <c r="AU460" s="181" t="s">
        <v>81</v>
      </c>
      <c r="AV460" s="15" t="s">
        <v>79</v>
      </c>
      <c r="AW460" s="15" t="s">
        <v>33</v>
      </c>
      <c r="AX460" s="15" t="s">
        <v>72</v>
      </c>
      <c r="AY460" s="181" t="s">
        <v>173</v>
      </c>
    </row>
    <row r="461" spans="1:65" s="13" customFormat="1" ht="10.199999999999999">
      <c r="B461" s="164"/>
      <c r="D461" s="159" t="s">
        <v>185</v>
      </c>
      <c r="E461" s="165" t="s">
        <v>3</v>
      </c>
      <c r="F461" s="166" t="s">
        <v>281</v>
      </c>
      <c r="H461" s="167">
        <v>116.985</v>
      </c>
      <c r="I461" s="168"/>
      <c r="L461" s="164"/>
      <c r="M461" s="169"/>
      <c r="N461" s="170"/>
      <c r="O461" s="170"/>
      <c r="P461" s="170"/>
      <c r="Q461" s="170"/>
      <c r="R461" s="170"/>
      <c r="S461" s="170"/>
      <c r="T461" s="171"/>
      <c r="AT461" s="165" t="s">
        <v>185</v>
      </c>
      <c r="AU461" s="165" t="s">
        <v>81</v>
      </c>
      <c r="AV461" s="13" t="s">
        <v>81</v>
      </c>
      <c r="AW461" s="13" t="s">
        <v>33</v>
      </c>
      <c r="AX461" s="13" t="s">
        <v>72</v>
      </c>
      <c r="AY461" s="165" t="s">
        <v>173</v>
      </c>
    </row>
    <row r="462" spans="1:65" s="13" customFormat="1" ht="10.199999999999999">
      <c r="B462" s="164"/>
      <c r="D462" s="159" t="s">
        <v>185</v>
      </c>
      <c r="E462" s="165" t="s">
        <v>3</v>
      </c>
      <c r="F462" s="166" t="s">
        <v>282</v>
      </c>
      <c r="H462" s="167">
        <v>131.45599999999999</v>
      </c>
      <c r="I462" s="168"/>
      <c r="L462" s="164"/>
      <c r="M462" s="169"/>
      <c r="N462" s="170"/>
      <c r="O462" s="170"/>
      <c r="P462" s="170"/>
      <c r="Q462" s="170"/>
      <c r="R462" s="170"/>
      <c r="S462" s="170"/>
      <c r="T462" s="171"/>
      <c r="AT462" s="165" t="s">
        <v>185</v>
      </c>
      <c r="AU462" s="165" t="s">
        <v>81</v>
      </c>
      <c r="AV462" s="13" t="s">
        <v>81</v>
      </c>
      <c r="AW462" s="13" t="s">
        <v>33</v>
      </c>
      <c r="AX462" s="13" t="s">
        <v>72</v>
      </c>
      <c r="AY462" s="165" t="s">
        <v>173</v>
      </c>
    </row>
    <row r="463" spans="1:65" s="13" customFormat="1" ht="10.199999999999999">
      <c r="B463" s="164"/>
      <c r="D463" s="159" t="s">
        <v>185</v>
      </c>
      <c r="E463" s="165" t="s">
        <v>3</v>
      </c>
      <c r="F463" s="166" t="s">
        <v>283</v>
      </c>
      <c r="H463" s="167">
        <v>232.375</v>
      </c>
      <c r="I463" s="168"/>
      <c r="L463" s="164"/>
      <c r="M463" s="169"/>
      <c r="N463" s="170"/>
      <c r="O463" s="170"/>
      <c r="P463" s="170"/>
      <c r="Q463" s="170"/>
      <c r="R463" s="170"/>
      <c r="S463" s="170"/>
      <c r="T463" s="171"/>
      <c r="AT463" s="165" t="s">
        <v>185</v>
      </c>
      <c r="AU463" s="165" t="s">
        <v>81</v>
      </c>
      <c r="AV463" s="13" t="s">
        <v>81</v>
      </c>
      <c r="AW463" s="13" t="s">
        <v>33</v>
      </c>
      <c r="AX463" s="13" t="s">
        <v>72</v>
      </c>
      <c r="AY463" s="165" t="s">
        <v>173</v>
      </c>
    </row>
    <row r="464" spans="1:65" s="13" customFormat="1" ht="10.199999999999999">
      <c r="B464" s="164"/>
      <c r="D464" s="159" t="s">
        <v>185</v>
      </c>
      <c r="E464" s="165" t="s">
        <v>3</v>
      </c>
      <c r="F464" s="166" t="s">
        <v>284</v>
      </c>
      <c r="H464" s="167">
        <v>214.17</v>
      </c>
      <c r="I464" s="168"/>
      <c r="L464" s="164"/>
      <c r="M464" s="169"/>
      <c r="N464" s="170"/>
      <c r="O464" s="170"/>
      <c r="P464" s="170"/>
      <c r="Q464" s="170"/>
      <c r="R464" s="170"/>
      <c r="S464" s="170"/>
      <c r="T464" s="171"/>
      <c r="AT464" s="165" t="s">
        <v>185</v>
      </c>
      <c r="AU464" s="165" t="s">
        <v>81</v>
      </c>
      <c r="AV464" s="13" t="s">
        <v>81</v>
      </c>
      <c r="AW464" s="13" t="s">
        <v>33</v>
      </c>
      <c r="AX464" s="13" t="s">
        <v>72</v>
      </c>
      <c r="AY464" s="165" t="s">
        <v>173</v>
      </c>
    </row>
    <row r="465" spans="2:51" s="13" customFormat="1" ht="10.199999999999999">
      <c r="B465" s="164"/>
      <c r="D465" s="159" t="s">
        <v>185</v>
      </c>
      <c r="E465" s="165" t="s">
        <v>3</v>
      </c>
      <c r="F465" s="166" t="s">
        <v>285</v>
      </c>
      <c r="H465" s="167">
        <v>170.55500000000001</v>
      </c>
      <c r="I465" s="168"/>
      <c r="L465" s="164"/>
      <c r="M465" s="169"/>
      <c r="N465" s="170"/>
      <c r="O465" s="170"/>
      <c r="P465" s="170"/>
      <c r="Q465" s="170"/>
      <c r="R465" s="170"/>
      <c r="S465" s="170"/>
      <c r="T465" s="171"/>
      <c r="AT465" s="165" t="s">
        <v>185</v>
      </c>
      <c r="AU465" s="165" t="s">
        <v>81</v>
      </c>
      <c r="AV465" s="13" t="s">
        <v>81</v>
      </c>
      <c r="AW465" s="13" t="s">
        <v>33</v>
      </c>
      <c r="AX465" s="13" t="s">
        <v>72</v>
      </c>
      <c r="AY465" s="165" t="s">
        <v>173</v>
      </c>
    </row>
    <row r="466" spans="2:51" s="13" customFormat="1" ht="10.199999999999999">
      <c r="B466" s="164"/>
      <c r="D466" s="159" t="s">
        <v>185</v>
      </c>
      <c r="E466" s="165" t="s">
        <v>3</v>
      </c>
      <c r="F466" s="166" t="s">
        <v>286</v>
      </c>
      <c r="H466" s="167">
        <v>229.625</v>
      </c>
      <c r="I466" s="168"/>
      <c r="L466" s="164"/>
      <c r="M466" s="169"/>
      <c r="N466" s="170"/>
      <c r="O466" s="170"/>
      <c r="P466" s="170"/>
      <c r="Q466" s="170"/>
      <c r="R466" s="170"/>
      <c r="S466" s="170"/>
      <c r="T466" s="171"/>
      <c r="AT466" s="165" t="s">
        <v>185</v>
      </c>
      <c r="AU466" s="165" t="s">
        <v>81</v>
      </c>
      <c r="AV466" s="13" t="s">
        <v>81</v>
      </c>
      <c r="AW466" s="13" t="s">
        <v>33</v>
      </c>
      <c r="AX466" s="13" t="s">
        <v>72</v>
      </c>
      <c r="AY466" s="165" t="s">
        <v>173</v>
      </c>
    </row>
    <row r="467" spans="2:51" s="13" customFormat="1" ht="10.199999999999999">
      <c r="B467" s="164"/>
      <c r="D467" s="159" t="s">
        <v>185</v>
      </c>
      <c r="E467" s="165" t="s">
        <v>3</v>
      </c>
      <c r="F467" s="166" t="s">
        <v>287</v>
      </c>
      <c r="H467" s="167">
        <v>117.55200000000001</v>
      </c>
      <c r="I467" s="168"/>
      <c r="L467" s="164"/>
      <c r="M467" s="169"/>
      <c r="N467" s="170"/>
      <c r="O467" s="170"/>
      <c r="P467" s="170"/>
      <c r="Q467" s="170"/>
      <c r="R467" s="170"/>
      <c r="S467" s="170"/>
      <c r="T467" s="171"/>
      <c r="AT467" s="165" t="s">
        <v>185</v>
      </c>
      <c r="AU467" s="165" t="s">
        <v>81</v>
      </c>
      <c r="AV467" s="13" t="s">
        <v>81</v>
      </c>
      <c r="AW467" s="13" t="s">
        <v>33</v>
      </c>
      <c r="AX467" s="13" t="s">
        <v>72</v>
      </c>
      <c r="AY467" s="165" t="s">
        <v>173</v>
      </c>
    </row>
    <row r="468" spans="2:51" s="15" customFormat="1" ht="10.199999999999999">
      <c r="B468" s="180"/>
      <c r="D468" s="159" t="s">
        <v>185</v>
      </c>
      <c r="E468" s="181" t="s">
        <v>3</v>
      </c>
      <c r="F468" s="182" t="s">
        <v>306</v>
      </c>
      <c r="H468" s="181" t="s">
        <v>3</v>
      </c>
      <c r="I468" s="183"/>
      <c r="L468" s="180"/>
      <c r="M468" s="184"/>
      <c r="N468" s="185"/>
      <c r="O468" s="185"/>
      <c r="P468" s="185"/>
      <c r="Q468" s="185"/>
      <c r="R468" s="185"/>
      <c r="S468" s="185"/>
      <c r="T468" s="186"/>
      <c r="AT468" s="181" t="s">
        <v>185</v>
      </c>
      <c r="AU468" s="181" t="s">
        <v>81</v>
      </c>
      <c r="AV468" s="15" t="s">
        <v>79</v>
      </c>
      <c r="AW468" s="15" t="s">
        <v>33</v>
      </c>
      <c r="AX468" s="15" t="s">
        <v>72</v>
      </c>
      <c r="AY468" s="181" t="s">
        <v>173</v>
      </c>
    </row>
    <row r="469" spans="2:51" s="13" customFormat="1" ht="10.199999999999999">
      <c r="B469" s="164"/>
      <c r="D469" s="159" t="s">
        <v>185</v>
      </c>
      <c r="E469" s="165" t="s">
        <v>3</v>
      </c>
      <c r="F469" s="166" t="s">
        <v>307</v>
      </c>
      <c r="H469" s="167">
        <v>170.5</v>
      </c>
      <c r="I469" s="168"/>
      <c r="L469" s="164"/>
      <c r="M469" s="169"/>
      <c r="N469" s="170"/>
      <c r="O469" s="170"/>
      <c r="P469" s="170"/>
      <c r="Q469" s="170"/>
      <c r="R469" s="170"/>
      <c r="S469" s="170"/>
      <c r="T469" s="171"/>
      <c r="AT469" s="165" t="s">
        <v>185</v>
      </c>
      <c r="AU469" s="165" t="s">
        <v>81</v>
      </c>
      <c r="AV469" s="13" t="s">
        <v>81</v>
      </c>
      <c r="AW469" s="13" t="s">
        <v>33</v>
      </c>
      <c r="AX469" s="13" t="s">
        <v>72</v>
      </c>
      <c r="AY469" s="165" t="s">
        <v>173</v>
      </c>
    </row>
    <row r="470" spans="2:51" s="13" customFormat="1" ht="10.199999999999999">
      <c r="B470" s="164"/>
      <c r="D470" s="159" t="s">
        <v>185</v>
      </c>
      <c r="E470" s="165" t="s">
        <v>3</v>
      </c>
      <c r="F470" s="166" t="s">
        <v>308</v>
      </c>
      <c r="H470" s="167">
        <v>117.65600000000001</v>
      </c>
      <c r="I470" s="168"/>
      <c r="L470" s="164"/>
      <c r="M470" s="169"/>
      <c r="N470" s="170"/>
      <c r="O470" s="170"/>
      <c r="P470" s="170"/>
      <c r="Q470" s="170"/>
      <c r="R470" s="170"/>
      <c r="S470" s="170"/>
      <c r="T470" s="171"/>
      <c r="AT470" s="165" t="s">
        <v>185</v>
      </c>
      <c r="AU470" s="165" t="s">
        <v>81</v>
      </c>
      <c r="AV470" s="13" t="s">
        <v>81</v>
      </c>
      <c r="AW470" s="13" t="s">
        <v>33</v>
      </c>
      <c r="AX470" s="13" t="s">
        <v>72</v>
      </c>
      <c r="AY470" s="165" t="s">
        <v>173</v>
      </c>
    </row>
    <row r="471" spans="2:51" s="16" customFormat="1" ht="10.199999999999999">
      <c r="B471" s="187"/>
      <c r="D471" s="159" t="s">
        <v>185</v>
      </c>
      <c r="E471" s="188" t="s">
        <v>3</v>
      </c>
      <c r="F471" s="189" t="s">
        <v>353</v>
      </c>
      <c r="H471" s="190">
        <v>1500.874</v>
      </c>
      <c r="I471" s="191"/>
      <c r="L471" s="187"/>
      <c r="M471" s="192"/>
      <c r="N471" s="193"/>
      <c r="O471" s="193"/>
      <c r="P471" s="193"/>
      <c r="Q471" s="193"/>
      <c r="R471" s="193"/>
      <c r="S471" s="193"/>
      <c r="T471" s="194"/>
      <c r="AT471" s="188" t="s">
        <v>185</v>
      </c>
      <c r="AU471" s="188" t="s">
        <v>81</v>
      </c>
      <c r="AV471" s="16" t="s">
        <v>89</v>
      </c>
      <c r="AW471" s="16" t="s">
        <v>33</v>
      </c>
      <c r="AX471" s="16" t="s">
        <v>72</v>
      </c>
      <c r="AY471" s="188" t="s">
        <v>173</v>
      </c>
    </row>
    <row r="472" spans="2:51" s="13" customFormat="1" ht="10.199999999999999">
      <c r="B472" s="164"/>
      <c r="D472" s="159" t="s">
        <v>185</v>
      </c>
      <c r="E472" s="165" t="s">
        <v>3</v>
      </c>
      <c r="F472" s="166" t="s">
        <v>381</v>
      </c>
      <c r="H472" s="167">
        <v>9.3970000000000002</v>
      </c>
      <c r="I472" s="168"/>
      <c r="L472" s="164"/>
      <c r="M472" s="169"/>
      <c r="N472" s="170"/>
      <c r="O472" s="170"/>
      <c r="P472" s="170"/>
      <c r="Q472" s="170"/>
      <c r="R472" s="170"/>
      <c r="S472" s="170"/>
      <c r="T472" s="171"/>
      <c r="AT472" s="165" t="s">
        <v>185</v>
      </c>
      <c r="AU472" s="165" t="s">
        <v>81</v>
      </c>
      <c r="AV472" s="13" t="s">
        <v>81</v>
      </c>
      <c r="AW472" s="13" t="s">
        <v>33</v>
      </c>
      <c r="AX472" s="13" t="s">
        <v>72</v>
      </c>
      <c r="AY472" s="165" t="s">
        <v>173</v>
      </c>
    </row>
    <row r="473" spans="2:51" s="13" customFormat="1" ht="10.199999999999999">
      <c r="B473" s="164"/>
      <c r="D473" s="159" t="s">
        <v>185</v>
      </c>
      <c r="E473" s="165" t="s">
        <v>3</v>
      </c>
      <c r="F473" s="166" t="s">
        <v>382</v>
      </c>
      <c r="H473" s="167">
        <v>10.291</v>
      </c>
      <c r="I473" s="168"/>
      <c r="L473" s="164"/>
      <c r="M473" s="169"/>
      <c r="N473" s="170"/>
      <c r="O473" s="170"/>
      <c r="P473" s="170"/>
      <c r="Q473" s="170"/>
      <c r="R473" s="170"/>
      <c r="S473" s="170"/>
      <c r="T473" s="171"/>
      <c r="AT473" s="165" t="s">
        <v>185</v>
      </c>
      <c r="AU473" s="165" t="s">
        <v>81</v>
      </c>
      <c r="AV473" s="13" t="s">
        <v>81</v>
      </c>
      <c r="AW473" s="13" t="s">
        <v>33</v>
      </c>
      <c r="AX473" s="13" t="s">
        <v>72</v>
      </c>
      <c r="AY473" s="165" t="s">
        <v>173</v>
      </c>
    </row>
    <row r="474" spans="2:51" s="13" customFormat="1" ht="10.199999999999999">
      <c r="B474" s="164"/>
      <c r="D474" s="159" t="s">
        <v>185</v>
      </c>
      <c r="E474" s="165" t="s">
        <v>3</v>
      </c>
      <c r="F474" s="166" t="s">
        <v>383</v>
      </c>
      <c r="H474" s="167">
        <v>11.287000000000001</v>
      </c>
      <c r="I474" s="168"/>
      <c r="L474" s="164"/>
      <c r="M474" s="169"/>
      <c r="N474" s="170"/>
      <c r="O474" s="170"/>
      <c r="P474" s="170"/>
      <c r="Q474" s="170"/>
      <c r="R474" s="170"/>
      <c r="S474" s="170"/>
      <c r="T474" s="171"/>
      <c r="AT474" s="165" t="s">
        <v>185</v>
      </c>
      <c r="AU474" s="165" t="s">
        <v>81</v>
      </c>
      <c r="AV474" s="13" t="s">
        <v>81</v>
      </c>
      <c r="AW474" s="13" t="s">
        <v>33</v>
      </c>
      <c r="AX474" s="13" t="s">
        <v>72</v>
      </c>
      <c r="AY474" s="165" t="s">
        <v>173</v>
      </c>
    </row>
    <row r="475" spans="2:51" s="13" customFormat="1" ht="10.199999999999999">
      <c r="B475" s="164"/>
      <c r="D475" s="159" t="s">
        <v>185</v>
      </c>
      <c r="E475" s="165" t="s">
        <v>3</v>
      </c>
      <c r="F475" s="166" t="s">
        <v>384</v>
      </c>
      <c r="H475" s="167">
        <v>11.311999999999999</v>
      </c>
      <c r="I475" s="168"/>
      <c r="L475" s="164"/>
      <c r="M475" s="169"/>
      <c r="N475" s="170"/>
      <c r="O475" s="170"/>
      <c r="P475" s="170"/>
      <c r="Q475" s="170"/>
      <c r="R475" s="170"/>
      <c r="S475" s="170"/>
      <c r="T475" s="171"/>
      <c r="AT475" s="165" t="s">
        <v>185</v>
      </c>
      <c r="AU475" s="165" t="s">
        <v>81</v>
      </c>
      <c r="AV475" s="13" t="s">
        <v>81</v>
      </c>
      <c r="AW475" s="13" t="s">
        <v>33</v>
      </c>
      <c r="AX475" s="13" t="s">
        <v>72</v>
      </c>
      <c r="AY475" s="165" t="s">
        <v>173</v>
      </c>
    </row>
    <row r="476" spans="2:51" s="13" customFormat="1" ht="10.199999999999999">
      <c r="B476" s="164"/>
      <c r="D476" s="159" t="s">
        <v>185</v>
      </c>
      <c r="E476" s="165" t="s">
        <v>3</v>
      </c>
      <c r="F476" s="166" t="s">
        <v>385</v>
      </c>
      <c r="H476" s="167">
        <v>11.311999999999999</v>
      </c>
      <c r="I476" s="168"/>
      <c r="L476" s="164"/>
      <c r="M476" s="169"/>
      <c r="N476" s="170"/>
      <c r="O476" s="170"/>
      <c r="P476" s="170"/>
      <c r="Q476" s="170"/>
      <c r="R476" s="170"/>
      <c r="S476" s="170"/>
      <c r="T476" s="171"/>
      <c r="AT476" s="165" t="s">
        <v>185</v>
      </c>
      <c r="AU476" s="165" t="s">
        <v>81</v>
      </c>
      <c r="AV476" s="13" t="s">
        <v>81</v>
      </c>
      <c r="AW476" s="13" t="s">
        <v>33</v>
      </c>
      <c r="AX476" s="13" t="s">
        <v>72</v>
      </c>
      <c r="AY476" s="165" t="s">
        <v>173</v>
      </c>
    </row>
    <row r="477" spans="2:51" s="13" customFormat="1" ht="10.199999999999999">
      <c r="B477" s="164"/>
      <c r="D477" s="159" t="s">
        <v>185</v>
      </c>
      <c r="E477" s="165" t="s">
        <v>3</v>
      </c>
      <c r="F477" s="166" t="s">
        <v>386</v>
      </c>
      <c r="H477" s="167">
        <v>10.01</v>
      </c>
      <c r="I477" s="168"/>
      <c r="L477" s="164"/>
      <c r="M477" s="169"/>
      <c r="N477" s="170"/>
      <c r="O477" s="170"/>
      <c r="P477" s="170"/>
      <c r="Q477" s="170"/>
      <c r="R477" s="170"/>
      <c r="S477" s="170"/>
      <c r="T477" s="171"/>
      <c r="AT477" s="165" t="s">
        <v>185</v>
      </c>
      <c r="AU477" s="165" t="s">
        <v>81</v>
      </c>
      <c r="AV477" s="13" t="s">
        <v>81</v>
      </c>
      <c r="AW477" s="13" t="s">
        <v>33</v>
      </c>
      <c r="AX477" s="13" t="s">
        <v>72</v>
      </c>
      <c r="AY477" s="165" t="s">
        <v>173</v>
      </c>
    </row>
    <row r="478" spans="2:51" s="13" customFormat="1" ht="10.199999999999999">
      <c r="B478" s="164"/>
      <c r="D478" s="159" t="s">
        <v>185</v>
      </c>
      <c r="E478" s="165" t="s">
        <v>3</v>
      </c>
      <c r="F478" s="166" t="s">
        <v>405</v>
      </c>
      <c r="H478" s="167">
        <v>9.8819999999999997</v>
      </c>
      <c r="I478" s="168"/>
      <c r="L478" s="164"/>
      <c r="M478" s="169"/>
      <c r="N478" s="170"/>
      <c r="O478" s="170"/>
      <c r="P478" s="170"/>
      <c r="Q478" s="170"/>
      <c r="R478" s="170"/>
      <c r="S478" s="170"/>
      <c r="T478" s="171"/>
      <c r="AT478" s="165" t="s">
        <v>185</v>
      </c>
      <c r="AU478" s="165" t="s">
        <v>81</v>
      </c>
      <c r="AV478" s="13" t="s">
        <v>81</v>
      </c>
      <c r="AW478" s="13" t="s">
        <v>33</v>
      </c>
      <c r="AX478" s="13" t="s">
        <v>72</v>
      </c>
      <c r="AY478" s="165" t="s">
        <v>173</v>
      </c>
    </row>
    <row r="479" spans="2:51" s="13" customFormat="1" ht="10.199999999999999">
      <c r="B479" s="164"/>
      <c r="D479" s="159" t="s">
        <v>185</v>
      </c>
      <c r="E479" s="165" t="s">
        <v>3</v>
      </c>
      <c r="F479" s="166" t="s">
        <v>406</v>
      </c>
      <c r="H479" s="167">
        <v>9.6270000000000007</v>
      </c>
      <c r="I479" s="168"/>
      <c r="L479" s="164"/>
      <c r="M479" s="169"/>
      <c r="N479" s="170"/>
      <c r="O479" s="170"/>
      <c r="P479" s="170"/>
      <c r="Q479" s="170"/>
      <c r="R479" s="170"/>
      <c r="S479" s="170"/>
      <c r="T479" s="171"/>
      <c r="AT479" s="165" t="s">
        <v>185</v>
      </c>
      <c r="AU479" s="165" t="s">
        <v>81</v>
      </c>
      <c r="AV479" s="13" t="s">
        <v>81</v>
      </c>
      <c r="AW479" s="13" t="s">
        <v>33</v>
      </c>
      <c r="AX479" s="13" t="s">
        <v>72</v>
      </c>
      <c r="AY479" s="165" t="s">
        <v>173</v>
      </c>
    </row>
    <row r="480" spans="2:51" s="16" customFormat="1" ht="10.199999999999999">
      <c r="B480" s="187"/>
      <c r="D480" s="159" t="s">
        <v>185</v>
      </c>
      <c r="E480" s="188" t="s">
        <v>3</v>
      </c>
      <c r="F480" s="189" t="s">
        <v>353</v>
      </c>
      <c r="H480" s="190">
        <v>83.117999999999995</v>
      </c>
      <c r="I480" s="191"/>
      <c r="L480" s="187"/>
      <c r="M480" s="192"/>
      <c r="N480" s="193"/>
      <c r="O480" s="193"/>
      <c r="P480" s="193"/>
      <c r="Q480" s="193"/>
      <c r="R480" s="193"/>
      <c r="S480" s="193"/>
      <c r="T480" s="194"/>
      <c r="AT480" s="188" t="s">
        <v>185</v>
      </c>
      <c r="AU480" s="188" t="s">
        <v>81</v>
      </c>
      <c r="AV480" s="16" t="s">
        <v>89</v>
      </c>
      <c r="AW480" s="16" t="s">
        <v>33</v>
      </c>
      <c r="AX480" s="16" t="s">
        <v>72</v>
      </c>
      <c r="AY480" s="188" t="s">
        <v>173</v>
      </c>
    </row>
    <row r="481" spans="1:65" s="14" customFormat="1" ht="10.199999999999999">
      <c r="B481" s="172"/>
      <c r="D481" s="159" t="s">
        <v>185</v>
      </c>
      <c r="E481" s="173" t="s">
        <v>3</v>
      </c>
      <c r="F481" s="174" t="s">
        <v>188</v>
      </c>
      <c r="H481" s="175">
        <v>1583.992</v>
      </c>
      <c r="I481" s="176"/>
      <c r="L481" s="172"/>
      <c r="M481" s="177"/>
      <c r="N481" s="178"/>
      <c r="O481" s="178"/>
      <c r="P481" s="178"/>
      <c r="Q481" s="178"/>
      <c r="R481" s="178"/>
      <c r="S481" s="178"/>
      <c r="T481" s="179"/>
      <c r="AT481" s="173" t="s">
        <v>185</v>
      </c>
      <c r="AU481" s="173" t="s">
        <v>81</v>
      </c>
      <c r="AV481" s="14" t="s">
        <v>110</v>
      </c>
      <c r="AW481" s="14" t="s">
        <v>33</v>
      </c>
      <c r="AX481" s="14" t="s">
        <v>79</v>
      </c>
      <c r="AY481" s="173" t="s">
        <v>173</v>
      </c>
    </row>
    <row r="482" spans="1:65" s="2" customFormat="1" ht="34.200000000000003">
      <c r="A482" s="35"/>
      <c r="B482" s="145"/>
      <c r="C482" s="146" t="s">
        <v>553</v>
      </c>
      <c r="D482" s="146" t="s">
        <v>175</v>
      </c>
      <c r="E482" s="147" t="s">
        <v>554</v>
      </c>
      <c r="F482" s="148" t="s">
        <v>555</v>
      </c>
      <c r="G482" s="149" t="s">
        <v>248</v>
      </c>
      <c r="H482" s="150">
        <v>11268.88</v>
      </c>
      <c r="I482" s="151"/>
      <c r="J482" s="152">
        <f>ROUND(I482*H482,2)</f>
        <v>0</v>
      </c>
      <c r="K482" s="148" t="s">
        <v>179</v>
      </c>
      <c r="L482" s="36"/>
      <c r="M482" s="153" t="s">
        <v>3</v>
      </c>
      <c r="N482" s="154" t="s">
        <v>43</v>
      </c>
      <c r="O482" s="56"/>
      <c r="P482" s="155">
        <f>O482*H482</f>
        <v>0</v>
      </c>
      <c r="Q482" s="155">
        <v>0</v>
      </c>
      <c r="R482" s="155">
        <f>Q482*H482</f>
        <v>0</v>
      </c>
      <c r="S482" s="155">
        <v>0</v>
      </c>
      <c r="T482" s="156">
        <f>S482*H482</f>
        <v>0</v>
      </c>
      <c r="U482" s="35"/>
      <c r="V482" s="35"/>
      <c r="W482" s="35"/>
      <c r="X482" s="35"/>
      <c r="Y482" s="35"/>
      <c r="Z482" s="35"/>
      <c r="AA482" s="35"/>
      <c r="AB482" s="35"/>
      <c r="AC482" s="35"/>
      <c r="AD482" s="35"/>
      <c r="AE482" s="35"/>
      <c r="AR482" s="157" t="s">
        <v>110</v>
      </c>
      <c r="AT482" s="157" t="s">
        <v>175</v>
      </c>
      <c r="AU482" s="157" t="s">
        <v>81</v>
      </c>
      <c r="AY482" s="20" t="s">
        <v>173</v>
      </c>
      <c r="BE482" s="158">
        <f>IF(N482="základní",J482,0)</f>
        <v>0</v>
      </c>
      <c r="BF482" s="158">
        <f>IF(N482="snížená",J482,0)</f>
        <v>0</v>
      </c>
      <c r="BG482" s="158">
        <f>IF(N482="zákl. přenesená",J482,0)</f>
        <v>0</v>
      </c>
      <c r="BH482" s="158">
        <f>IF(N482="sníž. přenesená",J482,0)</f>
        <v>0</v>
      </c>
      <c r="BI482" s="158">
        <f>IF(N482="nulová",J482,0)</f>
        <v>0</v>
      </c>
      <c r="BJ482" s="20" t="s">
        <v>79</v>
      </c>
      <c r="BK482" s="158">
        <f>ROUND(I482*H482,2)</f>
        <v>0</v>
      </c>
      <c r="BL482" s="20" t="s">
        <v>110</v>
      </c>
      <c r="BM482" s="157" t="s">
        <v>556</v>
      </c>
    </row>
    <row r="483" spans="1:65" s="2" customFormat="1" ht="57.6">
      <c r="A483" s="35"/>
      <c r="B483" s="36"/>
      <c r="C483" s="35"/>
      <c r="D483" s="159" t="s">
        <v>181</v>
      </c>
      <c r="E483" s="35"/>
      <c r="F483" s="160" t="s">
        <v>557</v>
      </c>
      <c r="G483" s="35"/>
      <c r="H483" s="35"/>
      <c r="I483" s="161"/>
      <c r="J483" s="35"/>
      <c r="K483" s="35"/>
      <c r="L483" s="36"/>
      <c r="M483" s="162"/>
      <c r="N483" s="163"/>
      <c r="O483" s="56"/>
      <c r="P483" s="56"/>
      <c r="Q483" s="56"/>
      <c r="R483" s="56"/>
      <c r="S483" s="56"/>
      <c r="T483" s="57"/>
      <c r="U483" s="35"/>
      <c r="V483" s="35"/>
      <c r="W483" s="35"/>
      <c r="X483" s="35"/>
      <c r="Y483" s="35"/>
      <c r="Z483" s="35"/>
      <c r="AA483" s="35"/>
      <c r="AB483" s="35"/>
      <c r="AC483" s="35"/>
      <c r="AD483" s="35"/>
      <c r="AE483" s="35"/>
      <c r="AT483" s="20" t="s">
        <v>181</v>
      </c>
      <c r="AU483" s="20" t="s">
        <v>81</v>
      </c>
    </row>
    <row r="484" spans="1:65" s="13" customFormat="1" ht="10.199999999999999">
      <c r="B484" s="164"/>
      <c r="D484" s="159" t="s">
        <v>185</v>
      </c>
      <c r="E484" s="165" t="s">
        <v>3</v>
      </c>
      <c r="F484" s="166" t="s">
        <v>558</v>
      </c>
      <c r="H484" s="167">
        <v>6901.43</v>
      </c>
      <c r="I484" s="168"/>
      <c r="L484" s="164"/>
      <c r="M484" s="169"/>
      <c r="N484" s="170"/>
      <c r="O484" s="170"/>
      <c r="P484" s="170"/>
      <c r="Q484" s="170"/>
      <c r="R484" s="170"/>
      <c r="S484" s="170"/>
      <c r="T484" s="171"/>
      <c r="AT484" s="165" t="s">
        <v>185</v>
      </c>
      <c r="AU484" s="165" t="s">
        <v>81</v>
      </c>
      <c r="AV484" s="13" t="s">
        <v>81</v>
      </c>
      <c r="AW484" s="13" t="s">
        <v>33</v>
      </c>
      <c r="AX484" s="13" t="s">
        <v>72</v>
      </c>
      <c r="AY484" s="165" t="s">
        <v>173</v>
      </c>
    </row>
    <row r="485" spans="1:65" s="13" customFormat="1" ht="10.199999999999999">
      <c r="B485" s="164"/>
      <c r="D485" s="159" t="s">
        <v>185</v>
      </c>
      <c r="E485" s="165" t="s">
        <v>3</v>
      </c>
      <c r="F485" s="166" t="s">
        <v>559</v>
      </c>
      <c r="H485" s="167">
        <v>458.45</v>
      </c>
      <c r="I485" s="168"/>
      <c r="L485" s="164"/>
      <c r="M485" s="169"/>
      <c r="N485" s="170"/>
      <c r="O485" s="170"/>
      <c r="P485" s="170"/>
      <c r="Q485" s="170"/>
      <c r="R485" s="170"/>
      <c r="S485" s="170"/>
      <c r="T485" s="171"/>
      <c r="AT485" s="165" t="s">
        <v>185</v>
      </c>
      <c r="AU485" s="165" t="s">
        <v>81</v>
      </c>
      <c r="AV485" s="13" t="s">
        <v>81</v>
      </c>
      <c r="AW485" s="13" t="s">
        <v>33</v>
      </c>
      <c r="AX485" s="13" t="s">
        <v>72</v>
      </c>
      <c r="AY485" s="165" t="s">
        <v>173</v>
      </c>
    </row>
    <row r="486" spans="1:65" s="13" customFormat="1" ht="10.199999999999999">
      <c r="B486" s="164"/>
      <c r="D486" s="159" t="s">
        <v>185</v>
      </c>
      <c r="E486" s="165" t="s">
        <v>3</v>
      </c>
      <c r="F486" s="166" t="s">
        <v>560</v>
      </c>
      <c r="H486" s="167">
        <v>-3211.14</v>
      </c>
      <c r="I486" s="168"/>
      <c r="L486" s="164"/>
      <c r="M486" s="169"/>
      <c r="N486" s="170"/>
      <c r="O486" s="170"/>
      <c r="P486" s="170"/>
      <c r="Q486" s="170"/>
      <c r="R486" s="170"/>
      <c r="S486" s="170"/>
      <c r="T486" s="171"/>
      <c r="AT486" s="165" t="s">
        <v>185</v>
      </c>
      <c r="AU486" s="165" t="s">
        <v>81</v>
      </c>
      <c r="AV486" s="13" t="s">
        <v>81</v>
      </c>
      <c r="AW486" s="13" t="s">
        <v>33</v>
      </c>
      <c r="AX486" s="13" t="s">
        <v>72</v>
      </c>
      <c r="AY486" s="165" t="s">
        <v>173</v>
      </c>
    </row>
    <row r="487" spans="1:65" s="16" customFormat="1" ht="10.199999999999999">
      <c r="B487" s="187"/>
      <c r="D487" s="159" t="s">
        <v>185</v>
      </c>
      <c r="E487" s="188" t="s">
        <v>3</v>
      </c>
      <c r="F487" s="189" t="s">
        <v>353</v>
      </c>
      <c r="H487" s="190">
        <v>4148.74</v>
      </c>
      <c r="I487" s="191"/>
      <c r="L487" s="187"/>
      <c r="M487" s="192"/>
      <c r="N487" s="193"/>
      <c r="O487" s="193"/>
      <c r="P487" s="193"/>
      <c r="Q487" s="193"/>
      <c r="R487" s="193"/>
      <c r="S487" s="193"/>
      <c r="T487" s="194"/>
      <c r="AT487" s="188" t="s">
        <v>185</v>
      </c>
      <c r="AU487" s="188" t="s">
        <v>81</v>
      </c>
      <c r="AV487" s="16" t="s">
        <v>89</v>
      </c>
      <c r="AW487" s="16" t="s">
        <v>33</v>
      </c>
      <c r="AX487" s="16" t="s">
        <v>72</v>
      </c>
      <c r="AY487" s="188" t="s">
        <v>173</v>
      </c>
    </row>
    <row r="488" spans="1:65" s="13" customFormat="1" ht="10.199999999999999">
      <c r="B488" s="164"/>
      <c r="D488" s="159" t="s">
        <v>185</v>
      </c>
      <c r="E488" s="165" t="s">
        <v>3</v>
      </c>
      <c r="F488" s="166" t="s">
        <v>561</v>
      </c>
      <c r="H488" s="167">
        <v>4148.74</v>
      </c>
      <c r="I488" s="168"/>
      <c r="L488" s="164"/>
      <c r="M488" s="169"/>
      <c r="N488" s="170"/>
      <c r="O488" s="170"/>
      <c r="P488" s="170"/>
      <c r="Q488" s="170"/>
      <c r="R488" s="170"/>
      <c r="S488" s="170"/>
      <c r="T488" s="171"/>
      <c r="AT488" s="165" t="s">
        <v>185</v>
      </c>
      <c r="AU488" s="165" t="s">
        <v>81</v>
      </c>
      <c r="AV488" s="13" t="s">
        <v>81</v>
      </c>
      <c r="AW488" s="13" t="s">
        <v>33</v>
      </c>
      <c r="AX488" s="13" t="s">
        <v>72</v>
      </c>
      <c r="AY488" s="165" t="s">
        <v>173</v>
      </c>
    </row>
    <row r="489" spans="1:65" s="13" customFormat="1" ht="10.199999999999999">
      <c r="B489" s="164"/>
      <c r="D489" s="159" t="s">
        <v>185</v>
      </c>
      <c r="E489" s="165" t="s">
        <v>3</v>
      </c>
      <c r="F489" s="166" t="s">
        <v>562</v>
      </c>
      <c r="H489" s="167">
        <v>-300.685</v>
      </c>
      <c r="I489" s="168"/>
      <c r="L489" s="164"/>
      <c r="M489" s="169"/>
      <c r="N489" s="170"/>
      <c r="O489" s="170"/>
      <c r="P489" s="170"/>
      <c r="Q489" s="170"/>
      <c r="R489" s="170"/>
      <c r="S489" s="170"/>
      <c r="T489" s="171"/>
      <c r="AT489" s="165" t="s">
        <v>185</v>
      </c>
      <c r="AU489" s="165" t="s">
        <v>81</v>
      </c>
      <c r="AV489" s="13" t="s">
        <v>81</v>
      </c>
      <c r="AW489" s="13" t="s">
        <v>33</v>
      </c>
      <c r="AX489" s="13" t="s">
        <v>72</v>
      </c>
      <c r="AY489" s="165" t="s">
        <v>173</v>
      </c>
    </row>
    <row r="490" spans="1:65" s="13" customFormat="1" ht="10.199999999999999">
      <c r="B490" s="164"/>
      <c r="D490" s="159" t="s">
        <v>185</v>
      </c>
      <c r="E490" s="165" t="s">
        <v>3</v>
      </c>
      <c r="F490" s="166" t="s">
        <v>563</v>
      </c>
      <c r="H490" s="167">
        <v>-1218.0550000000001</v>
      </c>
      <c r="I490" s="168"/>
      <c r="L490" s="164"/>
      <c r="M490" s="169"/>
      <c r="N490" s="170"/>
      <c r="O490" s="170"/>
      <c r="P490" s="170"/>
      <c r="Q490" s="170"/>
      <c r="R490" s="170"/>
      <c r="S490" s="170"/>
      <c r="T490" s="171"/>
      <c r="AT490" s="165" t="s">
        <v>185</v>
      </c>
      <c r="AU490" s="165" t="s">
        <v>81</v>
      </c>
      <c r="AV490" s="13" t="s">
        <v>81</v>
      </c>
      <c r="AW490" s="13" t="s">
        <v>33</v>
      </c>
      <c r="AX490" s="13" t="s">
        <v>72</v>
      </c>
      <c r="AY490" s="165" t="s">
        <v>173</v>
      </c>
    </row>
    <row r="491" spans="1:65" s="13" customFormat="1" ht="10.199999999999999">
      <c r="B491" s="164"/>
      <c r="D491" s="159" t="s">
        <v>185</v>
      </c>
      <c r="E491" s="165" t="s">
        <v>3</v>
      </c>
      <c r="F491" s="166" t="s">
        <v>564</v>
      </c>
      <c r="H491" s="167">
        <v>-374.64</v>
      </c>
      <c r="I491" s="168"/>
      <c r="L491" s="164"/>
      <c r="M491" s="169"/>
      <c r="N491" s="170"/>
      <c r="O491" s="170"/>
      <c r="P491" s="170"/>
      <c r="Q491" s="170"/>
      <c r="R491" s="170"/>
      <c r="S491" s="170"/>
      <c r="T491" s="171"/>
      <c r="AT491" s="165" t="s">
        <v>185</v>
      </c>
      <c r="AU491" s="165" t="s">
        <v>81</v>
      </c>
      <c r="AV491" s="13" t="s">
        <v>81</v>
      </c>
      <c r="AW491" s="13" t="s">
        <v>33</v>
      </c>
      <c r="AX491" s="13" t="s">
        <v>72</v>
      </c>
      <c r="AY491" s="165" t="s">
        <v>173</v>
      </c>
    </row>
    <row r="492" spans="1:65" s="13" customFormat="1" ht="10.199999999999999">
      <c r="B492" s="164"/>
      <c r="D492" s="159" t="s">
        <v>185</v>
      </c>
      <c r="E492" s="165" t="s">
        <v>3</v>
      </c>
      <c r="F492" s="166" t="s">
        <v>565</v>
      </c>
      <c r="H492" s="167">
        <v>-145.857</v>
      </c>
      <c r="I492" s="168"/>
      <c r="L492" s="164"/>
      <c r="M492" s="169"/>
      <c r="N492" s="170"/>
      <c r="O492" s="170"/>
      <c r="P492" s="170"/>
      <c r="Q492" s="170"/>
      <c r="R492" s="170"/>
      <c r="S492" s="170"/>
      <c r="T492" s="171"/>
      <c r="AT492" s="165" t="s">
        <v>185</v>
      </c>
      <c r="AU492" s="165" t="s">
        <v>81</v>
      </c>
      <c r="AV492" s="13" t="s">
        <v>81</v>
      </c>
      <c r="AW492" s="13" t="s">
        <v>33</v>
      </c>
      <c r="AX492" s="13" t="s">
        <v>72</v>
      </c>
      <c r="AY492" s="165" t="s">
        <v>173</v>
      </c>
    </row>
    <row r="493" spans="1:65" s="13" customFormat="1" ht="10.199999999999999">
      <c r="B493" s="164"/>
      <c r="D493" s="159" t="s">
        <v>185</v>
      </c>
      <c r="E493" s="165" t="s">
        <v>3</v>
      </c>
      <c r="F493" s="166" t="s">
        <v>566</v>
      </c>
      <c r="H493" s="167">
        <v>-32.823</v>
      </c>
      <c r="I493" s="168"/>
      <c r="L493" s="164"/>
      <c r="M493" s="169"/>
      <c r="N493" s="170"/>
      <c r="O493" s="170"/>
      <c r="P493" s="170"/>
      <c r="Q493" s="170"/>
      <c r="R493" s="170"/>
      <c r="S493" s="170"/>
      <c r="T493" s="171"/>
      <c r="AT493" s="165" t="s">
        <v>185</v>
      </c>
      <c r="AU493" s="165" t="s">
        <v>81</v>
      </c>
      <c r="AV493" s="13" t="s">
        <v>81</v>
      </c>
      <c r="AW493" s="13" t="s">
        <v>33</v>
      </c>
      <c r="AX493" s="13" t="s">
        <v>72</v>
      </c>
      <c r="AY493" s="165" t="s">
        <v>173</v>
      </c>
    </row>
    <row r="494" spans="1:65" s="13" customFormat="1" ht="10.199999999999999">
      <c r="B494" s="164"/>
      <c r="D494" s="159" t="s">
        <v>185</v>
      </c>
      <c r="E494" s="165" t="s">
        <v>3</v>
      </c>
      <c r="F494" s="166" t="s">
        <v>567</v>
      </c>
      <c r="H494" s="167">
        <v>-167.667</v>
      </c>
      <c r="I494" s="168"/>
      <c r="L494" s="164"/>
      <c r="M494" s="169"/>
      <c r="N494" s="170"/>
      <c r="O494" s="170"/>
      <c r="P494" s="170"/>
      <c r="Q494" s="170"/>
      <c r="R494" s="170"/>
      <c r="S494" s="170"/>
      <c r="T494" s="171"/>
      <c r="AT494" s="165" t="s">
        <v>185</v>
      </c>
      <c r="AU494" s="165" t="s">
        <v>81</v>
      </c>
      <c r="AV494" s="13" t="s">
        <v>81</v>
      </c>
      <c r="AW494" s="13" t="s">
        <v>33</v>
      </c>
      <c r="AX494" s="13" t="s">
        <v>72</v>
      </c>
      <c r="AY494" s="165" t="s">
        <v>173</v>
      </c>
    </row>
    <row r="495" spans="1:65" s="16" customFormat="1" ht="10.199999999999999">
      <c r="B495" s="187"/>
      <c r="D495" s="159" t="s">
        <v>185</v>
      </c>
      <c r="E495" s="188" t="s">
        <v>3</v>
      </c>
      <c r="F495" s="189" t="s">
        <v>353</v>
      </c>
      <c r="H495" s="190">
        <v>1909.0129999999999</v>
      </c>
      <c r="I495" s="191"/>
      <c r="L495" s="187"/>
      <c r="M495" s="192"/>
      <c r="N495" s="193"/>
      <c r="O495" s="193"/>
      <c r="P495" s="193"/>
      <c r="Q495" s="193"/>
      <c r="R495" s="193"/>
      <c r="S495" s="193"/>
      <c r="T495" s="194"/>
      <c r="AT495" s="188" t="s">
        <v>185</v>
      </c>
      <c r="AU495" s="188" t="s">
        <v>81</v>
      </c>
      <c r="AV495" s="16" t="s">
        <v>89</v>
      </c>
      <c r="AW495" s="16" t="s">
        <v>33</v>
      </c>
      <c r="AX495" s="16" t="s">
        <v>72</v>
      </c>
      <c r="AY495" s="188" t="s">
        <v>173</v>
      </c>
    </row>
    <row r="496" spans="1:65" s="13" customFormat="1" ht="10.199999999999999">
      <c r="B496" s="164"/>
      <c r="D496" s="159" t="s">
        <v>185</v>
      </c>
      <c r="E496" s="165" t="s">
        <v>3</v>
      </c>
      <c r="F496" s="166" t="s">
        <v>568</v>
      </c>
      <c r="H496" s="167">
        <v>9268.8799999999992</v>
      </c>
      <c r="I496" s="168"/>
      <c r="L496" s="164"/>
      <c r="M496" s="169"/>
      <c r="N496" s="170"/>
      <c r="O496" s="170"/>
      <c r="P496" s="170"/>
      <c r="Q496" s="170"/>
      <c r="R496" s="170"/>
      <c r="S496" s="170"/>
      <c r="T496" s="171"/>
      <c r="AT496" s="165" t="s">
        <v>185</v>
      </c>
      <c r="AU496" s="165" t="s">
        <v>81</v>
      </c>
      <c r="AV496" s="13" t="s">
        <v>81</v>
      </c>
      <c r="AW496" s="13" t="s">
        <v>33</v>
      </c>
      <c r="AX496" s="13" t="s">
        <v>72</v>
      </c>
      <c r="AY496" s="165" t="s">
        <v>173</v>
      </c>
    </row>
    <row r="497" spans="1:65" s="16" customFormat="1" ht="10.199999999999999">
      <c r="B497" s="187"/>
      <c r="D497" s="159" t="s">
        <v>185</v>
      </c>
      <c r="E497" s="188" t="s">
        <v>3</v>
      </c>
      <c r="F497" s="189" t="s">
        <v>353</v>
      </c>
      <c r="H497" s="190">
        <v>9268.8799999999992</v>
      </c>
      <c r="I497" s="191"/>
      <c r="L497" s="187"/>
      <c r="M497" s="192"/>
      <c r="N497" s="193"/>
      <c r="O497" s="193"/>
      <c r="P497" s="193"/>
      <c r="Q497" s="193"/>
      <c r="R497" s="193"/>
      <c r="S497" s="193"/>
      <c r="T497" s="194"/>
      <c r="AT497" s="188" t="s">
        <v>185</v>
      </c>
      <c r="AU497" s="188" t="s">
        <v>81</v>
      </c>
      <c r="AV497" s="16" t="s">
        <v>89</v>
      </c>
      <c r="AW497" s="16" t="s">
        <v>33</v>
      </c>
      <c r="AX497" s="16" t="s">
        <v>72</v>
      </c>
      <c r="AY497" s="188" t="s">
        <v>173</v>
      </c>
    </row>
    <row r="498" spans="1:65" s="13" customFormat="1" ht="10.199999999999999">
      <c r="B498" s="164"/>
      <c r="D498" s="159" t="s">
        <v>185</v>
      </c>
      <c r="E498" s="165" t="s">
        <v>3</v>
      </c>
      <c r="F498" s="166" t="s">
        <v>569</v>
      </c>
      <c r="H498" s="167">
        <v>2000</v>
      </c>
      <c r="I498" s="168"/>
      <c r="L498" s="164"/>
      <c r="M498" s="169"/>
      <c r="N498" s="170"/>
      <c r="O498" s="170"/>
      <c r="P498" s="170"/>
      <c r="Q498" s="170"/>
      <c r="R498" s="170"/>
      <c r="S498" s="170"/>
      <c r="T498" s="171"/>
      <c r="AT498" s="165" t="s">
        <v>185</v>
      </c>
      <c r="AU498" s="165" t="s">
        <v>81</v>
      </c>
      <c r="AV498" s="13" t="s">
        <v>81</v>
      </c>
      <c r="AW498" s="13" t="s">
        <v>33</v>
      </c>
      <c r="AX498" s="13" t="s">
        <v>72</v>
      </c>
      <c r="AY498" s="165" t="s">
        <v>173</v>
      </c>
    </row>
    <row r="499" spans="1:65" s="16" customFormat="1" ht="10.199999999999999">
      <c r="B499" s="187"/>
      <c r="D499" s="159" t="s">
        <v>185</v>
      </c>
      <c r="E499" s="188" t="s">
        <v>3</v>
      </c>
      <c r="F499" s="189" t="s">
        <v>353</v>
      </c>
      <c r="H499" s="190">
        <v>2000</v>
      </c>
      <c r="I499" s="191"/>
      <c r="L499" s="187"/>
      <c r="M499" s="192"/>
      <c r="N499" s="193"/>
      <c r="O499" s="193"/>
      <c r="P499" s="193"/>
      <c r="Q499" s="193"/>
      <c r="R499" s="193"/>
      <c r="S499" s="193"/>
      <c r="T499" s="194"/>
      <c r="AT499" s="188" t="s">
        <v>185</v>
      </c>
      <c r="AU499" s="188" t="s">
        <v>81</v>
      </c>
      <c r="AV499" s="16" t="s">
        <v>89</v>
      </c>
      <c r="AW499" s="16" t="s">
        <v>33</v>
      </c>
      <c r="AX499" s="16" t="s">
        <v>72</v>
      </c>
      <c r="AY499" s="188" t="s">
        <v>173</v>
      </c>
    </row>
    <row r="500" spans="1:65" s="13" customFormat="1" ht="10.199999999999999">
      <c r="B500" s="164"/>
      <c r="D500" s="159" t="s">
        <v>185</v>
      </c>
      <c r="E500" s="165" t="s">
        <v>3</v>
      </c>
      <c r="F500" s="166" t="s">
        <v>570</v>
      </c>
      <c r="H500" s="167">
        <v>11268.88</v>
      </c>
      <c r="I500" s="168"/>
      <c r="L500" s="164"/>
      <c r="M500" s="169"/>
      <c r="N500" s="170"/>
      <c r="O500" s="170"/>
      <c r="P500" s="170"/>
      <c r="Q500" s="170"/>
      <c r="R500" s="170"/>
      <c r="S500" s="170"/>
      <c r="T500" s="171"/>
      <c r="AT500" s="165" t="s">
        <v>185</v>
      </c>
      <c r="AU500" s="165" t="s">
        <v>81</v>
      </c>
      <c r="AV500" s="13" t="s">
        <v>81</v>
      </c>
      <c r="AW500" s="13" t="s">
        <v>33</v>
      </c>
      <c r="AX500" s="13" t="s">
        <v>79</v>
      </c>
      <c r="AY500" s="165" t="s">
        <v>173</v>
      </c>
    </row>
    <row r="501" spans="1:65" s="2" customFormat="1" ht="34.200000000000003">
      <c r="A501" s="35"/>
      <c r="B501" s="145"/>
      <c r="C501" s="146" t="s">
        <v>571</v>
      </c>
      <c r="D501" s="146" t="s">
        <v>175</v>
      </c>
      <c r="E501" s="147" t="s">
        <v>572</v>
      </c>
      <c r="F501" s="148" t="s">
        <v>573</v>
      </c>
      <c r="G501" s="149" t="s">
        <v>248</v>
      </c>
      <c r="H501" s="150">
        <v>2785.875</v>
      </c>
      <c r="I501" s="151"/>
      <c r="J501" s="152">
        <f>ROUND(I501*H501,2)</f>
        <v>0</v>
      </c>
      <c r="K501" s="148" t="s">
        <v>179</v>
      </c>
      <c r="L501" s="36"/>
      <c r="M501" s="153" t="s">
        <v>3</v>
      </c>
      <c r="N501" s="154" t="s">
        <v>43</v>
      </c>
      <c r="O501" s="56"/>
      <c r="P501" s="155">
        <f>O501*H501</f>
        <v>0</v>
      </c>
      <c r="Q501" s="155">
        <v>0</v>
      </c>
      <c r="R501" s="155">
        <f>Q501*H501</f>
        <v>0</v>
      </c>
      <c r="S501" s="155">
        <v>0</v>
      </c>
      <c r="T501" s="156">
        <f>S501*H501</f>
        <v>0</v>
      </c>
      <c r="U501" s="35"/>
      <c r="V501" s="35"/>
      <c r="W501" s="35"/>
      <c r="X501" s="35"/>
      <c r="Y501" s="35"/>
      <c r="Z501" s="35"/>
      <c r="AA501" s="35"/>
      <c r="AB501" s="35"/>
      <c r="AC501" s="35"/>
      <c r="AD501" s="35"/>
      <c r="AE501" s="35"/>
      <c r="AR501" s="157" t="s">
        <v>110</v>
      </c>
      <c r="AT501" s="157" t="s">
        <v>175</v>
      </c>
      <c r="AU501" s="157" t="s">
        <v>81</v>
      </c>
      <c r="AY501" s="20" t="s">
        <v>173</v>
      </c>
      <c r="BE501" s="158">
        <f>IF(N501="základní",J501,0)</f>
        <v>0</v>
      </c>
      <c r="BF501" s="158">
        <f>IF(N501="snížená",J501,0)</f>
        <v>0</v>
      </c>
      <c r="BG501" s="158">
        <f>IF(N501="zákl. přenesená",J501,0)</f>
        <v>0</v>
      </c>
      <c r="BH501" s="158">
        <f>IF(N501="sníž. přenesená",J501,0)</f>
        <v>0</v>
      </c>
      <c r="BI501" s="158">
        <f>IF(N501="nulová",J501,0)</f>
        <v>0</v>
      </c>
      <c r="BJ501" s="20" t="s">
        <v>79</v>
      </c>
      <c r="BK501" s="158">
        <f>ROUND(I501*H501,2)</f>
        <v>0</v>
      </c>
      <c r="BL501" s="20" t="s">
        <v>110</v>
      </c>
      <c r="BM501" s="157" t="s">
        <v>574</v>
      </c>
    </row>
    <row r="502" spans="1:65" s="2" customFormat="1" ht="57.6">
      <c r="A502" s="35"/>
      <c r="B502" s="36"/>
      <c r="C502" s="35"/>
      <c r="D502" s="159" t="s">
        <v>181</v>
      </c>
      <c r="E502" s="35"/>
      <c r="F502" s="160" t="s">
        <v>557</v>
      </c>
      <c r="G502" s="35"/>
      <c r="H502" s="35"/>
      <c r="I502" s="161"/>
      <c r="J502" s="35"/>
      <c r="K502" s="35"/>
      <c r="L502" s="36"/>
      <c r="M502" s="162"/>
      <c r="N502" s="163"/>
      <c r="O502" s="56"/>
      <c r="P502" s="56"/>
      <c r="Q502" s="56"/>
      <c r="R502" s="56"/>
      <c r="S502" s="56"/>
      <c r="T502" s="57"/>
      <c r="U502" s="35"/>
      <c r="V502" s="35"/>
      <c r="W502" s="35"/>
      <c r="X502" s="35"/>
      <c r="Y502" s="35"/>
      <c r="Z502" s="35"/>
      <c r="AA502" s="35"/>
      <c r="AB502" s="35"/>
      <c r="AC502" s="35"/>
      <c r="AD502" s="35"/>
      <c r="AE502" s="35"/>
      <c r="AT502" s="20" t="s">
        <v>181</v>
      </c>
      <c r="AU502" s="20" t="s">
        <v>81</v>
      </c>
    </row>
    <row r="503" spans="1:65" s="13" customFormat="1" ht="20.399999999999999">
      <c r="B503" s="164"/>
      <c r="D503" s="159" t="s">
        <v>185</v>
      </c>
      <c r="E503" s="165" t="s">
        <v>3</v>
      </c>
      <c r="F503" s="166" t="s">
        <v>575</v>
      </c>
      <c r="H503" s="167">
        <v>3211.1379999999999</v>
      </c>
      <c r="I503" s="168"/>
      <c r="L503" s="164"/>
      <c r="M503" s="169"/>
      <c r="N503" s="170"/>
      <c r="O503" s="170"/>
      <c r="P503" s="170"/>
      <c r="Q503" s="170"/>
      <c r="R503" s="170"/>
      <c r="S503" s="170"/>
      <c r="T503" s="171"/>
      <c r="AT503" s="165" t="s">
        <v>185</v>
      </c>
      <c r="AU503" s="165" t="s">
        <v>81</v>
      </c>
      <c r="AV503" s="13" t="s">
        <v>81</v>
      </c>
      <c r="AW503" s="13" t="s">
        <v>33</v>
      </c>
      <c r="AX503" s="13" t="s">
        <v>72</v>
      </c>
      <c r="AY503" s="165" t="s">
        <v>173</v>
      </c>
    </row>
    <row r="504" spans="1:65" s="13" customFormat="1" ht="10.199999999999999">
      <c r="B504" s="164"/>
      <c r="D504" s="159" t="s">
        <v>185</v>
      </c>
      <c r="E504" s="165" t="s">
        <v>3</v>
      </c>
      <c r="F504" s="166" t="s">
        <v>576</v>
      </c>
      <c r="H504" s="167">
        <v>300.685</v>
      </c>
      <c r="I504" s="168"/>
      <c r="L504" s="164"/>
      <c r="M504" s="169"/>
      <c r="N504" s="170"/>
      <c r="O504" s="170"/>
      <c r="P504" s="170"/>
      <c r="Q504" s="170"/>
      <c r="R504" s="170"/>
      <c r="S504" s="170"/>
      <c r="T504" s="171"/>
      <c r="AT504" s="165" t="s">
        <v>185</v>
      </c>
      <c r="AU504" s="165" t="s">
        <v>81</v>
      </c>
      <c r="AV504" s="13" t="s">
        <v>81</v>
      </c>
      <c r="AW504" s="13" t="s">
        <v>33</v>
      </c>
      <c r="AX504" s="13" t="s">
        <v>72</v>
      </c>
      <c r="AY504" s="165" t="s">
        <v>173</v>
      </c>
    </row>
    <row r="505" spans="1:65" s="13" customFormat="1" ht="10.199999999999999">
      <c r="B505" s="164"/>
      <c r="D505" s="159" t="s">
        <v>185</v>
      </c>
      <c r="E505" s="165" t="s">
        <v>3</v>
      </c>
      <c r="F505" s="166" t="s">
        <v>577</v>
      </c>
      <c r="H505" s="167">
        <v>1218.0550000000001</v>
      </c>
      <c r="I505" s="168"/>
      <c r="L505" s="164"/>
      <c r="M505" s="169"/>
      <c r="N505" s="170"/>
      <c r="O505" s="170"/>
      <c r="P505" s="170"/>
      <c r="Q505" s="170"/>
      <c r="R505" s="170"/>
      <c r="S505" s="170"/>
      <c r="T505" s="171"/>
      <c r="AT505" s="165" t="s">
        <v>185</v>
      </c>
      <c r="AU505" s="165" t="s">
        <v>81</v>
      </c>
      <c r="AV505" s="13" t="s">
        <v>81</v>
      </c>
      <c r="AW505" s="13" t="s">
        <v>33</v>
      </c>
      <c r="AX505" s="13" t="s">
        <v>72</v>
      </c>
      <c r="AY505" s="165" t="s">
        <v>173</v>
      </c>
    </row>
    <row r="506" spans="1:65" s="13" customFormat="1" ht="10.199999999999999">
      <c r="B506" s="164"/>
      <c r="D506" s="159" t="s">
        <v>185</v>
      </c>
      <c r="E506" s="165" t="s">
        <v>3</v>
      </c>
      <c r="F506" s="166" t="s">
        <v>578</v>
      </c>
      <c r="H506" s="167">
        <v>374.64</v>
      </c>
      <c r="I506" s="168"/>
      <c r="L506" s="164"/>
      <c r="M506" s="169"/>
      <c r="N506" s="170"/>
      <c r="O506" s="170"/>
      <c r="P506" s="170"/>
      <c r="Q506" s="170"/>
      <c r="R506" s="170"/>
      <c r="S506" s="170"/>
      <c r="T506" s="171"/>
      <c r="AT506" s="165" t="s">
        <v>185</v>
      </c>
      <c r="AU506" s="165" t="s">
        <v>81</v>
      </c>
      <c r="AV506" s="13" t="s">
        <v>81</v>
      </c>
      <c r="AW506" s="13" t="s">
        <v>33</v>
      </c>
      <c r="AX506" s="13" t="s">
        <v>72</v>
      </c>
      <c r="AY506" s="165" t="s">
        <v>173</v>
      </c>
    </row>
    <row r="507" spans="1:65" s="13" customFormat="1" ht="10.199999999999999">
      <c r="B507" s="164"/>
      <c r="D507" s="159" t="s">
        <v>185</v>
      </c>
      <c r="E507" s="165" t="s">
        <v>3</v>
      </c>
      <c r="F507" s="166" t="s">
        <v>579</v>
      </c>
      <c r="H507" s="167">
        <v>145.857</v>
      </c>
      <c r="I507" s="168"/>
      <c r="L507" s="164"/>
      <c r="M507" s="169"/>
      <c r="N507" s="170"/>
      <c r="O507" s="170"/>
      <c r="P507" s="170"/>
      <c r="Q507" s="170"/>
      <c r="R507" s="170"/>
      <c r="S507" s="170"/>
      <c r="T507" s="171"/>
      <c r="AT507" s="165" t="s">
        <v>185</v>
      </c>
      <c r="AU507" s="165" t="s">
        <v>81</v>
      </c>
      <c r="AV507" s="13" t="s">
        <v>81</v>
      </c>
      <c r="AW507" s="13" t="s">
        <v>33</v>
      </c>
      <c r="AX507" s="13" t="s">
        <v>72</v>
      </c>
      <c r="AY507" s="165" t="s">
        <v>173</v>
      </c>
    </row>
    <row r="508" spans="1:65" s="13" customFormat="1" ht="10.199999999999999">
      <c r="B508" s="164"/>
      <c r="D508" s="159" t="s">
        <v>185</v>
      </c>
      <c r="E508" s="165" t="s">
        <v>3</v>
      </c>
      <c r="F508" s="166" t="s">
        <v>580</v>
      </c>
      <c r="H508" s="167">
        <v>32.823</v>
      </c>
      <c r="I508" s="168"/>
      <c r="L508" s="164"/>
      <c r="M508" s="169"/>
      <c r="N508" s="170"/>
      <c r="O508" s="170"/>
      <c r="P508" s="170"/>
      <c r="Q508" s="170"/>
      <c r="R508" s="170"/>
      <c r="S508" s="170"/>
      <c r="T508" s="171"/>
      <c r="AT508" s="165" t="s">
        <v>185</v>
      </c>
      <c r="AU508" s="165" t="s">
        <v>81</v>
      </c>
      <c r="AV508" s="13" t="s">
        <v>81</v>
      </c>
      <c r="AW508" s="13" t="s">
        <v>33</v>
      </c>
      <c r="AX508" s="13" t="s">
        <v>72</v>
      </c>
      <c r="AY508" s="165" t="s">
        <v>173</v>
      </c>
    </row>
    <row r="509" spans="1:65" s="13" customFormat="1" ht="10.199999999999999">
      <c r="B509" s="164"/>
      <c r="D509" s="159" t="s">
        <v>185</v>
      </c>
      <c r="E509" s="165" t="s">
        <v>3</v>
      </c>
      <c r="F509" s="166" t="s">
        <v>581</v>
      </c>
      <c r="H509" s="167">
        <v>167.667</v>
      </c>
      <c r="I509" s="168"/>
      <c r="L509" s="164"/>
      <c r="M509" s="169"/>
      <c r="N509" s="170"/>
      <c r="O509" s="170"/>
      <c r="P509" s="170"/>
      <c r="Q509" s="170"/>
      <c r="R509" s="170"/>
      <c r="S509" s="170"/>
      <c r="T509" s="171"/>
      <c r="AT509" s="165" t="s">
        <v>185</v>
      </c>
      <c r="AU509" s="165" t="s">
        <v>81</v>
      </c>
      <c r="AV509" s="13" t="s">
        <v>81</v>
      </c>
      <c r="AW509" s="13" t="s">
        <v>33</v>
      </c>
      <c r="AX509" s="13" t="s">
        <v>72</v>
      </c>
      <c r="AY509" s="165" t="s">
        <v>173</v>
      </c>
    </row>
    <row r="510" spans="1:65" s="16" customFormat="1" ht="10.199999999999999">
      <c r="B510" s="187"/>
      <c r="D510" s="159" t="s">
        <v>185</v>
      </c>
      <c r="E510" s="188" t="s">
        <v>3</v>
      </c>
      <c r="F510" s="189" t="s">
        <v>353</v>
      </c>
      <c r="H510" s="190">
        <v>5450.8649999999998</v>
      </c>
      <c r="I510" s="191"/>
      <c r="L510" s="187"/>
      <c r="M510" s="192"/>
      <c r="N510" s="193"/>
      <c r="O510" s="193"/>
      <c r="P510" s="193"/>
      <c r="Q510" s="193"/>
      <c r="R510" s="193"/>
      <c r="S510" s="193"/>
      <c r="T510" s="194"/>
      <c r="AT510" s="188" t="s">
        <v>185</v>
      </c>
      <c r="AU510" s="188" t="s">
        <v>81</v>
      </c>
      <c r="AV510" s="16" t="s">
        <v>89</v>
      </c>
      <c r="AW510" s="16" t="s">
        <v>33</v>
      </c>
      <c r="AX510" s="16" t="s">
        <v>72</v>
      </c>
      <c r="AY510" s="188" t="s">
        <v>173</v>
      </c>
    </row>
    <row r="511" spans="1:65" s="13" customFormat="1" ht="10.199999999999999">
      <c r="B511" s="164"/>
      <c r="D511" s="159" t="s">
        <v>185</v>
      </c>
      <c r="E511" s="165" t="s">
        <v>3</v>
      </c>
      <c r="F511" s="166" t="s">
        <v>582</v>
      </c>
      <c r="H511" s="167">
        <v>-2000</v>
      </c>
      <c r="I511" s="168"/>
      <c r="L511" s="164"/>
      <c r="M511" s="169"/>
      <c r="N511" s="170"/>
      <c r="O511" s="170"/>
      <c r="P511" s="170"/>
      <c r="Q511" s="170"/>
      <c r="R511" s="170"/>
      <c r="S511" s="170"/>
      <c r="T511" s="171"/>
      <c r="AT511" s="165" t="s">
        <v>185</v>
      </c>
      <c r="AU511" s="165" t="s">
        <v>81</v>
      </c>
      <c r="AV511" s="13" t="s">
        <v>81</v>
      </c>
      <c r="AW511" s="13" t="s">
        <v>33</v>
      </c>
      <c r="AX511" s="13" t="s">
        <v>72</v>
      </c>
      <c r="AY511" s="165" t="s">
        <v>173</v>
      </c>
    </row>
    <row r="512" spans="1:65" s="13" customFormat="1" ht="10.199999999999999">
      <c r="B512" s="164"/>
      <c r="D512" s="159" t="s">
        <v>185</v>
      </c>
      <c r="E512" s="165" t="s">
        <v>3</v>
      </c>
      <c r="F512" s="166" t="s">
        <v>583</v>
      </c>
      <c r="H512" s="167">
        <v>-664.99</v>
      </c>
      <c r="I512" s="168"/>
      <c r="L512" s="164"/>
      <c r="M512" s="169"/>
      <c r="N512" s="170"/>
      <c r="O512" s="170"/>
      <c r="P512" s="170"/>
      <c r="Q512" s="170"/>
      <c r="R512" s="170"/>
      <c r="S512" s="170"/>
      <c r="T512" s="171"/>
      <c r="AT512" s="165" t="s">
        <v>185</v>
      </c>
      <c r="AU512" s="165" t="s">
        <v>81</v>
      </c>
      <c r="AV512" s="13" t="s">
        <v>81</v>
      </c>
      <c r="AW512" s="13" t="s">
        <v>33</v>
      </c>
      <c r="AX512" s="13" t="s">
        <v>72</v>
      </c>
      <c r="AY512" s="165" t="s">
        <v>173</v>
      </c>
    </row>
    <row r="513" spans="1:65" s="14" customFormat="1" ht="10.199999999999999">
      <c r="B513" s="172"/>
      <c r="D513" s="159" t="s">
        <v>185</v>
      </c>
      <c r="E513" s="173" t="s">
        <v>3</v>
      </c>
      <c r="F513" s="174" t="s">
        <v>188</v>
      </c>
      <c r="H513" s="175">
        <v>2785.875</v>
      </c>
      <c r="I513" s="176"/>
      <c r="L513" s="172"/>
      <c r="M513" s="177"/>
      <c r="N513" s="178"/>
      <c r="O513" s="178"/>
      <c r="P513" s="178"/>
      <c r="Q513" s="178"/>
      <c r="R513" s="178"/>
      <c r="S513" s="178"/>
      <c r="T513" s="179"/>
      <c r="AT513" s="173" t="s">
        <v>185</v>
      </c>
      <c r="AU513" s="173" t="s">
        <v>81</v>
      </c>
      <c r="AV513" s="14" t="s">
        <v>110</v>
      </c>
      <c r="AW513" s="14" t="s">
        <v>33</v>
      </c>
      <c r="AX513" s="14" t="s">
        <v>79</v>
      </c>
      <c r="AY513" s="173" t="s">
        <v>173</v>
      </c>
    </row>
    <row r="514" spans="1:65" s="2" customFormat="1" ht="34.200000000000003">
      <c r="A514" s="35"/>
      <c r="B514" s="145"/>
      <c r="C514" s="146" t="s">
        <v>584</v>
      </c>
      <c r="D514" s="146" t="s">
        <v>175</v>
      </c>
      <c r="E514" s="147" t="s">
        <v>585</v>
      </c>
      <c r="F514" s="148" t="s">
        <v>586</v>
      </c>
      <c r="G514" s="149" t="s">
        <v>248</v>
      </c>
      <c r="H514" s="150">
        <v>13929.375</v>
      </c>
      <c r="I514" s="151"/>
      <c r="J514" s="152">
        <f>ROUND(I514*H514,2)</f>
        <v>0</v>
      </c>
      <c r="K514" s="148" t="s">
        <v>179</v>
      </c>
      <c r="L514" s="36"/>
      <c r="M514" s="153" t="s">
        <v>3</v>
      </c>
      <c r="N514" s="154" t="s">
        <v>43</v>
      </c>
      <c r="O514" s="56"/>
      <c r="P514" s="155">
        <f>O514*H514</f>
        <v>0</v>
      </c>
      <c r="Q514" s="155">
        <v>0</v>
      </c>
      <c r="R514" s="155">
        <f>Q514*H514</f>
        <v>0</v>
      </c>
      <c r="S514" s="155">
        <v>0</v>
      </c>
      <c r="T514" s="156">
        <f>S514*H514</f>
        <v>0</v>
      </c>
      <c r="U514" s="35"/>
      <c r="V514" s="35"/>
      <c r="W514" s="35"/>
      <c r="X514" s="35"/>
      <c r="Y514" s="35"/>
      <c r="Z514" s="35"/>
      <c r="AA514" s="35"/>
      <c r="AB514" s="35"/>
      <c r="AC514" s="35"/>
      <c r="AD514" s="35"/>
      <c r="AE514" s="35"/>
      <c r="AR514" s="157" t="s">
        <v>110</v>
      </c>
      <c r="AT514" s="157" t="s">
        <v>175</v>
      </c>
      <c r="AU514" s="157" t="s">
        <v>81</v>
      </c>
      <c r="AY514" s="20" t="s">
        <v>173</v>
      </c>
      <c r="BE514" s="158">
        <f>IF(N514="základní",J514,0)</f>
        <v>0</v>
      </c>
      <c r="BF514" s="158">
        <f>IF(N514="snížená",J514,0)</f>
        <v>0</v>
      </c>
      <c r="BG514" s="158">
        <f>IF(N514="zákl. přenesená",J514,0)</f>
        <v>0</v>
      </c>
      <c r="BH514" s="158">
        <f>IF(N514="sníž. přenesená",J514,0)</f>
        <v>0</v>
      </c>
      <c r="BI514" s="158">
        <f>IF(N514="nulová",J514,0)</f>
        <v>0</v>
      </c>
      <c r="BJ514" s="20" t="s">
        <v>79</v>
      </c>
      <c r="BK514" s="158">
        <f>ROUND(I514*H514,2)</f>
        <v>0</v>
      </c>
      <c r="BL514" s="20" t="s">
        <v>110</v>
      </c>
      <c r="BM514" s="157" t="s">
        <v>587</v>
      </c>
    </row>
    <row r="515" spans="1:65" s="2" customFormat="1" ht="57.6">
      <c r="A515" s="35"/>
      <c r="B515" s="36"/>
      <c r="C515" s="35"/>
      <c r="D515" s="159" t="s">
        <v>181</v>
      </c>
      <c r="E515" s="35"/>
      <c r="F515" s="160" t="s">
        <v>557</v>
      </c>
      <c r="G515" s="35"/>
      <c r="H515" s="35"/>
      <c r="I515" s="161"/>
      <c r="J515" s="35"/>
      <c r="K515" s="35"/>
      <c r="L515" s="36"/>
      <c r="M515" s="162"/>
      <c r="N515" s="163"/>
      <c r="O515" s="56"/>
      <c r="P515" s="56"/>
      <c r="Q515" s="56"/>
      <c r="R515" s="56"/>
      <c r="S515" s="56"/>
      <c r="T515" s="57"/>
      <c r="U515" s="35"/>
      <c r="V515" s="35"/>
      <c r="W515" s="35"/>
      <c r="X515" s="35"/>
      <c r="Y515" s="35"/>
      <c r="Z515" s="35"/>
      <c r="AA515" s="35"/>
      <c r="AB515" s="35"/>
      <c r="AC515" s="35"/>
      <c r="AD515" s="35"/>
      <c r="AE515" s="35"/>
      <c r="AT515" s="20" t="s">
        <v>181</v>
      </c>
      <c r="AU515" s="20" t="s">
        <v>81</v>
      </c>
    </row>
    <row r="516" spans="1:65" s="13" customFormat="1" ht="10.199999999999999">
      <c r="B516" s="164"/>
      <c r="D516" s="159" t="s">
        <v>185</v>
      </c>
      <c r="E516" s="165" t="s">
        <v>3</v>
      </c>
      <c r="F516" s="166" t="s">
        <v>588</v>
      </c>
      <c r="H516" s="167">
        <v>13929.375</v>
      </c>
      <c r="I516" s="168"/>
      <c r="L516" s="164"/>
      <c r="M516" s="169"/>
      <c r="N516" s="170"/>
      <c r="O516" s="170"/>
      <c r="P516" s="170"/>
      <c r="Q516" s="170"/>
      <c r="R516" s="170"/>
      <c r="S516" s="170"/>
      <c r="T516" s="171"/>
      <c r="AT516" s="165" t="s">
        <v>185</v>
      </c>
      <c r="AU516" s="165" t="s">
        <v>81</v>
      </c>
      <c r="AV516" s="13" t="s">
        <v>81</v>
      </c>
      <c r="AW516" s="13" t="s">
        <v>33</v>
      </c>
      <c r="AX516" s="13" t="s">
        <v>79</v>
      </c>
      <c r="AY516" s="165" t="s">
        <v>173</v>
      </c>
    </row>
    <row r="517" spans="1:65" s="2" customFormat="1" ht="34.200000000000003">
      <c r="A517" s="35"/>
      <c r="B517" s="145"/>
      <c r="C517" s="146" t="s">
        <v>589</v>
      </c>
      <c r="D517" s="146" t="s">
        <v>175</v>
      </c>
      <c r="E517" s="147" t="s">
        <v>590</v>
      </c>
      <c r="F517" s="148" t="s">
        <v>591</v>
      </c>
      <c r="G517" s="149" t="s">
        <v>248</v>
      </c>
      <c r="H517" s="150">
        <v>664.99</v>
      </c>
      <c r="I517" s="151"/>
      <c r="J517" s="152">
        <f>ROUND(I517*H517,2)</f>
        <v>0</v>
      </c>
      <c r="K517" s="148" t="s">
        <v>179</v>
      </c>
      <c r="L517" s="36"/>
      <c r="M517" s="153" t="s">
        <v>3</v>
      </c>
      <c r="N517" s="154" t="s">
        <v>43</v>
      </c>
      <c r="O517" s="56"/>
      <c r="P517" s="155">
        <f>O517*H517</f>
        <v>0</v>
      </c>
      <c r="Q517" s="155">
        <v>0</v>
      </c>
      <c r="R517" s="155">
        <f>Q517*H517</f>
        <v>0</v>
      </c>
      <c r="S517" s="155">
        <v>0</v>
      </c>
      <c r="T517" s="156">
        <f>S517*H517</f>
        <v>0</v>
      </c>
      <c r="U517" s="35"/>
      <c r="V517" s="35"/>
      <c r="W517" s="35"/>
      <c r="X517" s="35"/>
      <c r="Y517" s="35"/>
      <c r="Z517" s="35"/>
      <c r="AA517" s="35"/>
      <c r="AB517" s="35"/>
      <c r="AC517" s="35"/>
      <c r="AD517" s="35"/>
      <c r="AE517" s="35"/>
      <c r="AR517" s="157" t="s">
        <v>110</v>
      </c>
      <c r="AT517" s="157" t="s">
        <v>175</v>
      </c>
      <c r="AU517" s="157" t="s">
        <v>81</v>
      </c>
      <c r="AY517" s="20" t="s">
        <v>173</v>
      </c>
      <c r="BE517" s="158">
        <f>IF(N517="základní",J517,0)</f>
        <v>0</v>
      </c>
      <c r="BF517" s="158">
        <f>IF(N517="snížená",J517,0)</f>
        <v>0</v>
      </c>
      <c r="BG517" s="158">
        <f>IF(N517="zákl. přenesená",J517,0)</f>
        <v>0</v>
      </c>
      <c r="BH517" s="158">
        <f>IF(N517="sníž. přenesená",J517,0)</f>
        <v>0</v>
      </c>
      <c r="BI517" s="158">
        <f>IF(N517="nulová",J517,0)</f>
        <v>0</v>
      </c>
      <c r="BJ517" s="20" t="s">
        <v>79</v>
      </c>
      <c r="BK517" s="158">
        <f>ROUND(I517*H517,2)</f>
        <v>0</v>
      </c>
      <c r="BL517" s="20" t="s">
        <v>110</v>
      </c>
      <c r="BM517" s="157" t="s">
        <v>592</v>
      </c>
    </row>
    <row r="518" spans="1:65" s="2" customFormat="1" ht="57.6">
      <c r="A518" s="35"/>
      <c r="B518" s="36"/>
      <c r="C518" s="35"/>
      <c r="D518" s="159" t="s">
        <v>181</v>
      </c>
      <c r="E518" s="35"/>
      <c r="F518" s="160" t="s">
        <v>557</v>
      </c>
      <c r="G518" s="35"/>
      <c r="H518" s="35"/>
      <c r="I518" s="161"/>
      <c r="J518" s="35"/>
      <c r="K518" s="35"/>
      <c r="L518" s="36"/>
      <c r="M518" s="162"/>
      <c r="N518" s="163"/>
      <c r="O518" s="56"/>
      <c r="P518" s="56"/>
      <c r="Q518" s="56"/>
      <c r="R518" s="56"/>
      <c r="S518" s="56"/>
      <c r="T518" s="57"/>
      <c r="U518" s="35"/>
      <c r="V518" s="35"/>
      <c r="W518" s="35"/>
      <c r="X518" s="35"/>
      <c r="Y518" s="35"/>
      <c r="Z518" s="35"/>
      <c r="AA518" s="35"/>
      <c r="AB518" s="35"/>
      <c r="AC518" s="35"/>
      <c r="AD518" s="35"/>
      <c r="AE518" s="35"/>
      <c r="AT518" s="20" t="s">
        <v>181</v>
      </c>
      <c r="AU518" s="20" t="s">
        <v>81</v>
      </c>
    </row>
    <row r="519" spans="1:65" s="13" customFormat="1" ht="10.199999999999999">
      <c r="B519" s="164"/>
      <c r="D519" s="159" t="s">
        <v>185</v>
      </c>
      <c r="E519" s="165" t="s">
        <v>3</v>
      </c>
      <c r="F519" s="166" t="s">
        <v>593</v>
      </c>
      <c r="H519" s="167">
        <v>664.99</v>
      </c>
      <c r="I519" s="168"/>
      <c r="L519" s="164"/>
      <c r="M519" s="169"/>
      <c r="N519" s="170"/>
      <c r="O519" s="170"/>
      <c r="P519" s="170"/>
      <c r="Q519" s="170"/>
      <c r="R519" s="170"/>
      <c r="S519" s="170"/>
      <c r="T519" s="171"/>
      <c r="AT519" s="165" t="s">
        <v>185</v>
      </c>
      <c r="AU519" s="165" t="s">
        <v>81</v>
      </c>
      <c r="AV519" s="13" t="s">
        <v>81</v>
      </c>
      <c r="AW519" s="13" t="s">
        <v>33</v>
      </c>
      <c r="AX519" s="13" t="s">
        <v>72</v>
      </c>
      <c r="AY519" s="165" t="s">
        <v>173</v>
      </c>
    </row>
    <row r="520" spans="1:65" s="14" customFormat="1" ht="10.199999999999999">
      <c r="B520" s="172"/>
      <c r="D520" s="159" t="s">
        <v>185</v>
      </c>
      <c r="E520" s="173" t="s">
        <v>3</v>
      </c>
      <c r="F520" s="174" t="s">
        <v>188</v>
      </c>
      <c r="H520" s="175">
        <v>664.99</v>
      </c>
      <c r="I520" s="176"/>
      <c r="L520" s="172"/>
      <c r="M520" s="177"/>
      <c r="N520" s="178"/>
      <c r="O520" s="178"/>
      <c r="P520" s="178"/>
      <c r="Q520" s="178"/>
      <c r="R520" s="178"/>
      <c r="S520" s="178"/>
      <c r="T520" s="179"/>
      <c r="AT520" s="173" t="s">
        <v>185</v>
      </c>
      <c r="AU520" s="173" t="s">
        <v>81</v>
      </c>
      <c r="AV520" s="14" t="s">
        <v>110</v>
      </c>
      <c r="AW520" s="14" t="s">
        <v>33</v>
      </c>
      <c r="AX520" s="14" t="s">
        <v>79</v>
      </c>
      <c r="AY520" s="173" t="s">
        <v>173</v>
      </c>
    </row>
    <row r="521" spans="1:65" s="2" customFormat="1" ht="34.200000000000003">
      <c r="A521" s="35"/>
      <c r="B521" s="145"/>
      <c r="C521" s="146" t="s">
        <v>594</v>
      </c>
      <c r="D521" s="146" t="s">
        <v>175</v>
      </c>
      <c r="E521" s="147" t="s">
        <v>595</v>
      </c>
      <c r="F521" s="148" t="s">
        <v>596</v>
      </c>
      <c r="G521" s="149" t="s">
        <v>248</v>
      </c>
      <c r="H521" s="150">
        <v>3324.95</v>
      </c>
      <c r="I521" s="151"/>
      <c r="J521" s="152">
        <f>ROUND(I521*H521,2)</f>
        <v>0</v>
      </c>
      <c r="K521" s="148" t="s">
        <v>179</v>
      </c>
      <c r="L521" s="36"/>
      <c r="M521" s="153" t="s">
        <v>3</v>
      </c>
      <c r="N521" s="154" t="s">
        <v>43</v>
      </c>
      <c r="O521" s="56"/>
      <c r="P521" s="155">
        <f>O521*H521</f>
        <v>0</v>
      </c>
      <c r="Q521" s="155">
        <v>0</v>
      </c>
      <c r="R521" s="155">
        <f>Q521*H521</f>
        <v>0</v>
      </c>
      <c r="S521" s="155">
        <v>0</v>
      </c>
      <c r="T521" s="156">
        <f>S521*H521</f>
        <v>0</v>
      </c>
      <c r="U521" s="35"/>
      <c r="V521" s="35"/>
      <c r="W521" s="35"/>
      <c r="X521" s="35"/>
      <c r="Y521" s="35"/>
      <c r="Z521" s="35"/>
      <c r="AA521" s="35"/>
      <c r="AB521" s="35"/>
      <c r="AC521" s="35"/>
      <c r="AD521" s="35"/>
      <c r="AE521" s="35"/>
      <c r="AR521" s="157" t="s">
        <v>110</v>
      </c>
      <c r="AT521" s="157" t="s">
        <v>175</v>
      </c>
      <c r="AU521" s="157" t="s">
        <v>81</v>
      </c>
      <c r="AY521" s="20" t="s">
        <v>173</v>
      </c>
      <c r="BE521" s="158">
        <f>IF(N521="základní",J521,0)</f>
        <v>0</v>
      </c>
      <c r="BF521" s="158">
        <f>IF(N521="snížená",J521,0)</f>
        <v>0</v>
      </c>
      <c r="BG521" s="158">
        <f>IF(N521="zákl. přenesená",J521,0)</f>
        <v>0</v>
      </c>
      <c r="BH521" s="158">
        <f>IF(N521="sníž. přenesená",J521,0)</f>
        <v>0</v>
      </c>
      <c r="BI521" s="158">
        <f>IF(N521="nulová",J521,0)</f>
        <v>0</v>
      </c>
      <c r="BJ521" s="20" t="s">
        <v>79</v>
      </c>
      <c r="BK521" s="158">
        <f>ROUND(I521*H521,2)</f>
        <v>0</v>
      </c>
      <c r="BL521" s="20" t="s">
        <v>110</v>
      </c>
      <c r="BM521" s="157" t="s">
        <v>597</v>
      </c>
    </row>
    <row r="522" spans="1:65" s="2" customFormat="1" ht="57.6">
      <c r="A522" s="35"/>
      <c r="B522" s="36"/>
      <c r="C522" s="35"/>
      <c r="D522" s="159" t="s">
        <v>181</v>
      </c>
      <c r="E522" s="35"/>
      <c r="F522" s="160" t="s">
        <v>557</v>
      </c>
      <c r="G522" s="35"/>
      <c r="H522" s="35"/>
      <c r="I522" s="161"/>
      <c r="J522" s="35"/>
      <c r="K522" s="35"/>
      <c r="L522" s="36"/>
      <c r="M522" s="162"/>
      <c r="N522" s="163"/>
      <c r="O522" s="56"/>
      <c r="P522" s="56"/>
      <c r="Q522" s="56"/>
      <c r="R522" s="56"/>
      <c r="S522" s="56"/>
      <c r="T522" s="57"/>
      <c r="U522" s="35"/>
      <c r="V522" s="35"/>
      <c r="W522" s="35"/>
      <c r="X522" s="35"/>
      <c r="Y522" s="35"/>
      <c r="Z522" s="35"/>
      <c r="AA522" s="35"/>
      <c r="AB522" s="35"/>
      <c r="AC522" s="35"/>
      <c r="AD522" s="35"/>
      <c r="AE522" s="35"/>
      <c r="AT522" s="20" t="s">
        <v>181</v>
      </c>
      <c r="AU522" s="20" t="s">
        <v>81</v>
      </c>
    </row>
    <row r="523" spans="1:65" s="13" customFormat="1" ht="10.199999999999999">
      <c r="B523" s="164"/>
      <c r="D523" s="159" t="s">
        <v>185</v>
      </c>
      <c r="E523" s="165" t="s">
        <v>3</v>
      </c>
      <c r="F523" s="166" t="s">
        <v>598</v>
      </c>
      <c r="H523" s="167">
        <v>3324.95</v>
      </c>
      <c r="I523" s="168"/>
      <c r="L523" s="164"/>
      <c r="M523" s="169"/>
      <c r="N523" s="170"/>
      <c r="O523" s="170"/>
      <c r="P523" s="170"/>
      <c r="Q523" s="170"/>
      <c r="R523" s="170"/>
      <c r="S523" s="170"/>
      <c r="T523" s="171"/>
      <c r="AT523" s="165" t="s">
        <v>185</v>
      </c>
      <c r="AU523" s="165" t="s">
        <v>81</v>
      </c>
      <c r="AV523" s="13" t="s">
        <v>81</v>
      </c>
      <c r="AW523" s="13" t="s">
        <v>33</v>
      </c>
      <c r="AX523" s="13" t="s">
        <v>79</v>
      </c>
      <c r="AY523" s="165" t="s">
        <v>173</v>
      </c>
    </row>
    <row r="524" spans="1:65" s="2" customFormat="1" ht="22.8">
      <c r="A524" s="35"/>
      <c r="B524" s="145"/>
      <c r="C524" s="146" t="s">
        <v>599</v>
      </c>
      <c r="D524" s="146" t="s">
        <v>175</v>
      </c>
      <c r="E524" s="147" t="s">
        <v>600</v>
      </c>
      <c r="F524" s="148" t="s">
        <v>601</v>
      </c>
      <c r="G524" s="149" t="s">
        <v>248</v>
      </c>
      <c r="H524" s="150">
        <v>16054.77</v>
      </c>
      <c r="I524" s="151"/>
      <c r="J524" s="152">
        <f>ROUND(I524*H524,2)</f>
        <v>0</v>
      </c>
      <c r="K524" s="148" t="s">
        <v>179</v>
      </c>
      <c r="L524" s="36"/>
      <c r="M524" s="153" t="s">
        <v>3</v>
      </c>
      <c r="N524" s="154" t="s">
        <v>43</v>
      </c>
      <c r="O524" s="56"/>
      <c r="P524" s="155">
        <f>O524*H524</f>
        <v>0</v>
      </c>
      <c r="Q524" s="155">
        <v>0</v>
      </c>
      <c r="R524" s="155">
        <f>Q524*H524</f>
        <v>0</v>
      </c>
      <c r="S524" s="155">
        <v>0</v>
      </c>
      <c r="T524" s="156">
        <f>S524*H524</f>
        <v>0</v>
      </c>
      <c r="U524" s="35"/>
      <c r="V524" s="35"/>
      <c r="W524" s="35"/>
      <c r="X524" s="35"/>
      <c r="Y524" s="35"/>
      <c r="Z524" s="35"/>
      <c r="AA524" s="35"/>
      <c r="AB524" s="35"/>
      <c r="AC524" s="35"/>
      <c r="AD524" s="35"/>
      <c r="AE524" s="35"/>
      <c r="AR524" s="157" t="s">
        <v>110</v>
      </c>
      <c r="AT524" s="157" t="s">
        <v>175</v>
      </c>
      <c r="AU524" s="157" t="s">
        <v>81</v>
      </c>
      <c r="AY524" s="20" t="s">
        <v>173</v>
      </c>
      <c r="BE524" s="158">
        <f>IF(N524="základní",J524,0)</f>
        <v>0</v>
      </c>
      <c r="BF524" s="158">
        <f>IF(N524="snížená",J524,0)</f>
        <v>0</v>
      </c>
      <c r="BG524" s="158">
        <f>IF(N524="zákl. přenesená",J524,0)</f>
        <v>0</v>
      </c>
      <c r="BH524" s="158">
        <f>IF(N524="sníž. přenesená",J524,0)</f>
        <v>0</v>
      </c>
      <c r="BI524" s="158">
        <f>IF(N524="nulová",J524,0)</f>
        <v>0</v>
      </c>
      <c r="BJ524" s="20" t="s">
        <v>79</v>
      </c>
      <c r="BK524" s="158">
        <f>ROUND(I524*H524,2)</f>
        <v>0</v>
      </c>
      <c r="BL524" s="20" t="s">
        <v>110</v>
      </c>
      <c r="BM524" s="157" t="s">
        <v>602</v>
      </c>
    </row>
    <row r="525" spans="1:65" s="2" customFormat="1" ht="86.4">
      <c r="A525" s="35"/>
      <c r="B525" s="36"/>
      <c r="C525" s="35"/>
      <c r="D525" s="159" t="s">
        <v>181</v>
      </c>
      <c r="E525" s="35"/>
      <c r="F525" s="160" t="s">
        <v>603</v>
      </c>
      <c r="G525" s="35"/>
      <c r="H525" s="35"/>
      <c r="I525" s="161"/>
      <c r="J525" s="35"/>
      <c r="K525" s="35"/>
      <c r="L525" s="36"/>
      <c r="M525" s="162"/>
      <c r="N525" s="163"/>
      <c r="O525" s="56"/>
      <c r="P525" s="56"/>
      <c r="Q525" s="56"/>
      <c r="R525" s="56"/>
      <c r="S525" s="56"/>
      <c r="T525" s="57"/>
      <c r="U525" s="35"/>
      <c r="V525" s="35"/>
      <c r="W525" s="35"/>
      <c r="X525" s="35"/>
      <c r="Y525" s="35"/>
      <c r="Z525" s="35"/>
      <c r="AA525" s="35"/>
      <c r="AB525" s="35"/>
      <c r="AC525" s="35"/>
      <c r="AD525" s="35"/>
      <c r="AE525" s="35"/>
      <c r="AT525" s="20" t="s">
        <v>181</v>
      </c>
      <c r="AU525" s="20" t="s">
        <v>81</v>
      </c>
    </row>
    <row r="526" spans="1:65" s="2" customFormat="1" ht="19.2">
      <c r="A526" s="35"/>
      <c r="B526" s="36"/>
      <c r="C526" s="35"/>
      <c r="D526" s="159" t="s">
        <v>183</v>
      </c>
      <c r="E526" s="35"/>
      <c r="F526" s="160" t="s">
        <v>604</v>
      </c>
      <c r="G526" s="35"/>
      <c r="H526" s="35"/>
      <c r="I526" s="161"/>
      <c r="J526" s="35"/>
      <c r="K526" s="35"/>
      <c r="L526" s="36"/>
      <c r="M526" s="162"/>
      <c r="N526" s="163"/>
      <c r="O526" s="56"/>
      <c r="P526" s="56"/>
      <c r="Q526" s="56"/>
      <c r="R526" s="56"/>
      <c r="S526" s="56"/>
      <c r="T526" s="57"/>
      <c r="U526" s="35"/>
      <c r="V526" s="35"/>
      <c r="W526" s="35"/>
      <c r="X526" s="35"/>
      <c r="Y526" s="35"/>
      <c r="Z526" s="35"/>
      <c r="AA526" s="35"/>
      <c r="AB526" s="35"/>
      <c r="AC526" s="35"/>
      <c r="AD526" s="35"/>
      <c r="AE526" s="35"/>
      <c r="AT526" s="20" t="s">
        <v>183</v>
      </c>
      <c r="AU526" s="20" t="s">
        <v>81</v>
      </c>
    </row>
    <row r="527" spans="1:65" s="13" customFormat="1" ht="10.199999999999999">
      <c r="B527" s="164"/>
      <c r="D527" s="159" t="s">
        <v>185</v>
      </c>
      <c r="E527" s="165" t="s">
        <v>3</v>
      </c>
      <c r="F527" s="166" t="s">
        <v>605</v>
      </c>
      <c r="H527" s="167">
        <v>11268.88</v>
      </c>
      <c r="I527" s="168"/>
      <c r="L527" s="164"/>
      <c r="M527" s="169"/>
      <c r="N527" s="170"/>
      <c r="O527" s="170"/>
      <c r="P527" s="170"/>
      <c r="Q527" s="170"/>
      <c r="R527" s="170"/>
      <c r="S527" s="170"/>
      <c r="T527" s="171"/>
      <c r="AT527" s="165" t="s">
        <v>185</v>
      </c>
      <c r="AU527" s="165" t="s">
        <v>81</v>
      </c>
      <c r="AV527" s="13" t="s">
        <v>81</v>
      </c>
      <c r="AW527" s="13" t="s">
        <v>33</v>
      </c>
      <c r="AX527" s="13" t="s">
        <v>72</v>
      </c>
      <c r="AY527" s="165" t="s">
        <v>173</v>
      </c>
    </row>
    <row r="528" spans="1:65" s="13" customFormat="1" ht="10.199999999999999">
      <c r="B528" s="164"/>
      <c r="D528" s="159" t="s">
        <v>185</v>
      </c>
      <c r="E528" s="165" t="s">
        <v>3</v>
      </c>
      <c r="F528" s="166" t="s">
        <v>606</v>
      </c>
      <c r="H528" s="167">
        <v>5450.88</v>
      </c>
      <c r="I528" s="168"/>
      <c r="L528" s="164"/>
      <c r="M528" s="169"/>
      <c r="N528" s="170"/>
      <c r="O528" s="170"/>
      <c r="P528" s="170"/>
      <c r="Q528" s="170"/>
      <c r="R528" s="170"/>
      <c r="S528" s="170"/>
      <c r="T528" s="171"/>
      <c r="AT528" s="165" t="s">
        <v>185</v>
      </c>
      <c r="AU528" s="165" t="s">
        <v>81</v>
      </c>
      <c r="AV528" s="13" t="s">
        <v>81</v>
      </c>
      <c r="AW528" s="13" t="s">
        <v>33</v>
      </c>
      <c r="AX528" s="13" t="s">
        <v>72</v>
      </c>
      <c r="AY528" s="165" t="s">
        <v>173</v>
      </c>
    </row>
    <row r="529" spans="1:65" s="16" customFormat="1" ht="10.199999999999999">
      <c r="B529" s="187"/>
      <c r="D529" s="159" t="s">
        <v>185</v>
      </c>
      <c r="E529" s="188" t="s">
        <v>3</v>
      </c>
      <c r="F529" s="189" t="s">
        <v>353</v>
      </c>
      <c r="H529" s="190">
        <v>16719.759999999998</v>
      </c>
      <c r="I529" s="191"/>
      <c r="L529" s="187"/>
      <c r="M529" s="192"/>
      <c r="N529" s="193"/>
      <c r="O529" s="193"/>
      <c r="P529" s="193"/>
      <c r="Q529" s="193"/>
      <c r="R529" s="193"/>
      <c r="S529" s="193"/>
      <c r="T529" s="194"/>
      <c r="AT529" s="188" t="s">
        <v>185</v>
      </c>
      <c r="AU529" s="188" t="s">
        <v>81</v>
      </c>
      <c r="AV529" s="16" t="s">
        <v>89</v>
      </c>
      <c r="AW529" s="16" t="s">
        <v>33</v>
      </c>
      <c r="AX529" s="16" t="s">
        <v>72</v>
      </c>
      <c r="AY529" s="188" t="s">
        <v>173</v>
      </c>
    </row>
    <row r="530" spans="1:65" s="13" customFormat="1" ht="10.199999999999999">
      <c r="B530" s="164"/>
      <c r="D530" s="159" t="s">
        <v>185</v>
      </c>
      <c r="E530" s="165" t="s">
        <v>3</v>
      </c>
      <c r="F530" s="166" t="s">
        <v>607</v>
      </c>
      <c r="H530" s="167">
        <v>-664.99</v>
      </c>
      <c r="I530" s="168"/>
      <c r="L530" s="164"/>
      <c r="M530" s="169"/>
      <c r="N530" s="170"/>
      <c r="O530" s="170"/>
      <c r="P530" s="170"/>
      <c r="Q530" s="170"/>
      <c r="R530" s="170"/>
      <c r="S530" s="170"/>
      <c r="T530" s="171"/>
      <c r="AT530" s="165" t="s">
        <v>185</v>
      </c>
      <c r="AU530" s="165" t="s">
        <v>81</v>
      </c>
      <c r="AV530" s="13" t="s">
        <v>81</v>
      </c>
      <c r="AW530" s="13" t="s">
        <v>33</v>
      </c>
      <c r="AX530" s="13" t="s">
        <v>72</v>
      </c>
      <c r="AY530" s="165" t="s">
        <v>173</v>
      </c>
    </row>
    <row r="531" spans="1:65" s="14" customFormat="1" ht="10.199999999999999">
      <c r="B531" s="172"/>
      <c r="D531" s="159" t="s">
        <v>185</v>
      </c>
      <c r="E531" s="173" t="s">
        <v>3</v>
      </c>
      <c r="F531" s="174" t="s">
        <v>188</v>
      </c>
      <c r="H531" s="175">
        <v>16054.77</v>
      </c>
      <c r="I531" s="176"/>
      <c r="L531" s="172"/>
      <c r="M531" s="177"/>
      <c r="N531" s="178"/>
      <c r="O531" s="178"/>
      <c r="P531" s="178"/>
      <c r="Q531" s="178"/>
      <c r="R531" s="178"/>
      <c r="S531" s="178"/>
      <c r="T531" s="179"/>
      <c r="AT531" s="173" t="s">
        <v>185</v>
      </c>
      <c r="AU531" s="173" t="s">
        <v>81</v>
      </c>
      <c r="AV531" s="14" t="s">
        <v>110</v>
      </c>
      <c r="AW531" s="14" t="s">
        <v>33</v>
      </c>
      <c r="AX531" s="14" t="s">
        <v>79</v>
      </c>
      <c r="AY531" s="173" t="s">
        <v>173</v>
      </c>
    </row>
    <row r="532" spans="1:65" s="2" customFormat="1" ht="22.8">
      <c r="A532" s="35"/>
      <c r="B532" s="145"/>
      <c r="C532" s="146" t="s">
        <v>608</v>
      </c>
      <c r="D532" s="146" t="s">
        <v>175</v>
      </c>
      <c r="E532" s="147" t="s">
        <v>609</v>
      </c>
      <c r="F532" s="148" t="s">
        <v>610</v>
      </c>
      <c r="G532" s="149" t="s">
        <v>248</v>
      </c>
      <c r="H532" s="150">
        <v>3450.88</v>
      </c>
      <c r="I532" s="151"/>
      <c r="J532" s="152">
        <f>ROUND(I532*H532,2)</f>
        <v>0</v>
      </c>
      <c r="K532" s="148" t="s">
        <v>179</v>
      </c>
      <c r="L532" s="36"/>
      <c r="M532" s="153" t="s">
        <v>3</v>
      </c>
      <c r="N532" s="154" t="s">
        <v>43</v>
      </c>
      <c r="O532" s="56"/>
      <c r="P532" s="155">
        <f>O532*H532</f>
        <v>0</v>
      </c>
      <c r="Q532" s="155">
        <v>0</v>
      </c>
      <c r="R532" s="155">
        <f>Q532*H532</f>
        <v>0</v>
      </c>
      <c r="S532" s="155">
        <v>0</v>
      </c>
      <c r="T532" s="156">
        <f>S532*H532</f>
        <v>0</v>
      </c>
      <c r="U532" s="35"/>
      <c r="V532" s="35"/>
      <c r="W532" s="35"/>
      <c r="X532" s="35"/>
      <c r="Y532" s="35"/>
      <c r="Z532" s="35"/>
      <c r="AA532" s="35"/>
      <c r="AB532" s="35"/>
      <c r="AC532" s="35"/>
      <c r="AD532" s="35"/>
      <c r="AE532" s="35"/>
      <c r="AR532" s="157" t="s">
        <v>110</v>
      </c>
      <c r="AT532" s="157" t="s">
        <v>175</v>
      </c>
      <c r="AU532" s="157" t="s">
        <v>81</v>
      </c>
      <c r="AY532" s="20" t="s">
        <v>173</v>
      </c>
      <c r="BE532" s="158">
        <f>IF(N532="základní",J532,0)</f>
        <v>0</v>
      </c>
      <c r="BF532" s="158">
        <f>IF(N532="snížená",J532,0)</f>
        <v>0</v>
      </c>
      <c r="BG532" s="158">
        <f>IF(N532="zákl. přenesená",J532,0)</f>
        <v>0</v>
      </c>
      <c r="BH532" s="158">
        <f>IF(N532="sníž. přenesená",J532,0)</f>
        <v>0</v>
      </c>
      <c r="BI532" s="158">
        <f>IF(N532="nulová",J532,0)</f>
        <v>0</v>
      </c>
      <c r="BJ532" s="20" t="s">
        <v>79</v>
      </c>
      <c r="BK532" s="158">
        <f>ROUND(I532*H532,2)</f>
        <v>0</v>
      </c>
      <c r="BL532" s="20" t="s">
        <v>110</v>
      </c>
      <c r="BM532" s="157" t="s">
        <v>611</v>
      </c>
    </row>
    <row r="533" spans="1:65" s="2" customFormat="1" ht="105.6">
      <c r="A533" s="35"/>
      <c r="B533" s="36"/>
      <c r="C533" s="35"/>
      <c r="D533" s="159" t="s">
        <v>181</v>
      </c>
      <c r="E533" s="35"/>
      <c r="F533" s="160" t="s">
        <v>612</v>
      </c>
      <c r="G533" s="35"/>
      <c r="H533" s="35"/>
      <c r="I533" s="161"/>
      <c r="J533" s="35"/>
      <c r="K533" s="35"/>
      <c r="L533" s="36"/>
      <c r="M533" s="162"/>
      <c r="N533" s="163"/>
      <c r="O533" s="56"/>
      <c r="P533" s="56"/>
      <c r="Q533" s="56"/>
      <c r="R533" s="56"/>
      <c r="S533" s="56"/>
      <c r="T533" s="57"/>
      <c r="U533" s="35"/>
      <c r="V533" s="35"/>
      <c r="W533" s="35"/>
      <c r="X533" s="35"/>
      <c r="Y533" s="35"/>
      <c r="Z533" s="35"/>
      <c r="AA533" s="35"/>
      <c r="AB533" s="35"/>
      <c r="AC533" s="35"/>
      <c r="AD533" s="35"/>
      <c r="AE533" s="35"/>
      <c r="AT533" s="20" t="s">
        <v>181</v>
      </c>
      <c r="AU533" s="20" t="s">
        <v>81</v>
      </c>
    </row>
    <row r="534" spans="1:65" s="2" customFormat="1" ht="19.2">
      <c r="A534" s="35"/>
      <c r="B534" s="36"/>
      <c r="C534" s="35"/>
      <c r="D534" s="159" t="s">
        <v>183</v>
      </c>
      <c r="E534" s="35"/>
      <c r="F534" s="160" t="s">
        <v>613</v>
      </c>
      <c r="G534" s="35"/>
      <c r="H534" s="35"/>
      <c r="I534" s="161"/>
      <c r="J534" s="35"/>
      <c r="K534" s="35"/>
      <c r="L534" s="36"/>
      <c r="M534" s="162"/>
      <c r="N534" s="163"/>
      <c r="O534" s="56"/>
      <c r="P534" s="56"/>
      <c r="Q534" s="56"/>
      <c r="R534" s="56"/>
      <c r="S534" s="56"/>
      <c r="T534" s="57"/>
      <c r="U534" s="35"/>
      <c r="V534" s="35"/>
      <c r="W534" s="35"/>
      <c r="X534" s="35"/>
      <c r="Y534" s="35"/>
      <c r="Z534" s="35"/>
      <c r="AA534" s="35"/>
      <c r="AB534" s="35"/>
      <c r="AC534" s="35"/>
      <c r="AD534" s="35"/>
      <c r="AE534" s="35"/>
      <c r="AT534" s="20" t="s">
        <v>183</v>
      </c>
      <c r="AU534" s="20" t="s">
        <v>81</v>
      </c>
    </row>
    <row r="535" spans="1:65" s="13" customFormat="1" ht="10.199999999999999">
      <c r="B535" s="164"/>
      <c r="D535" s="159" t="s">
        <v>185</v>
      </c>
      <c r="E535" s="165" t="s">
        <v>3</v>
      </c>
      <c r="F535" s="166" t="s">
        <v>614</v>
      </c>
      <c r="H535" s="167">
        <v>5450.88</v>
      </c>
      <c r="I535" s="168"/>
      <c r="L535" s="164"/>
      <c r="M535" s="169"/>
      <c r="N535" s="170"/>
      <c r="O535" s="170"/>
      <c r="P535" s="170"/>
      <c r="Q535" s="170"/>
      <c r="R535" s="170"/>
      <c r="S535" s="170"/>
      <c r="T535" s="171"/>
      <c r="AT535" s="165" t="s">
        <v>185</v>
      </c>
      <c r="AU535" s="165" t="s">
        <v>81</v>
      </c>
      <c r="AV535" s="13" t="s">
        <v>81</v>
      </c>
      <c r="AW535" s="13" t="s">
        <v>33</v>
      </c>
      <c r="AX535" s="13" t="s">
        <v>72</v>
      </c>
      <c r="AY535" s="165" t="s">
        <v>173</v>
      </c>
    </row>
    <row r="536" spans="1:65" s="13" customFormat="1" ht="10.199999999999999">
      <c r="B536" s="164"/>
      <c r="D536" s="159" t="s">
        <v>185</v>
      </c>
      <c r="E536" s="165" t="s">
        <v>3</v>
      </c>
      <c r="F536" s="166" t="s">
        <v>615</v>
      </c>
      <c r="H536" s="167">
        <v>-2000</v>
      </c>
      <c r="I536" s="168"/>
      <c r="L536" s="164"/>
      <c r="M536" s="169"/>
      <c r="N536" s="170"/>
      <c r="O536" s="170"/>
      <c r="P536" s="170"/>
      <c r="Q536" s="170"/>
      <c r="R536" s="170"/>
      <c r="S536" s="170"/>
      <c r="T536" s="171"/>
      <c r="AT536" s="165" t="s">
        <v>185</v>
      </c>
      <c r="AU536" s="165" t="s">
        <v>81</v>
      </c>
      <c r="AV536" s="13" t="s">
        <v>81</v>
      </c>
      <c r="AW536" s="13" t="s">
        <v>33</v>
      </c>
      <c r="AX536" s="13" t="s">
        <v>72</v>
      </c>
      <c r="AY536" s="165" t="s">
        <v>173</v>
      </c>
    </row>
    <row r="537" spans="1:65" s="14" customFormat="1" ht="10.199999999999999">
      <c r="B537" s="172"/>
      <c r="D537" s="159" t="s">
        <v>185</v>
      </c>
      <c r="E537" s="173" t="s">
        <v>3</v>
      </c>
      <c r="F537" s="174" t="s">
        <v>188</v>
      </c>
      <c r="H537" s="175">
        <v>3450.88</v>
      </c>
      <c r="I537" s="176"/>
      <c r="L537" s="172"/>
      <c r="M537" s="177"/>
      <c r="N537" s="178"/>
      <c r="O537" s="178"/>
      <c r="P537" s="178"/>
      <c r="Q537" s="178"/>
      <c r="R537" s="178"/>
      <c r="S537" s="178"/>
      <c r="T537" s="179"/>
      <c r="AT537" s="173" t="s">
        <v>185</v>
      </c>
      <c r="AU537" s="173" t="s">
        <v>81</v>
      </c>
      <c r="AV537" s="14" t="s">
        <v>110</v>
      </c>
      <c r="AW537" s="14" t="s">
        <v>33</v>
      </c>
      <c r="AX537" s="14" t="s">
        <v>79</v>
      </c>
      <c r="AY537" s="173" t="s">
        <v>173</v>
      </c>
    </row>
    <row r="538" spans="1:65" s="2" customFormat="1" ht="22.8">
      <c r="A538" s="35"/>
      <c r="B538" s="145"/>
      <c r="C538" s="146" t="s">
        <v>616</v>
      </c>
      <c r="D538" s="146" t="s">
        <v>175</v>
      </c>
      <c r="E538" s="147" t="s">
        <v>617</v>
      </c>
      <c r="F538" s="148" t="s">
        <v>618</v>
      </c>
      <c r="G538" s="149" t="s">
        <v>619</v>
      </c>
      <c r="H538" s="150">
        <v>6211.5839999999998</v>
      </c>
      <c r="I538" s="151"/>
      <c r="J538" s="152">
        <f>ROUND(I538*H538,2)</f>
        <v>0</v>
      </c>
      <c r="K538" s="148" t="s">
        <v>179</v>
      </c>
      <c r="L538" s="36"/>
      <c r="M538" s="153" t="s">
        <v>3</v>
      </c>
      <c r="N538" s="154" t="s">
        <v>43</v>
      </c>
      <c r="O538" s="56"/>
      <c r="P538" s="155">
        <f>O538*H538</f>
        <v>0</v>
      </c>
      <c r="Q538" s="155">
        <v>0</v>
      </c>
      <c r="R538" s="155">
        <f>Q538*H538</f>
        <v>0</v>
      </c>
      <c r="S538" s="155">
        <v>0</v>
      </c>
      <c r="T538" s="156">
        <f>S538*H538</f>
        <v>0</v>
      </c>
      <c r="U538" s="35"/>
      <c r="V538" s="35"/>
      <c r="W538" s="35"/>
      <c r="X538" s="35"/>
      <c r="Y538" s="35"/>
      <c r="Z538" s="35"/>
      <c r="AA538" s="35"/>
      <c r="AB538" s="35"/>
      <c r="AC538" s="35"/>
      <c r="AD538" s="35"/>
      <c r="AE538" s="35"/>
      <c r="AR538" s="157" t="s">
        <v>110</v>
      </c>
      <c r="AT538" s="157" t="s">
        <v>175</v>
      </c>
      <c r="AU538" s="157" t="s">
        <v>81</v>
      </c>
      <c r="AY538" s="20" t="s">
        <v>173</v>
      </c>
      <c r="BE538" s="158">
        <f>IF(N538="základní",J538,0)</f>
        <v>0</v>
      </c>
      <c r="BF538" s="158">
        <f>IF(N538="snížená",J538,0)</f>
        <v>0</v>
      </c>
      <c r="BG538" s="158">
        <f>IF(N538="zákl. přenesená",J538,0)</f>
        <v>0</v>
      </c>
      <c r="BH538" s="158">
        <f>IF(N538="sníž. přenesená",J538,0)</f>
        <v>0</v>
      </c>
      <c r="BI538" s="158">
        <f>IF(N538="nulová",J538,0)</f>
        <v>0</v>
      </c>
      <c r="BJ538" s="20" t="s">
        <v>79</v>
      </c>
      <c r="BK538" s="158">
        <f>ROUND(I538*H538,2)</f>
        <v>0</v>
      </c>
      <c r="BL538" s="20" t="s">
        <v>110</v>
      </c>
      <c r="BM538" s="157" t="s">
        <v>620</v>
      </c>
    </row>
    <row r="539" spans="1:65" s="2" customFormat="1" ht="38.4">
      <c r="A539" s="35"/>
      <c r="B539" s="36"/>
      <c r="C539" s="35"/>
      <c r="D539" s="159" t="s">
        <v>181</v>
      </c>
      <c r="E539" s="35"/>
      <c r="F539" s="160" t="s">
        <v>621</v>
      </c>
      <c r="G539" s="35"/>
      <c r="H539" s="35"/>
      <c r="I539" s="161"/>
      <c r="J539" s="35"/>
      <c r="K539" s="35"/>
      <c r="L539" s="36"/>
      <c r="M539" s="162"/>
      <c r="N539" s="163"/>
      <c r="O539" s="56"/>
      <c r="P539" s="56"/>
      <c r="Q539" s="56"/>
      <c r="R539" s="56"/>
      <c r="S539" s="56"/>
      <c r="T539" s="57"/>
      <c r="U539" s="35"/>
      <c r="V539" s="35"/>
      <c r="W539" s="35"/>
      <c r="X539" s="35"/>
      <c r="Y539" s="35"/>
      <c r="Z539" s="35"/>
      <c r="AA539" s="35"/>
      <c r="AB539" s="35"/>
      <c r="AC539" s="35"/>
      <c r="AD539" s="35"/>
      <c r="AE539" s="35"/>
      <c r="AT539" s="20" t="s">
        <v>181</v>
      </c>
      <c r="AU539" s="20" t="s">
        <v>81</v>
      </c>
    </row>
    <row r="540" spans="1:65" s="13" customFormat="1" ht="10.199999999999999">
      <c r="B540" s="164"/>
      <c r="D540" s="159" t="s">
        <v>185</v>
      </c>
      <c r="E540" s="165" t="s">
        <v>3</v>
      </c>
      <c r="F540" s="166" t="s">
        <v>622</v>
      </c>
      <c r="H540" s="167">
        <v>6211.5839999999998</v>
      </c>
      <c r="I540" s="168"/>
      <c r="L540" s="164"/>
      <c r="M540" s="169"/>
      <c r="N540" s="170"/>
      <c r="O540" s="170"/>
      <c r="P540" s="170"/>
      <c r="Q540" s="170"/>
      <c r="R540" s="170"/>
      <c r="S540" s="170"/>
      <c r="T540" s="171"/>
      <c r="AT540" s="165" t="s">
        <v>185</v>
      </c>
      <c r="AU540" s="165" t="s">
        <v>81</v>
      </c>
      <c r="AV540" s="13" t="s">
        <v>81</v>
      </c>
      <c r="AW540" s="13" t="s">
        <v>33</v>
      </c>
      <c r="AX540" s="13" t="s">
        <v>72</v>
      </c>
      <c r="AY540" s="165" t="s">
        <v>173</v>
      </c>
    </row>
    <row r="541" spans="1:65" s="14" customFormat="1" ht="10.199999999999999">
      <c r="B541" s="172"/>
      <c r="D541" s="159" t="s">
        <v>185</v>
      </c>
      <c r="E541" s="173" t="s">
        <v>3</v>
      </c>
      <c r="F541" s="174" t="s">
        <v>188</v>
      </c>
      <c r="H541" s="175">
        <v>6211.5839999999998</v>
      </c>
      <c r="I541" s="176"/>
      <c r="L541" s="172"/>
      <c r="M541" s="177"/>
      <c r="N541" s="178"/>
      <c r="O541" s="178"/>
      <c r="P541" s="178"/>
      <c r="Q541" s="178"/>
      <c r="R541" s="178"/>
      <c r="S541" s="178"/>
      <c r="T541" s="179"/>
      <c r="AT541" s="173" t="s">
        <v>185</v>
      </c>
      <c r="AU541" s="173" t="s">
        <v>81</v>
      </c>
      <c r="AV541" s="14" t="s">
        <v>110</v>
      </c>
      <c r="AW541" s="14" t="s">
        <v>33</v>
      </c>
      <c r="AX541" s="14" t="s">
        <v>79</v>
      </c>
      <c r="AY541" s="173" t="s">
        <v>173</v>
      </c>
    </row>
    <row r="542" spans="1:65" s="2" customFormat="1" ht="22.8">
      <c r="A542" s="35"/>
      <c r="B542" s="145"/>
      <c r="C542" s="146" t="s">
        <v>623</v>
      </c>
      <c r="D542" s="146" t="s">
        <v>175</v>
      </c>
      <c r="E542" s="147" t="s">
        <v>624</v>
      </c>
      <c r="F542" s="148" t="s">
        <v>625</v>
      </c>
      <c r="G542" s="149" t="s">
        <v>248</v>
      </c>
      <c r="H542" s="150">
        <v>5120.1400000000003</v>
      </c>
      <c r="I542" s="151"/>
      <c r="J542" s="152">
        <f>ROUND(I542*H542,2)</f>
        <v>0</v>
      </c>
      <c r="K542" s="148" t="s">
        <v>179</v>
      </c>
      <c r="L542" s="36"/>
      <c r="M542" s="153" t="s">
        <v>3</v>
      </c>
      <c r="N542" s="154" t="s">
        <v>43</v>
      </c>
      <c r="O542" s="56"/>
      <c r="P542" s="155">
        <f>O542*H542</f>
        <v>0</v>
      </c>
      <c r="Q542" s="155">
        <v>0</v>
      </c>
      <c r="R542" s="155">
        <f>Q542*H542</f>
        <v>0</v>
      </c>
      <c r="S542" s="155">
        <v>0</v>
      </c>
      <c r="T542" s="156">
        <f>S542*H542</f>
        <v>0</v>
      </c>
      <c r="U542" s="35"/>
      <c r="V542" s="35"/>
      <c r="W542" s="35"/>
      <c r="X542" s="35"/>
      <c r="Y542" s="35"/>
      <c r="Z542" s="35"/>
      <c r="AA542" s="35"/>
      <c r="AB542" s="35"/>
      <c r="AC542" s="35"/>
      <c r="AD542" s="35"/>
      <c r="AE542" s="35"/>
      <c r="AR542" s="157" t="s">
        <v>110</v>
      </c>
      <c r="AT542" s="157" t="s">
        <v>175</v>
      </c>
      <c r="AU542" s="157" t="s">
        <v>81</v>
      </c>
      <c r="AY542" s="20" t="s">
        <v>173</v>
      </c>
      <c r="BE542" s="158">
        <f>IF(N542="základní",J542,0)</f>
        <v>0</v>
      </c>
      <c r="BF542" s="158">
        <f>IF(N542="snížená",J542,0)</f>
        <v>0</v>
      </c>
      <c r="BG542" s="158">
        <f>IF(N542="zákl. přenesená",J542,0)</f>
        <v>0</v>
      </c>
      <c r="BH542" s="158">
        <f>IF(N542="sníž. přenesená",J542,0)</f>
        <v>0</v>
      </c>
      <c r="BI542" s="158">
        <f>IF(N542="nulová",J542,0)</f>
        <v>0</v>
      </c>
      <c r="BJ542" s="20" t="s">
        <v>79</v>
      </c>
      <c r="BK542" s="158">
        <f>ROUND(I542*H542,2)</f>
        <v>0</v>
      </c>
      <c r="BL542" s="20" t="s">
        <v>110</v>
      </c>
      <c r="BM542" s="157" t="s">
        <v>626</v>
      </c>
    </row>
    <row r="543" spans="1:65" s="2" customFormat="1" ht="172.8">
      <c r="A543" s="35"/>
      <c r="B543" s="36"/>
      <c r="C543" s="35"/>
      <c r="D543" s="159" t="s">
        <v>181</v>
      </c>
      <c r="E543" s="35"/>
      <c r="F543" s="160" t="s">
        <v>627</v>
      </c>
      <c r="G543" s="35"/>
      <c r="H543" s="35"/>
      <c r="I543" s="161"/>
      <c r="J543" s="35"/>
      <c r="K543" s="35"/>
      <c r="L543" s="36"/>
      <c r="M543" s="162"/>
      <c r="N543" s="163"/>
      <c r="O543" s="56"/>
      <c r="P543" s="56"/>
      <c r="Q543" s="56"/>
      <c r="R543" s="56"/>
      <c r="S543" s="56"/>
      <c r="T543" s="57"/>
      <c r="U543" s="35"/>
      <c r="V543" s="35"/>
      <c r="W543" s="35"/>
      <c r="X543" s="35"/>
      <c r="Y543" s="35"/>
      <c r="Z543" s="35"/>
      <c r="AA543" s="35"/>
      <c r="AB543" s="35"/>
      <c r="AC543" s="35"/>
      <c r="AD543" s="35"/>
      <c r="AE543" s="35"/>
      <c r="AT543" s="20" t="s">
        <v>181</v>
      </c>
      <c r="AU543" s="20" t="s">
        <v>81</v>
      </c>
    </row>
    <row r="544" spans="1:65" s="2" customFormat="1" ht="19.2">
      <c r="A544" s="35"/>
      <c r="B544" s="36"/>
      <c r="C544" s="35"/>
      <c r="D544" s="159" t="s">
        <v>183</v>
      </c>
      <c r="E544" s="35"/>
      <c r="F544" s="160" t="s">
        <v>628</v>
      </c>
      <c r="G544" s="35"/>
      <c r="H544" s="35"/>
      <c r="I544" s="161"/>
      <c r="J544" s="35"/>
      <c r="K544" s="35"/>
      <c r="L544" s="36"/>
      <c r="M544" s="162"/>
      <c r="N544" s="163"/>
      <c r="O544" s="56"/>
      <c r="P544" s="56"/>
      <c r="Q544" s="56"/>
      <c r="R544" s="56"/>
      <c r="S544" s="56"/>
      <c r="T544" s="57"/>
      <c r="U544" s="35"/>
      <c r="V544" s="35"/>
      <c r="W544" s="35"/>
      <c r="X544" s="35"/>
      <c r="Y544" s="35"/>
      <c r="Z544" s="35"/>
      <c r="AA544" s="35"/>
      <c r="AB544" s="35"/>
      <c r="AC544" s="35"/>
      <c r="AD544" s="35"/>
      <c r="AE544" s="35"/>
      <c r="AT544" s="20" t="s">
        <v>183</v>
      </c>
      <c r="AU544" s="20" t="s">
        <v>81</v>
      </c>
    </row>
    <row r="545" spans="1:65" s="13" customFormat="1" ht="10.199999999999999">
      <c r="B545" s="164"/>
      <c r="D545" s="159" t="s">
        <v>185</v>
      </c>
      <c r="E545" s="165" t="s">
        <v>3</v>
      </c>
      <c r="F545" s="166" t="s">
        <v>629</v>
      </c>
      <c r="H545" s="167">
        <v>1909</v>
      </c>
      <c r="I545" s="168"/>
      <c r="L545" s="164"/>
      <c r="M545" s="169"/>
      <c r="N545" s="170"/>
      <c r="O545" s="170"/>
      <c r="P545" s="170"/>
      <c r="Q545" s="170"/>
      <c r="R545" s="170"/>
      <c r="S545" s="170"/>
      <c r="T545" s="171"/>
      <c r="AT545" s="165" t="s">
        <v>185</v>
      </c>
      <c r="AU545" s="165" t="s">
        <v>81</v>
      </c>
      <c r="AV545" s="13" t="s">
        <v>81</v>
      </c>
      <c r="AW545" s="13" t="s">
        <v>33</v>
      </c>
      <c r="AX545" s="13" t="s">
        <v>72</v>
      </c>
      <c r="AY545" s="165" t="s">
        <v>173</v>
      </c>
    </row>
    <row r="546" spans="1:65" s="13" customFormat="1" ht="10.199999999999999">
      <c r="B546" s="164"/>
      <c r="D546" s="159" t="s">
        <v>185</v>
      </c>
      <c r="E546" s="165" t="s">
        <v>3</v>
      </c>
      <c r="F546" s="166" t="s">
        <v>630</v>
      </c>
      <c r="H546" s="167">
        <v>3211.14</v>
      </c>
      <c r="I546" s="168"/>
      <c r="L546" s="164"/>
      <c r="M546" s="169"/>
      <c r="N546" s="170"/>
      <c r="O546" s="170"/>
      <c r="P546" s="170"/>
      <c r="Q546" s="170"/>
      <c r="R546" s="170"/>
      <c r="S546" s="170"/>
      <c r="T546" s="171"/>
      <c r="AT546" s="165" t="s">
        <v>185</v>
      </c>
      <c r="AU546" s="165" t="s">
        <v>81</v>
      </c>
      <c r="AV546" s="13" t="s">
        <v>81</v>
      </c>
      <c r="AW546" s="13" t="s">
        <v>33</v>
      </c>
      <c r="AX546" s="13" t="s">
        <v>72</v>
      </c>
      <c r="AY546" s="165" t="s">
        <v>173</v>
      </c>
    </row>
    <row r="547" spans="1:65" s="14" customFormat="1" ht="10.199999999999999">
      <c r="B547" s="172"/>
      <c r="D547" s="159" t="s">
        <v>185</v>
      </c>
      <c r="E547" s="173" t="s">
        <v>3</v>
      </c>
      <c r="F547" s="174" t="s">
        <v>188</v>
      </c>
      <c r="H547" s="175">
        <v>5120.1400000000003</v>
      </c>
      <c r="I547" s="176"/>
      <c r="L547" s="172"/>
      <c r="M547" s="177"/>
      <c r="N547" s="178"/>
      <c r="O547" s="178"/>
      <c r="P547" s="178"/>
      <c r="Q547" s="178"/>
      <c r="R547" s="178"/>
      <c r="S547" s="178"/>
      <c r="T547" s="179"/>
      <c r="AT547" s="173" t="s">
        <v>185</v>
      </c>
      <c r="AU547" s="173" t="s">
        <v>81</v>
      </c>
      <c r="AV547" s="14" t="s">
        <v>110</v>
      </c>
      <c r="AW547" s="14" t="s">
        <v>33</v>
      </c>
      <c r="AX547" s="14" t="s">
        <v>79</v>
      </c>
      <c r="AY547" s="173" t="s">
        <v>173</v>
      </c>
    </row>
    <row r="548" spans="1:65" s="2" customFormat="1" ht="16.5" customHeight="1">
      <c r="A548" s="35"/>
      <c r="B548" s="145"/>
      <c r="C548" s="195" t="s">
        <v>631</v>
      </c>
      <c r="D548" s="195" t="s">
        <v>632</v>
      </c>
      <c r="E548" s="196" t="s">
        <v>633</v>
      </c>
      <c r="F548" s="197" t="s">
        <v>634</v>
      </c>
      <c r="G548" s="198" t="s">
        <v>619</v>
      </c>
      <c r="H548" s="199">
        <v>6101.1620000000003</v>
      </c>
      <c r="I548" s="200"/>
      <c r="J548" s="201">
        <f>ROUND(I548*H548,2)</f>
        <v>0</v>
      </c>
      <c r="K548" s="197" t="s">
        <v>179</v>
      </c>
      <c r="L548" s="202"/>
      <c r="M548" s="203" t="s">
        <v>3</v>
      </c>
      <c r="N548" s="204" t="s">
        <v>43</v>
      </c>
      <c r="O548" s="56"/>
      <c r="P548" s="155">
        <f>O548*H548</f>
        <v>0</v>
      </c>
      <c r="Q548" s="155">
        <v>1</v>
      </c>
      <c r="R548" s="155">
        <f>Q548*H548</f>
        <v>6101.1620000000003</v>
      </c>
      <c r="S548" s="155">
        <v>0</v>
      </c>
      <c r="T548" s="156">
        <f>S548*H548</f>
        <v>0</v>
      </c>
      <c r="U548" s="35"/>
      <c r="V548" s="35"/>
      <c r="W548" s="35"/>
      <c r="X548" s="35"/>
      <c r="Y548" s="35"/>
      <c r="Z548" s="35"/>
      <c r="AA548" s="35"/>
      <c r="AB548" s="35"/>
      <c r="AC548" s="35"/>
      <c r="AD548" s="35"/>
      <c r="AE548" s="35"/>
      <c r="AR548" s="157" t="s">
        <v>222</v>
      </c>
      <c r="AT548" s="157" t="s">
        <v>632</v>
      </c>
      <c r="AU548" s="157" t="s">
        <v>81</v>
      </c>
      <c r="AY548" s="20" t="s">
        <v>173</v>
      </c>
      <c r="BE548" s="158">
        <f>IF(N548="základní",J548,0)</f>
        <v>0</v>
      </c>
      <c r="BF548" s="158">
        <f>IF(N548="snížená",J548,0)</f>
        <v>0</v>
      </c>
      <c r="BG548" s="158">
        <f>IF(N548="zákl. přenesená",J548,0)</f>
        <v>0</v>
      </c>
      <c r="BH548" s="158">
        <f>IF(N548="sníž. přenesená",J548,0)</f>
        <v>0</v>
      </c>
      <c r="BI548" s="158">
        <f>IF(N548="nulová",J548,0)</f>
        <v>0</v>
      </c>
      <c r="BJ548" s="20" t="s">
        <v>79</v>
      </c>
      <c r="BK548" s="158">
        <f>ROUND(I548*H548,2)</f>
        <v>0</v>
      </c>
      <c r="BL548" s="20" t="s">
        <v>110</v>
      </c>
      <c r="BM548" s="157" t="s">
        <v>635</v>
      </c>
    </row>
    <row r="549" spans="1:65" s="2" customFormat="1" ht="19.2">
      <c r="A549" s="35"/>
      <c r="B549" s="36"/>
      <c r="C549" s="35"/>
      <c r="D549" s="159" t="s">
        <v>183</v>
      </c>
      <c r="E549" s="35"/>
      <c r="F549" s="160" t="s">
        <v>636</v>
      </c>
      <c r="G549" s="35"/>
      <c r="H549" s="35"/>
      <c r="I549" s="161"/>
      <c r="J549" s="35"/>
      <c r="K549" s="35"/>
      <c r="L549" s="36"/>
      <c r="M549" s="162"/>
      <c r="N549" s="163"/>
      <c r="O549" s="56"/>
      <c r="P549" s="56"/>
      <c r="Q549" s="56"/>
      <c r="R549" s="56"/>
      <c r="S549" s="56"/>
      <c r="T549" s="57"/>
      <c r="U549" s="35"/>
      <c r="V549" s="35"/>
      <c r="W549" s="35"/>
      <c r="X549" s="35"/>
      <c r="Y549" s="35"/>
      <c r="Z549" s="35"/>
      <c r="AA549" s="35"/>
      <c r="AB549" s="35"/>
      <c r="AC549" s="35"/>
      <c r="AD549" s="35"/>
      <c r="AE549" s="35"/>
      <c r="AT549" s="20" t="s">
        <v>183</v>
      </c>
      <c r="AU549" s="20" t="s">
        <v>81</v>
      </c>
    </row>
    <row r="550" spans="1:65" s="13" customFormat="1" ht="20.399999999999999">
      <c r="B550" s="164"/>
      <c r="D550" s="159" t="s">
        <v>185</v>
      </c>
      <c r="E550" s="165" t="s">
        <v>3</v>
      </c>
      <c r="F550" s="166" t="s">
        <v>637</v>
      </c>
      <c r="H550" s="167">
        <v>6101.1620000000003</v>
      </c>
      <c r="I550" s="168"/>
      <c r="L550" s="164"/>
      <c r="M550" s="169"/>
      <c r="N550" s="170"/>
      <c r="O550" s="170"/>
      <c r="P550" s="170"/>
      <c r="Q550" s="170"/>
      <c r="R550" s="170"/>
      <c r="S550" s="170"/>
      <c r="T550" s="171"/>
      <c r="AT550" s="165" t="s">
        <v>185</v>
      </c>
      <c r="AU550" s="165" t="s">
        <v>81</v>
      </c>
      <c r="AV550" s="13" t="s">
        <v>81</v>
      </c>
      <c r="AW550" s="13" t="s">
        <v>33</v>
      </c>
      <c r="AX550" s="13" t="s">
        <v>72</v>
      </c>
      <c r="AY550" s="165" t="s">
        <v>173</v>
      </c>
    </row>
    <row r="551" spans="1:65" s="14" customFormat="1" ht="10.199999999999999">
      <c r="B551" s="172"/>
      <c r="D551" s="159" t="s">
        <v>185</v>
      </c>
      <c r="E551" s="173" t="s">
        <v>3</v>
      </c>
      <c r="F551" s="174" t="s">
        <v>188</v>
      </c>
      <c r="H551" s="175">
        <v>6101.1620000000003</v>
      </c>
      <c r="I551" s="176"/>
      <c r="L551" s="172"/>
      <c r="M551" s="177"/>
      <c r="N551" s="178"/>
      <c r="O551" s="178"/>
      <c r="P551" s="178"/>
      <c r="Q551" s="178"/>
      <c r="R551" s="178"/>
      <c r="S551" s="178"/>
      <c r="T551" s="179"/>
      <c r="AT551" s="173" t="s">
        <v>185</v>
      </c>
      <c r="AU551" s="173" t="s">
        <v>81</v>
      </c>
      <c r="AV551" s="14" t="s">
        <v>110</v>
      </c>
      <c r="AW551" s="14" t="s">
        <v>33</v>
      </c>
      <c r="AX551" s="14" t="s">
        <v>79</v>
      </c>
      <c r="AY551" s="173" t="s">
        <v>173</v>
      </c>
    </row>
    <row r="552" spans="1:65" s="2" customFormat="1" ht="34.200000000000003">
      <c r="A552" s="35"/>
      <c r="B552" s="145"/>
      <c r="C552" s="146" t="s">
        <v>638</v>
      </c>
      <c r="D552" s="146" t="s">
        <v>175</v>
      </c>
      <c r="E552" s="147" t="s">
        <v>639</v>
      </c>
      <c r="F552" s="148" t="s">
        <v>640</v>
      </c>
      <c r="G552" s="149" t="s">
        <v>248</v>
      </c>
      <c r="H552" s="150">
        <v>1592.6949999999999</v>
      </c>
      <c r="I552" s="151"/>
      <c r="J552" s="152">
        <f>ROUND(I552*H552,2)</f>
        <v>0</v>
      </c>
      <c r="K552" s="148" t="s">
        <v>179</v>
      </c>
      <c r="L552" s="36"/>
      <c r="M552" s="153" t="s">
        <v>3</v>
      </c>
      <c r="N552" s="154" t="s">
        <v>43</v>
      </c>
      <c r="O552" s="56"/>
      <c r="P552" s="155">
        <f>O552*H552</f>
        <v>0</v>
      </c>
      <c r="Q552" s="155">
        <v>0</v>
      </c>
      <c r="R552" s="155">
        <f>Q552*H552</f>
        <v>0</v>
      </c>
      <c r="S552" s="155">
        <v>0</v>
      </c>
      <c r="T552" s="156">
        <f>S552*H552</f>
        <v>0</v>
      </c>
      <c r="U552" s="35"/>
      <c r="V552" s="35"/>
      <c r="W552" s="35"/>
      <c r="X552" s="35"/>
      <c r="Y552" s="35"/>
      <c r="Z552" s="35"/>
      <c r="AA552" s="35"/>
      <c r="AB552" s="35"/>
      <c r="AC552" s="35"/>
      <c r="AD552" s="35"/>
      <c r="AE552" s="35"/>
      <c r="AR552" s="157" t="s">
        <v>110</v>
      </c>
      <c r="AT552" s="157" t="s">
        <v>175</v>
      </c>
      <c r="AU552" s="157" t="s">
        <v>81</v>
      </c>
      <c r="AY552" s="20" t="s">
        <v>173</v>
      </c>
      <c r="BE552" s="158">
        <f>IF(N552="základní",J552,0)</f>
        <v>0</v>
      </c>
      <c r="BF552" s="158">
        <f>IF(N552="snížená",J552,0)</f>
        <v>0</v>
      </c>
      <c r="BG552" s="158">
        <f>IF(N552="zákl. přenesená",J552,0)</f>
        <v>0</v>
      </c>
      <c r="BH552" s="158">
        <f>IF(N552="sníž. přenesená",J552,0)</f>
        <v>0</v>
      </c>
      <c r="BI552" s="158">
        <f>IF(N552="nulová",J552,0)</f>
        <v>0</v>
      </c>
      <c r="BJ552" s="20" t="s">
        <v>79</v>
      </c>
      <c r="BK552" s="158">
        <f>ROUND(I552*H552,2)</f>
        <v>0</v>
      </c>
      <c r="BL552" s="20" t="s">
        <v>110</v>
      </c>
      <c r="BM552" s="157" t="s">
        <v>641</v>
      </c>
    </row>
    <row r="553" spans="1:65" s="2" customFormat="1" ht="96">
      <c r="A553" s="35"/>
      <c r="B553" s="36"/>
      <c r="C553" s="35"/>
      <c r="D553" s="159" t="s">
        <v>181</v>
      </c>
      <c r="E553" s="35"/>
      <c r="F553" s="160" t="s">
        <v>642</v>
      </c>
      <c r="G553" s="35"/>
      <c r="H553" s="35"/>
      <c r="I553" s="161"/>
      <c r="J553" s="35"/>
      <c r="K553" s="35"/>
      <c r="L553" s="36"/>
      <c r="M553" s="162"/>
      <c r="N553" s="163"/>
      <c r="O553" s="56"/>
      <c r="P553" s="56"/>
      <c r="Q553" s="56"/>
      <c r="R553" s="56"/>
      <c r="S553" s="56"/>
      <c r="T553" s="57"/>
      <c r="U553" s="35"/>
      <c r="V553" s="35"/>
      <c r="W553" s="35"/>
      <c r="X553" s="35"/>
      <c r="Y553" s="35"/>
      <c r="Z553" s="35"/>
      <c r="AA553" s="35"/>
      <c r="AB553" s="35"/>
      <c r="AC553" s="35"/>
      <c r="AD553" s="35"/>
      <c r="AE553" s="35"/>
      <c r="AT553" s="20" t="s">
        <v>181</v>
      </c>
      <c r="AU553" s="20" t="s">
        <v>81</v>
      </c>
    </row>
    <row r="554" spans="1:65" s="2" customFormat="1" ht="19.2">
      <c r="A554" s="35"/>
      <c r="B554" s="36"/>
      <c r="C554" s="35"/>
      <c r="D554" s="159" t="s">
        <v>183</v>
      </c>
      <c r="E554" s="35"/>
      <c r="F554" s="160" t="s">
        <v>233</v>
      </c>
      <c r="G554" s="35"/>
      <c r="H554" s="35"/>
      <c r="I554" s="161"/>
      <c r="J554" s="35"/>
      <c r="K554" s="35"/>
      <c r="L554" s="36"/>
      <c r="M554" s="162"/>
      <c r="N554" s="163"/>
      <c r="O554" s="56"/>
      <c r="P554" s="56"/>
      <c r="Q554" s="56"/>
      <c r="R554" s="56"/>
      <c r="S554" s="56"/>
      <c r="T554" s="57"/>
      <c r="U554" s="35"/>
      <c r="V554" s="35"/>
      <c r="W554" s="35"/>
      <c r="X554" s="35"/>
      <c r="Y554" s="35"/>
      <c r="Z554" s="35"/>
      <c r="AA554" s="35"/>
      <c r="AB554" s="35"/>
      <c r="AC554" s="35"/>
      <c r="AD554" s="35"/>
      <c r="AE554" s="35"/>
      <c r="AT554" s="20" t="s">
        <v>183</v>
      </c>
      <c r="AU554" s="20" t="s">
        <v>81</v>
      </c>
    </row>
    <row r="555" spans="1:65" s="13" customFormat="1" ht="10.199999999999999">
      <c r="B555" s="164"/>
      <c r="D555" s="159" t="s">
        <v>185</v>
      </c>
      <c r="E555" s="165" t="s">
        <v>3</v>
      </c>
      <c r="F555" s="166" t="s">
        <v>643</v>
      </c>
      <c r="H555" s="167">
        <v>1218.0550000000001</v>
      </c>
      <c r="I555" s="168"/>
      <c r="L555" s="164"/>
      <c r="M555" s="169"/>
      <c r="N555" s="170"/>
      <c r="O555" s="170"/>
      <c r="P555" s="170"/>
      <c r="Q555" s="170"/>
      <c r="R555" s="170"/>
      <c r="S555" s="170"/>
      <c r="T555" s="171"/>
      <c r="AT555" s="165" t="s">
        <v>185</v>
      </c>
      <c r="AU555" s="165" t="s">
        <v>81</v>
      </c>
      <c r="AV555" s="13" t="s">
        <v>81</v>
      </c>
      <c r="AW555" s="13" t="s">
        <v>33</v>
      </c>
      <c r="AX555" s="13" t="s">
        <v>72</v>
      </c>
      <c r="AY555" s="165" t="s">
        <v>173</v>
      </c>
    </row>
    <row r="556" spans="1:65" s="13" customFormat="1" ht="10.199999999999999">
      <c r="B556" s="164"/>
      <c r="D556" s="159" t="s">
        <v>185</v>
      </c>
      <c r="E556" s="165" t="s">
        <v>3</v>
      </c>
      <c r="F556" s="166" t="s">
        <v>644</v>
      </c>
      <c r="H556" s="167">
        <v>374.64</v>
      </c>
      <c r="I556" s="168"/>
      <c r="L556" s="164"/>
      <c r="M556" s="169"/>
      <c r="N556" s="170"/>
      <c r="O556" s="170"/>
      <c r="P556" s="170"/>
      <c r="Q556" s="170"/>
      <c r="R556" s="170"/>
      <c r="S556" s="170"/>
      <c r="T556" s="171"/>
      <c r="AT556" s="165" t="s">
        <v>185</v>
      </c>
      <c r="AU556" s="165" t="s">
        <v>81</v>
      </c>
      <c r="AV556" s="13" t="s">
        <v>81</v>
      </c>
      <c r="AW556" s="13" t="s">
        <v>33</v>
      </c>
      <c r="AX556" s="13" t="s">
        <v>72</v>
      </c>
      <c r="AY556" s="165" t="s">
        <v>173</v>
      </c>
    </row>
    <row r="557" spans="1:65" s="14" customFormat="1" ht="10.199999999999999">
      <c r="B557" s="172"/>
      <c r="D557" s="159" t="s">
        <v>185</v>
      </c>
      <c r="E557" s="173" t="s">
        <v>3</v>
      </c>
      <c r="F557" s="174" t="s">
        <v>188</v>
      </c>
      <c r="H557" s="175">
        <v>1592.6949999999999</v>
      </c>
      <c r="I557" s="176"/>
      <c r="L557" s="172"/>
      <c r="M557" s="177"/>
      <c r="N557" s="178"/>
      <c r="O557" s="178"/>
      <c r="P557" s="178"/>
      <c r="Q557" s="178"/>
      <c r="R557" s="178"/>
      <c r="S557" s="178"/>
      <c r="T557" s="179"/>
      <c r="AT557" s="173" t="s">
        <v>185</v>
      </c>
      <c r="AU557" s="173" t="s">
        <v>81</v>
      </c>
      <c r="AV557" s="14" t="s">
        <v>110</v>
      </c>
      <c r="AW557" s="14" t="s">
        <v>33</v>
      </c>
      <c r="AX557" s="14" t="s">
        <v>79</v>
      </c>
      <c r="AY557" s="173" t="s">
        <v>173</v>
      </c>
    </row>
    <row r="558" spans="1:65" s="2" customFormat="1" ht="16.5" customHeight="1">
      <c r="A558" s="35"/>
      <c r="B558" s="145"/>
      <c r="C558" s="195" t="s">
        <v>645</v>
      </c>
      <c r="D558" s="195" t="s">
        <v>632</v>
      </c>
      <c r="E558" s="196" t="s">
        <v>646</v>
      </c>
      <c r="F558" s="197" t="s">
        <v>647</v>
      </c>
      <c r="G558" s="198" t="s">
        <v>619</v>
      </c>
      <c r="H558" s="199">
        <v>3026.13</v>
      </c>
      <c r="I558" s="200"/>
      <c r="J558" s="201">
        <f>ROUND(I558*H558,2)</f>
        <v>0</v>
      </c>
      <c r="K558" s="197" t="s">
        <v>179</v>
      </c>
      <c r="L558" s="202"/>
      <c r="M558" s="203" t="s">
        <v>3</v>
      </c>
      <c r="N558" s="204" t="s">
        <v>43</v>
      </c>
      <c r="O558" s="56"/>
      <c r="P558" s="155">
        <f>O558*H558</f>
        <v>0</v>
      </c>
      <c r="Q558" s="155">
        <v>1</v>
      </c>
      <c r="R558" s="155">
        <f>Q558*H558</f>
        <v>3026.13</v>
      </c>
      <c r="S558" s="155">
        <v>0</v>
      </c>
      <c r="T558" s="156">
        <f>S558*H558</f>
        <v>0</v>
      </c>
      <c r="U558" s="35"/>
      <c r="V558" s="35"/>
      <c r="W558" s="35"/>
      <c r="X558" s="35"/>
      <c r="Y558" s="35"/>
      <c r="Z558" s="35"/>
      <c r="AA558" s="35"/>
      <c r="AB558" s="35"/>
      <c r="AC558" s="35"/>
      <c r="AD558" s="35"/>
      <c r="AE558" s="35"/>
      <c r="AR558" s="157" t="s">
        <v>222</v>
      </c>
      <c r="AT558" s="157" t="s">
        <v>632</v>
      </c>
      <c r="AU558" s="157" t="s">
        <v>81</v>
      </c>
      <c r="AY558" s="20" t="s">
        <v>173</v>
      </c>
      <c r="BE558" s="158">
        <f>IF(N558="základní",J558,0)</f>
        <v>0</v>
      </c>
      <c r="BF558" s="158">
        <f>IF(N558="snížená",J558,0)</f>
        <v>0</v>
      </c>
      <c r="BG558" s="158">
        <f>IF(N558="zákl. přenesená",J558,0)</f>
        <v>0</v>
      </c>
      <c r="BH558" s="158">
        <f>IF(N558="sníž. přenesená",J558,0)</f>
        <v>0</v>
      </c>
      <c r="BI558" s="158">
        <f>IF(N558="nulová",J558,0)</f>
        <v>0</v>
      </c>
      <c r="BJ558" s="20" t="s">
        <v>79</v>
      </c>
      <c r="BK558" s="158">
        <f>ROUND(I558*H558,2)</f>
        <v>0</v>
      </c>
      <c r="BL558" s="20" t="s">
        <v>110</v>
      </c>
      <c r="BM558" s="157" t="s">
        <v>648</v>
      </c>
    </row>
    <row r="559" spans="1:65" s="2" customFormat="1" ht="19.2">
      <c r="A559" s="35"/>
      <c r="B559" s="36"/>
      <c r="C559" s="35"/>
      <c r="D559" s="159" t="s">
        <v>183</v>
      </c>
      <c r="E559" s="35"/>
      <c r="F559" s="160" t="s">
        <v>649</v>
      </c>
      <c r="G559" s="35"/>
      <c r="H559" s="35"/>
      <c r="I559" s="161"/>
      <c r="J559" s="35"/>
      <c r="K559" s="35"/>
      <c r="L559" s="36"/>
      <c r="M559" s="162"/>
      <c r="N559" s="163"/>
      <c r="O559" s="56"/>
      <c r="P559" s="56"/>
      <c r="Q559" s="56"/>
      <c r="R559" s="56"/>
      <c r="S559" s="56"/>
      <c r="T559" s="57"/>
      <c r="U559" s="35"/>
      <c r="V559" s="35"/>
      <c r="W559" s="35"/>
      <c r="X559" s="35"/>
      <c r="Y559" s="35"/>
      <c r="Z559" s="35"/>
      <c r="AA559" s="35"/>
      <c r="AB559" s="35"/>
      <c r="AC559" s="35"/>
      <c r="AD559" s="35"/>
      <c r="AE559" s="35"/>
      <c r="AT559" s="20" t="s">
        <v>183</v>
      </c>
      <c r="AU559" s="20" t="s">
        <v>81</v>
      </c>
    </row>
    <row r="560" spans="1:65" s="13" customFormat="1" ht="10.199999999999999">
      <c r="B560" s="164"/>
      <c r="D560" s="159" t="s">
        <v>185</v>
      </c>
      <c r="E560" s="165" t="s">
        <v>3</v>
      </c>
      <c r="F560" s="166" t="s">
        <v>650</v>
      </c>
      <c r="H560" s="167">
        <v>3026.13</v>
      </c>
      <c r="I560" s="168"/>
      <c r="L560" s="164"/>
      <c r="M560" s="169"/>
      <c r="N560" s="170"/>
      <c r="O560" s="170"/>
      <c r="P560" s="170"/>
      <c r="Q560" s="170"/>
      <c r="R560" s="170"/>
      <c r="S560" s="170"/>
      <c r="T560" s="171"/>
      <c r="AT560" s="165" t="s">
        <v>185</v>
      </c>
      <c r="AU560" s="165" t="s">
        <v>81</v>
      </c>
      <c r="AV560" s="13" t="s">
        <v>81</v>
      </c>
      <c r="AW560" s="13" t="s">
        <v>33</v>
      </c>
      <c r="AX560" s="13" t="s">
        <v>72</v>
      </c>
      <c r="AY560" s="165" t="s">
        <v>173</v>
      </c>
    </row>
    <row r="561" spans="1:65" s="14" customFormat="1" ht="10.199999999999999">
      <c r="B561" s="172"/>
      <c r="D561" s="159" t="s">
        <v>185</v>
      </c>
      <c r="E561" s="173" t="s">
        <v>3</v>
      </c>
      <c r="F561" s="174" t="s">
        <v>188</v>
      </c>
      <c r="H561" s="175">
        <v>3026.13</v>
      </c>
      <c r="I561" s="176"/>
      <c r="L561" s="172"/>
      <c r="M561" s="177"/>
      <c r="N561" s="178"/>
      <c r="O561" s="178"/>
      <c r="P561" s="178"/>
      <c r="Q561" s="178"/>
      <c r="R561" s="178"/>
      <c r="S561" s="178"/>
      <c r="T561" s="179"/>
      <c r="AT561" s="173" t="s">
        <v>185</v>
      </c>
      <c r="AU561" s="173" t="s">
        <v>81</v>
      </c>
      <c r="AV561" s="14" t="s">
        <v>110</v>
      </c>
      <c r="AW561" s="14" t="s">
        <v>33</v>
      </c>
      <c r="AX561" s="14" t="s">
        <v>79</v>
      </c>
      <c r="AY561" s="173" t="s">
        <v>173</v>
      </c>
    </row>
    <row r="562" spans="1:65" s="2" customFormat="1" ht="22.8">
      <c r="A562" s="35"/>
      <c r="B562" s="145"/>
      <c r="C562" s="146" t="s">
        <v>651</v>
      </c>
      <c r="D562" s="146" t="s">
        <v>175</v>
      </c>
      <c r="E562" s="147" t="s">
        <v>652</v>
      </c>
      <c r="F562" s="148" t="s">
        <v>653</v>
      </c>
      <c r="G562" s="149" t="s">
        <v>178</v>
      </c>
      <c r="H562" s="150">
        <v>75</v>
      </c>
      <c r="I562" s="151"/>
      <c r="J562" s="152">
        <f>ROUND(I562*H562,2)</f>
        <v>0</v>
      </c>
      <c r="K562" s="148" t="s">
        <v>179</v>
      </c>
      <c r="L562" s="36"/>
      <c r="M562" s="153" t="s">
        <v>3</v>
      </c>
      <c r="N562" s="154" t="s">
        <v>43</v>
      </c>
      <c r="O562" s="56"/>
      <c r="P562" s="155">
        <f>O562*H562</f>
        <v>0</v>
      </c>
      <c r="Q562" s="155">
        <v>0</v>
      </c>
      <c r="R562" s="155">
        <f>Q562*H562</f>
        <v>0</v>
      </c>
      <c r="S562" s="155">
        <v>0</v>
      </c>
      <c r="T562" s="156">
        <f>S562*H562</f>
        <v>0</v>
      </c>
      <c r="U562" s="35"/>
      <c r="V562" s="35"/>
      <c r="W562" s="35"/>
      <c r="X562" s="35"/>
      <c r="Y562" s="35"/>
      <c r="Z562" s="35"/>
      <c r="AA562" s="35"/>
      <c r="AB562" s="35"/>
      <c r="AC562" s="35"/>
      <c r="AD562" s="35"/>
      <c r="AE562" s="35"/>
      <c r="AR562" s="157" t="s">
        <v>110</v>
      </c>
      <c r="AT562" s="157" t="s">
        <v>175</v>
      </c>
      <c r="AU562" s="157" t="s">
        <v>81</v>
      </c>
      <c r="AY562" s="20" t="s">
        <v>173</v>
      </c>
      <c r="BE562" s="158">
        <f>IF(N562="základní",J562,0)</f>
        <v>0</v>
      </c>
      <c r="BF562" s="158">
        <f>IF(N562="snížená",J562,0)</f>
        <v>0</v>
      </c>
      <c r="BG562" s="158">
        <f>IF(N562="zákl. přenesená",J562,0)</f>
        <v>0</v>
      </c>
      <c r="BH562" s="158">
        <f>IF(N562="sníž. přenesená",J562,0)</f>
        <v>0</v>
      </c>
      <c r="BI562" s="158">
        <f>IF(N562="nulová",J562,0)</f>
        <v>0</v>
      </c>
      <c r="BJ562" s="20" t="s">
        <v>79</v>
      </c>
      <c r="BK562" s="158">
        <f>ROUND(I562*H562,2)</f>
        <v>0</v>
      </c>
      <c r="BL562" s="20" t="s">
        <v>110</v>
      </c>
      <c r="BM562" s="157" t="s">
        <v>654</v>
      </c>
    </row>
    <row r="563" spans="1:65" s="2" customFormat="1" ht="48">
      <c r="A563" s="35"/>
      <c r="B563" s="36"/>
      <c r="C563" s="35"/>
      <c r="D563" s="159" t="s">
        <v>181</v>
      </c>
      <c r="E563" s="35"/>
      <c r="F563" s="160" t="s">
        <v>655</v>
      </c>
      <c r="G563" s="35"/>
      <c r="H563" s="35"/>
      <c r="I563" s="161"/>
      <c r="J563" s="35"/>
      <c r="K563" s="35"/>
      <c r="L563" s="36"/>
      <c r="M563" s="162"/>
      <c r="N563" s="163"/>
      <c r="O563" s="56"/>
      <c r="P563" s="56"/>
      <c r="Q563" s="56"/>
      <c r="R563" s="56"/>
      <c r="S563" s="56"/>
      <c r="T563" s="57"/>
      <c r="U563" s="35"/>
      <c r="V563" s="35"/>
      <c r="W563" s="35"/>
      <c r="X563" s="35"/>
      <c r="Y563" s="35"/>
      <c r="Z563" s="35"/>
      <c r="AA563" s="35"/>
      <c r="AB563" s="35"/>
      <c r="AC563" s="35"/>
      <c r="AD563" s="35"/>
      <c r="AE563" s="35"/>
      <c r="AT563" s="20" t="s">
        <v>181</v>
      </c>
      <c r="AU563" s="20" t="s">
        <v>81</v>
      </c>
    </row>
    <row r="564" spans="1:65" s="13" customFormat="1" ht="10.199999999999999">
      <c r="B564" s="164"/>
      <c r="D564" s="159" t="s">
        <v>185</v>
      </c>
      <c r="E564" s="165" t="s">
        <v>3</v>
      </c>
      <c r="F564" s="166" t="s">
        <v>656</v>
      </c>
      <c r="H564" s="167">
        <v>75</v>
      </c>
      <c r="I564" s="168"/>
      <c r="L564" s="164"/>
      <c r="M564" s="169"/>
      <c r="N564" s="170"/>
      <c r="O564" s="170"/>
      <c r="P564" s="170"/>
      <c r="Q564" s="170"/>
      <c r="R564" s="170"/>
      <c r="S564" s="170"/>
      <c r="T564" s="171"/>
      <c r="AT564" s="165" t="s">
        <v>185</v>
      </c>
      <c r="AU564" s="165" t="s">
        <v>81</v>
      </c>
      <c r="AV564" s="13" t="s">
        <v>81</v>
      </c>
      <c r="AW564" s="13" t="s">
        <v>33</v>
      </c>
      <c r="AX564" s="13" t="s">
        <v>72</v>
      </c>
      <c r="AY564" s="165" t="s">
        <v>173</v>
      </c>
    </row>
    <row r="565" spans="1:65" s="14" customFormat="1" ht="10.199999999999999">
      <c r="B565" s="172"/>
      <c r="D565" s="159" t="s">
        <v>185</v>
      </c>
      <c r="E565" s="173" t="s">
        <v>3</v>
      </c>
      <c r="F565" s="174" t="s">
        <v>188</v>
      </c>
      <c r="H565" s="175">
        <v>75</v>
      </c>
      <c r="I565" s="176"/>
      <c r="L565" s="172"/>
      <c r="M565" s="177"/>
      <c r="N565" s="178"/>
      <c r="O565" s="178"/>
      <c r="P565" s="178"/>
      <c r="Q565" s="178"/>
      <c r="R565" s="178"/>
      <c r="S565" s="178"/>
      <c r="T565" s="179"/>
      <c r="AT565" s="173" t="s">
        <v>185</v>
      </c>
      <c r="AU565" s="173" t="s">
        <v>81</v>
      </c>
      <c r="AV565" s="14" t="s">
        <v>110</v>
      </c>
      <c r="AW565" s="14" t="s">
        <v>33</v>
      </c>
      <c r="AX565" s="14" t="s">
        <v>79</v>
      </c>
      <c r="AY565" s="173" t="s">
        <v>173</v>
      </c>
    </row>
    <row r="566" spans="1:65" s="2" customFormat="1" ht="22.8">
      <c r="A566" s="35"/>
      <c r="B566" s="145"/>
      <c r="C566" s="146" t="s">
        <v>657</v>
      </c>
      <c r="D566" s="146" t="s">
        <v>175</v>
      </c>
      <c r="E566" s="147" t="s">
        <v>658</v>
      </c>
      <c r="F566" s="148" t="s">
        <v>659</v>
      </c>
      <c r="G566" s="149" t="s">
        <v>178</v>
      </c>
      <c r="H566" s="150">
        <v>75</v>
      </c>
      <c r="I566" s="151"/>
      <c r="J566" s="152">
        <f>ROUND(I566*H566,2)</f>
        <v>0</v>
      </c>
      <c r="K566" s="148" t="s">
        <v>179</v>
      </c>
      <c r="L566" s="36"/>
      <c r="M566" s="153" t="s">
        <v>3</v>
      </c>
      <c r="N566" s="154" t="s">
        <v>43</v>
      </c>
      <c r="O566" s="56"/>
      <c r="P566" s="155">
        <f>O566*H566</f>
        <v>0</v>
      </c>
      <c r="Q566" s="155">
        <v>0</v>
      </c>
      <c r="R566" s="155">
        <f>Q566*H566</f>
        <v>0</v>
      </c>
      <c r="S566" s="155">
        <v>0</v>
      </c>
      <c r="T566" s="156">
        <f>S566*H566</f>
        <v>0</v>
      </c>
      <c r="U566" s="35"/>
      <c r="V566" s="35"/>
      <c r="W566" s="35"/>
      <c r="X566" s="35"/>
      <c r="Y566" s="35"/>
      <c r="Z566" s="35"/>
      <c r="AA566" s="35"/>
      <c r="AB566" s="35"/>
      <c r="AC566" s="35"/>
      <c r="AD566" s="35"/>
      <c r="AE566" s="35"/>
      <c r="AR566" s="157" t="s">
        <v>110</v>
      </c>
      <c r="AT566" s="157" t="s">
        <v>175</v>
      </c>
      <c r="AU566" s="157" t="s">
        <v>81</v>
      </c>
      <c r="AY566" s="20" t="s">
        <v>173</v>
      </c>
      <c r="BE566" s="158">
        <f>IF(N566="základní",J566,0)</f>
        <v>0</v>
      </c>
      <c r="BF566" s="158">
        <f>IF(N566="snížená",J566,0)</f>
        <v>0</v>
      </c>
      <c r="BG566" s="158">
        <f>IF(N566="zákl. přenesená",J566,0)</f>
        <v>0</v>
      </c>
      <c r="BH566" s="158">
        <f>IF(N566="sníž. přenesená",J566,0)</f>
        <v>0</v>
      </c>
      <c r="BI566" s="158">
        <f>IF(N566="nulová",J566,0)</f>
        <v>0</v>
      </c>
      <c r="BJ566" s="20" t="s">
        <v>79</v>
      </c>
      <c r="BK566" s="158">
        <f>ROUND(I566*H566,2)</f>
        <v>0</v>
      </c>
      <c r="BL566" s="20" t="s">
        <v>110</v>
      </c>
      <c r="BM566" s="157" t="s">
        <v>660</v>
      </c>
    </row>
    <row r="567" spans="1:65" s="2" customFormat="1" ht="115.2">
      <c r="A567" s="35"/>
      <c r="B567" s="36"/>
      <c r="C567" s="35"/>
      <c r="D567" s="159" t="s">
        <v>181</v>
      </c>
      <c r="E567" s="35"/>
      <c r="F567" s="160" t="s">
        <v>661</v>
      </c>
      <c r="G567" s="35"/>
      <c r="H567" s="35"/>
      <c r="I567" s="161"/>
      <c r="J567" s="35"/>
      <c r="K567" s="35"/>
      <c r="L567" s="36"/>
      <c r="M567" s="162"/>
      <c r="N567" s="163"/>
      <c r="O567" s="56"/>
      <c r="P567" s="56"/>
      <c r="Q567" s="56"/>
      <c r="R567" s="56"/>
      <c r="S567" s="56"/>
      <c r="T567" s="57"/>
      <c r="U567" s="35"/>
      <c r="V567" s="35"/>
      <c r="W567" s="35"/>
      <c r="X567" s="35"/>
      <c r="Y567" s="35"/>
      <c r="Z567" s="35"/>
      <c r="AA567" s="35"/>
      <c r="AB567" s="35"/>
      <c r="AC567" s="35"/>
      <c r="AD567" s="35"/>
      <c r="AE567" s="35"/>
      <c r="AT567" s="20" t="s">
        <v>181</v>
      </c>
      <c r="AU567" s="20" t="s">
        <v>81</v>
      </c>
    </row>
    <row r="568" spans="1:65" s="2" customFormat="1" ht="19.2">
      <c r="A568" s="35"/>
      <c r="B568" s="36"/>
      <c r="C568" s="35"/>
      <c r="D568" s="159" t="s">
        <v>183</v>
      </c>
      <c r="E568" s="35"/>
      <c r="F568" s="160" t="s">
        <v>662</v>
      </c>
      <c r="G568" s="35"/>
      <c r="H568" s="35"/>
      <c r="I568" s="161"/>
      <c r="J568" s="35"/>
      <c r="K568" s="35"/>
      <c r="L568" s="36"/>
      <c r="M568" s="162"/>
      <c r="N568" s="163"/>
      <c r="O568" s="56"/>
      <c r="P568" s="56"/>
      <c r="Q568" s="56"/>
      <c r="R568" s="56"/>
      <c r="S568" s="56"/>
      <c r="T568" s="57"/>
      <c r="U568" s="35"/>
      <c r="V568" s="35"/>
      <c r="W568" s="35"/>
      <c r="X568" s="35"/>
      <c r="Y568" s="35"/>
      <c r="Z568" s="35"/>
      <c r="AA568" s="35"/>
      <c r="AB568" s="35"/>
      <c r="AC568" s="35"/>
      <c r="AD568" s="35"/>
      <c r="AE568" s="35"/>
      <c r="AT568" s="20" t="s">
        <v>183</v>
      </c>
      <c r="AU568" s="20" t="s">
        <v>81</v>
      </c>
    </row>
    <row r="569" spans="1:65" s="2" customFormat="1" ht="16.5" customHeight="1">
      <c r="A569" s="35"/>
      <c r="B569" s="145"/>
      <c r="C569" s="195" t="s">
        <v>663</v>
      </c>
      <c r="D569" s="195" t="s">
        <v>632</v>
      </c>
      <c r="E569" s="196" t="s">
        <v>664</v>
      </c>
      <c r="F569" s="197" t="s">
        <v>665</v>
      </c>
      <c r="G569" s="198" t="s">
        <v>666</v>
      </c>
      <c r="H569" s="199">
        <v>78.75</v>
      </c>
      <c r="I569" s="200"/>
      <c r="J569" s="201">
        <f>ROUND(I569*H569,2)</f>
        <v>0</v>
      </c>
      <c r="K569" s="197" t="s">
        <v>179</v>
      </c>
      <c r="L569" s="202"/>
      <c r="M569" s="203" t="s">
        <v>3</v>
      </c>
      <c r="N569" s="204" t="s">
        <v>43</v>
      </c>
      <c r="O569" s="56"/>
      <c r="P569" s="155">
        <f>O569*H569</f>
        <v>0</v>
      </c>
      <c r="Q569" s="155">
        <v>1E-3</v>
      </c>
      <c r="R569" s="155">
        <f>Q569*H569</f>
        <v>7.8750000000000001E-2</v>
      </c>
      <c r="S569" s="155">
        <v>0</v>
      </c>
      <c r="T569" s="156">
        <f>S569*H569</f>
        <v>0</v>
      </c>
      <c r="U569" s="35"/>
      <c r="V569" s="35"/>
      <c r="W569" s="35"/>
      <c r="X569" s="35"/>
      <c r="Y569" s="35"/>
      <c r="Z569" s="35"/>
      <c r="AA569" s="35"/>
      <c r="AB569" s="35"/>
      <c r="AC569" s="35"/>
      <c r="AD569" s="35"/>
      <c r="AE569" s="35"/>
      <c r="AR569" s="157" t="s">
        <v>222</v>
      </c>
      <c r="AT569" s="157" t="s">
        <v>632</v>
      </c>
      <c r="AU569" s="157" t="s">
        <v>81</v>
      </c>
      <c r="AY569" s="20" t="s">
        <v>173</v>
      </c>
      <c r="BE569" s="158">
        <f>IF(N569="základní",J569,0)</f>
        <v>0</v>
      </c>
      <c r="BF569" s="158">
        <f>IF(N569="snížená",J569,0)</f>
        <v>0</v>
      </c>
      <c r="BG569" s="158">
        <f>IF(N569="zákl. přenesená",J569,0)</f>
        <v>0</v>
      </c>
      <c r="BH569" s="158">
        <f>IF(N569="sníž. přenesená",J569,0)</f>
        <v>0</v>
      </c>
      <c r="BI569" s="158">
        <f>IF(N569="nulová",J569,0)</f>
        <v>0</v>
      </c>
      <c r="BJ569" s="20" t="s">
        <v>79</v>
      </c>
      <c r="BK569" s="158">
        <f>ROUND(I569*H569,2)</f>
        <v>0</v>
      </c>
      <c r="BL569" s="20" t="s">
        <v>110</v>
      </c>
      <c r="BM569" s="157" t="s">
        <v>667</v>
      </c>
    </row>
    <row r="570" spans="1:65" s="2" customFormat="1" ht="19.2">
      <c r="A570" s="35"/>
      <c r="B570" s="36"/>
      <c r="C570" s="35"/>
      <c r="D570" s="159" t="s">
        <v>183</v>
      </c>
      <c r="E570" s="35"/>
      <c r="F570" s="160" t="s">
        <v>668</v>
      </c>
      <c r="G570" s="35"/>
      <c r="H570" s="35"/>
      <c r="I570" s="161"/>
      <c r="J570" s="35"/>
      <c r="K570" s="35"/>
      <c r="L570" s="36"/>
      <c r="M570" s="162"/>
      <c r="N570" s="163"/>
      <c r="O570" s="56"/>
      <c r="P570" s="56"/>
      <c r="Q570" s="56"/>
      <c r="R570" s="56"/>
      <c r="S570" s="56"/>
      <c r="T570" s="57"/>
      <c r="U570" s="35"/>
      <c r="V570" s="35"/>
      <c r="W570" s="35"/>
      <c r="X570" s="35"/>
      <c r="Y570" s="35"/>
      <c r="Z570" s="35"/>
      <c r="AA570" s="35"/>
      <c r="AB570" s="35"/>
      <c r="AC570" s="35"/>
      <c r="AD570" s="35"/>
      <c r="AE570" s="35"/>
      <c r="AT570" s="20" t="s">
        <v>183</v>
      </c>
      <c r="AU570" s="20" t="s">
        <v>81</v>
      </c>
    </row>
    <row r="571" spans="1:65" s="13" customFormat="1" ht="10.199999999999999">
      <c r="B571" s="164"/>
      <c r="D571" s="159" t="s">
        <v>185</v>
      </c>
      <c r="E571" s="165" t="s">
        <v>3</v>
      </c>
      <c r="F571" s="166" t="s">
        <v>669</v>
      </c>
      <c r="H571" s="167">
        <v>75</v>
      </c>
      <c r="I571" s="168"/>
      <c r="L571" s="164"/>
      <c r="M571" s="169"/>
      <c r="N571" s="170"/>
      <c r="O571" s="170"/>
      <c r="P571" s="170"/>
      <c r="Q571" s="170"/>
      <c r="R571" s="170"/>
      <c r="S571" s="170"/>
      <c r="T571" s="171"/>
      <c r="AT571" s="165" t="s">
        <v>185</v>
      </c>
      <c r="AU571" s="165" t="s">
        <v>81</v>
      </c>
      <c r="AV571" s="13" t="s">
        <v>81</v>
      </c>
      <c r="AW571" s="13" t="s">
        <v>33</v>
      </c>
      <c r="AX571" s="13" t="s">
        <v>72</v>
      </c>
      <c r="AY571" s="165" t="s">
        <v>173</v>
      </c>
    </row>
    <row r="572" spans="1:65" s="13" customFormat="1" ht="10.199999999999999">
      <c r="B572" s="164"/>
      <c r="D572" s="159" t="s">
        <v>185</v>
      </c>
      <c r="E572" s="165" t="s">
        <v>3</v>
      </c>
      <c r="F572" s="166" t="s">
        <v>670</v>
      </c>
      <c r="H572" s="167">
        <v>3.75</v>
      </c>
      <c r="I572" s="168"/>
      <c r="L572" s="164"/>
      <c r="M572" s="169"/>
      <c r="N572" s="170"/>
      <c r="O572" s="170"/>
      <c r="P572" s="170"/>
      <c r="Q572" s="170"/>
      <c r="R572" s="170"/>
      <c r="S572" s="170"/>
      <c r="T572" s="171"/>
      <c r="AT572" s="165" t="s">
        <v>185</v>
      </c>
      <c r="AU572" s="165" t="s">
        <v>81</v>
      </c>
      <c r="AV572" s="13" t="s">
        <v>81</v>
      </c>
      <c r="AW572" s="13" t="s">
        <v>33</v>
      </c>
      <c r="AX572" s="13" t="s">
        <v>72</v>
      </c>
      <c r="AY572" s="165" t="s">
        <v>173</v>
      </c>
    </row>
    <row r="573" spans="1:65" s="14" customFormat="1" ht="10.199999999999999">
      <c r="B573" s="172"/>
      <c r="D573" s="159" t="s">
        <v>185</v>
      </c>
      <c r="E573" s="173" t="s">
        <v>3</v>
      </c>
      <c r="F573" s="174" t="s">
        <v>188</v>
      </c>
      <c r="H573" s="175">
        <v>78.75</v>
      </c>
      <c r="I573" s="176"/>
      <c r="L573" s="172"/>
      <c r="M573" s="177"/>
      <c r="N573" s="178"/>
      <c r="O573" s="178"/>
      <c r="P573" s="178"/>
      <c r="Q573" s="178"/>
      <c r="R573" s="178"/>
      <c r="S573" s="178"/>
      <c r="T573" s="179"/>
      <c r="AT573" s="173" t="s">
        <v>185</v>
      </c>
      <c r="AU573" s="173" t="s">
        <v>81</v>
      </c>
      <c r="AV573" s="14" t="s">
        <v>110</v>
      </c>
      <c r="AW573" s="14" t="s">
        <v>33</v>
      </c>
      <c r="AX573" s="14" t="s">
        <v>79</v>
      </c>
      <c r="AY573" s="173" t="s">
        <v>173</v>
      </c>
    </row>
    <row r="574" spans="1:65" s="12" customFormat="1" ht="22.8" customHeight="1">
      <c r="B574" s="132"/>
      <c r="D574" s="133" t="s">
        <v>71</v>
      </c>
      <c r="E574" s="143" t="s">
        <v>89</v>
      </c>
      <c r="F574" s="143" t="s">
        <v>671</v>
      </c>
      <c r="I574" s="135"/>
      <c r="J574" s="144">
        <f>BK574</f>
        <v>0</v>
      </c>
      <c r="L574" s="132"/>
      <c r="M574" s="137"/>
      <c r="N574" s="138"/>
      <c r="O574" s="138"/>
      <c r="P574" s="139">
        <f>SUM(P575:P577)</f>
        <v>0</v>
      </c>
      <c r="Q574" s="138"/>
      <c r="R574" s="139">
        <f>SUM(R575:R577)</f>
        <v>0</v>
      </c>
      <c r="S574" s="138"/>
      <c r="T574" s="140">
        <f>SUM(T575:T577)</f>
        <v>0</v>
      </c>
      <c r="AR574" s="133" t="s">
        <v>79</v>
      </c>
      <c r="AT574" s="141" t="s">
        <v>71</v>
      </c>
      <c r="AU574" s="141" t="s">
        <v>79</v>
      </c>
      <c r="AY574" s="133" t="s">
        <v>173</v>
      </c>
      <c r="BK574" s="142">
        <f>SUM(BK575:BK577)</f>
        <v>0</v>
      </c>
    </row>
    <row r="575" spans="1:65" s="2" customFormat="1" ht="16.5" customHeight="1">
      <c r="A575" s="35"/>
      <c r="B575" s="145"/>
      <c r="C575" s="146" t="s">
        <v>672</v>
      </c>
      <c r="D575" s="146" t="s">
        <v>175</v>
      </c>
      <c r="E575" s="147" t="s">
        <v>673</v>
      </c>
      <c r="F575" s="148" t="s">
        <v>674</v>
      </c>
      <c r="G575" s="149" t="s">
        <v>212</v>
      </c>
      <c r="H575" s="150">
        <v>2733.5</v>
      </c>
      <c r="I575" s="151"/>
      <c r="J575" s="152">
        <f>ROUND(I575*H575,2)</f>
        <v>0</v>
      </c>
      <c r="K575" s="148" t="s">
        <v>179</v>
      </c>
      <c r="L575" s="36"/>
      <c r="M575" s="153" t="s">
        <v>3</v>
      </c>
      <c r="N575" s="154" t="s">
        <v>43</v>
      </c>
      <c r="O575" s="56"/>
      <c r="P575" s="155">
        <f>O575*H575</f>
        <v>0</v>
      </c>
      <c r="Q575" s="155">
        <v>0</v>
      </c>
      <c r="R575" s="155">
        <f>Q575*H575</f>
        <v>0</v>
      </c>
      <c r="S575" s="155">
        <v>0</v>
      </c>
      <c r="T575" s="156">
        <f>S575*H575</f>
        <v>0</v>
      </c>
      <c r="U575" s="35"/>
      <c r="V575" s="35"/>
      <c r="W575" s="35"/>
      <c r="X575" s="35"/>
      <c r="Y575" s="35"/>
      <c r="Z575" s="35"/>
      <c r="AA575" s="35"/>
      <c r="AB575" s="35"/>
      <c r="AC575" s="35"/>
      <c r="AD575" s="35"/>
      <c r="AE575" s="35"/>
      <c r="AR575" s="157" t="s">
        <v>110</v>
      </c>
      <c r="AT575" s="157" t="s">
        <v>175</v>
      </c>
      <c r="AU575" s="157" t="s">
        <v>81</v>
      </c>
      <c r="AY575" s="20" t="s">
        <v>173</v>
      </c>
      <c r="BE575" s="158">
        <f>IF(N575="základní",J575,0)</f>
        <v>0</v>
      </c>
      <c r="BF575" s="158">
        <f>IF(N575="snížená",J575,0)</f>
        <v>0</v>
      </c>
      <c r="BG575" s="158">
        <f>IF(N575="zákl. přenesená",J575,0)</f>
        <v>0</v>
      </c>
      <c r="BH575" s="158">
        <f>IF(N575="sníž. přenesená",J575,0)</f>
        <v>0</v>
      </c>
      <c r="BI575" s="158">
        <f>IF(N575="nulová",J575,0)</f>
        <v>0</v>
      </c>
      <c r="BJ575" s="20" t="s">
        <v>79</v>
      </c>
      <c r="BK575" s="158">
        <f>ROUND(I575*H575,2)</f>
        <v>0</v>
      </c>
      <c r="BL575" s="20" t="s">
        <v>110</v>
      </c>
      <c r="BM575" s="157" t="s">
        <v>675</v>
      </c>
    </row>
    <row r="576" spans="1:65" s="2" customFormat="1" ht="28.8">
      <c r="A576" s="35"/>
      <c r="B576" s="36"/>
      <c r="C576" s="35"/>
      <c r="D576" s="159" t="s">
        <v>181</v>
      </c>
      <c r="E576" s="35"/>
      <c r="F576" s="160" t="s">
        <v>676</v>
      </c>
      <c r="G576" s="35"/>
      <c r="H576" s="35"/>
      <c r="I576" s="161"/>
      <c r="J576" s="35"/>
      <c r="K576" s="35"/>
      <c r="L576" s="36"/>
      <c r="M576" s="162"/>
      <c r="N576" s="163"/>
      <c r="O576" s="56"/>
      <c r="P576" s="56"/>
      <c r="Q576" s="56"/>
      <c r="R576" s="56"/>
      <c r="S576" s="56"/>
      <c r="T576" s="57"/>
      <c r="U576" s="35"/>
      <c r="V576" s="35"/>
      <c r="W576" s="35"/>
      <c r="X576" s="35"/>
      <c r="Y576" s="35"/>
      <c r="Z576" s="35"/>
      <c r="AA576" s="35"/>
      <c r="AB576" s="35"/>
      <c r="AC576" s="35"/>
      <c r="AD576" s="35"/>
      <c r="AE576" s="35"/>
      <c r="AT576" s="20" t="s">
        <v>181</v>
      </c>
      <c r="AU576" s="20" t="s">
        <v>81</v>
      </c>
    </row>
    <row r="577" spans="1:65" s="13" customFormat="1" ht="10.199999999999999">
      <c r="B577" s="164"/>
      <c r="D577" s="159" t="s">
        <v>185</v>
      </c>
      <c r="E577" s="165" t="s">
        <v>3</v>
      </c>
      <c r="F577" s="166" t="s">
        <v>677</v>
      </c>
      <c r="H577" s="167">
        <v>2733.5</v>
      </c>
      <c r="I577" s="168"/>
      <c r="L577" s="164"/>
      <c r="M577" s="169"/>
      <c r="N577" s="170"/>
      <c r="O577" s="170"/>
      <c r="P577" s="170"/>
      <c r="Q577" s="170"/>
      <c r="R577" s="170"/>
      <c r="S577" s="170"/>
      <c r="T577" s="171"/>
      <c r="AT577" s="165" t="s">
        <v>185</v>
      </c>
      <c r="AU577" s="165" t="s">
        <v>81</v>
      </c>
      <c r="AV577" s="13" t="s">
        <v>81</v>
      </c>
      <c r="AW577" s="13" t="s">
        <v>33</v>
      </c>
      <c r="AX577" s="13" t="s">
        <v>79</v>
      </c>
      <c r="AY577" s="165" t="s">
        <v>173</v>
      </c>
    </row>
    <row r="578" spans="1:65" s="12" customFormat="1" ht="22.8" customHeight="1">
      <c r="B578" s="132"/>
      <c r="D578" s="133" t="s">
        <v>71</v>
      </c>
      <c r="E578" s="143" t="s">
        <v>110</v>
      </c>
      <c r="F578" s="143" t="s">
        <v>678</v>
      </c>
      <c r="I578" s="135"/>
      <c r="J578" s="144">
        <f>BK578</f>
        <v>0</v>
      </c>
      <c r="L578" s="132"/>
      <c r="M578" s="137"/>
      <c r="N578" s="138"/>
      <c r="O578" s="138"/>
      <c r="P578" s="139">
        <f>SUM(P579:P599)</f>
        <v>0</v>
      </c>
      <c r="Q578" s="138"/>
      <c r="R578" s="139">
        <f>SUM(R579:R599)</f>
        <v>576.33577745000014</v>
      </c>
      <c r="S578" s="138"/>
      <c r="T578" s="140">
        <f>SUM(T579:T599)</f>
        <v>0</v>
      </c>
      <c r="AR578" s="133" t="s">
        <v>79</v>
      </c>
      <c r="AT578" s="141" t="s">
        <v>71</v>
      </c>
      <c r="AU578" s="141" t="s">
        <v>79</v>
      </c>
      <c r="AY578" s="133" t="s">
        <v>173</v>
      </c>
      <c r="BK578" s="142">
        <f>SUM(BK579:BK599)</f>
        <v>0</v>
      </c>
    </row>
    <row r="579" spans="1:65" s="2" customFormat="1" ht="16.5" customHeight="1">
      <c r="A579" s="35"/>
      <c r="B579" s="145"/>
      <c r="C579" s="146" t="s">
        <v>679</v>
      </c>
      <c r="D579" s="146" t="s">
        <v>175</v>
      </c>
      <c r="E579" s="147" t="s">
        <v>680</v>
      </c>
      <c r="F579" s="148" t="s">
        <v>681</v>
      </c>
      <c r="G579" s="149" t="s">
        <v>248</v>
      </c>
      <c r="H579" s="150">
        <v>300.685</v>
      </c>
      <c r="I579" s="151"/>
      <c r="J579" s="152">
        <f>ROUND(I579*H579,2)</f>
        <v>0</v>
      </c>
      <c r="K579" s="148" t="s">
        <v>179</v>
      </c>
      <c r="L579" s="36"/>
      <c r="M579" s="153" t="s">
        <v>3</v>
      </c>
      <c r="N579" s="154" t="s">
        <v>43</v>
      </c>
      <c r="O579" s="56"/>
      <c r="P579" s="155">
        <f>O579*H579</f>
        <v>0</v>
      </c>
      <c r="Q579" s="155">
        <v>1.8907700000000001</v>
      </c>
      <c r="R579" s="155">
        <f>Q579*H579</f>
        <v>568.52617744999998</v>
      </c>
      <c r="S579" s="155">
        <v>0</v>
      </c>
      <c r="T579" s="156">
        <f>S579*H579</f>
        <v>0</v>
      </c>
      <c r="U579" s="35"/>
      <c r="V579" s="35"/>
      <c r="W579" s="35"/>
      <c r="X579" s="35"/>
      <c r="Y579" s="35"/>
      <c r="Z579" s="35"/>
      <c r="AA579" s="35"/>
      <c r="AB579" s="35"/>
      <c r="AC579" s="35"/>
      <c r="AD579" s="35"/>
      <c r="AE579" s="35"/>
      <c r="AR579" s="157" t="s">
        <v>110</v>
      </c>
      <c r="AT579" s="157" t="s">
        <v>175</v>
      </c>
      <c r="AU579" s="157" t="s">
        <v>81</v>
      </c>
      <c r="AY579" s="20" t="s">
        <v>173</v>
      </c>
      <c r="BE579" s="158">
        <f>IF(N579="základní",J579,0)</f>
        <v>0</v>
      </c>
      <c r="BF579" s="158">
        <f>IF(N579="snížená",J579,0)</f>
        <v>0</v>
      </c>
      <c r="BG579" s="158">
        <f>IF(N579="zákl. přenesená",J579,0)</f>
        <v>0</v>
      </c>
      <c r="BH579" s="158">
        <f>IF(N579="sníž. přenesená",J579,0)</f>
        <v>0</v>
      </c>
      <c r="BI579" s="158">
        <f>IF(N579="nulová",J579,0)</f>
        <v>0</v>
      </c>
      <c r="BJ579" s="20" t="s">
        <v>79</v>
      </c>
      <c r="BK579" s="158">
        <f>ROUND(I579*H579,2)</f>
        <v>0</v>
      </c>
      <c r="BL579" s="20" t="s">
        <v>110</v>
      </c>
      <c r="BM579" s="157" t="s">
        <v>682</v>
      </c>
    </row>
    <row r="580" spans="1:65" s="2" customFormat="1" ht="38.4">
      <c r="A580" s="35"/>
      <c r="B580" s="36"/>
      <c r="C580" s="35"/>
      <c r="D580" s="159" t="s">
        <v>181</v>
      </c>
      <c r="E580" s="35"/>
      <c r="F580" s="160" t="s">
        <v>683</v>
      </c>
      <c r="G580" s="35"/>
      <c r="H580" s="35"/>
      <c r="I580" s="161"/>
      <c r="J580" s="35"/>
      <c r="K580" s="35"/>
      <c r="L580" s="36"/>
      <c r="M580" s="162"/>
      <c r="N580" s="163"/>
      <c r="O580" s="56"/>
      <c r="P580" s="56"/>
      <c r="Q580" s="56"/>
      <c r="R580" s="56"/>
      <c r="S580" s="56"/>
      <c r="T580" s="57"/>
      <c r="U580" s="35"/>
      <c r="V580" s="35"/>
      <c r="W580" s="35"/>
      <c r="X580" s="35"/>
      <c r="Y580" s="35"/>
      <c r="Z580" s="35"/>
      <c r="AA580" s="35"/>
      <c r="AB580" s="35"/>
      <c r="AC580" s="35"/>
      <c r="AD580" s="35"/>
      <c r="AE580" s="35"/>
      <c r="AT580" s="20" t="s">
        <v>181</v>
      </c>
      <c r="AU580" s="20" t="s">
        <v>81</v>
      </c>
    </row>
    <row r="581" spans="1:65" s="2" customFormat="1" ht="19.2">
      <c r="A581" s="35"/>
      <c r="B581" s="36"/>
      <c r="C581" s="35"/>
      <c r="D581" s="159" t="s">
        <v>183</v>
      </c>
      <c r="E581" s="35"/>
      <c r="F581" s="160" t="s">
        <v>233</v>
      </c>
      <c r="G581" s="35"/>
      <c r="H581" s="35"/>
      <c r="I581" s="161"/>
      <c r="J581" s="35"/>
      <c r="K581" s="35"/>
      <c r="L581" s="36"/>
      <c r="M581" s="162"/>
      <c r="N581" s="163"/>
      <c r="O581" s="56"/>
      <c r="P581" s="56"/>
      <c r="Q581" s="56"/>
      <c r="R581" s="56"/>
      <c r="S581" s="56"/>
      <c r="T581" s="57"/>
      <c r="U581" s="35"/>
      <c r="V581" s="35"/>
      <c r="W581" s="35"/>
      <c r="X581" s="35"/>
      <c r="Y581" s="35"/>
      <c r="Z581" s="35"/>
      <c r="AA581" s="35"/>
      <c r="AB581" s="35"/>
      <c r="AC581" s="35"/>
      <c r="AD581" s="35"/>
      <c r="AE581" s="35"/>
      <c r="AT581" s="20" t="s">
        <v>183</v>
      </c>
      <c r="AU581" s="20" t="s">
        <v>81</v>
      </c>
    </row>
    <row r="582" spans="1:65" s="13" customFormat="1" ht="10.199999999999999">
      <c r="B582" s="164"/>
      <c r="D582" s="159" t="s">
        <v>185</v>
      </c>
      <c r="E582" s="165" t="s">
        <v>3</v>
      </c>
      <c r="F582" s="166" t="s">
        <v>684</v>
      </c>
      <c r="H582" s="167">
        <v>300.685</v>
      </c>
      <c r="I582" s="168"/>
      <c r="L582" s="164"/>
      <c r="M582" s="169"/>
      <c r="N582" s="170"/>
      <c r="O582" s="170"/>
      <c r="P582" s="170"/>
      <c r="Q582" s="170"/>
      <c r="R582" s="170"/>
      <c r="S582" s="170"/>
      <c r="T582" s="171"/>
      <c r="AT582" s="165" t="s">
        <v>185</v>
      </c>
      <c r="AU582" s="165" t="s">
        <v>81</v>
      </c>
      <c r="AV582" s="13" t="s">
        <v>81</v>
      </c>
      <c r="AW582" s="13" t="s">
        <v>33</v>
      </c>
      <c r="AX582" s="13" t="s">
        <v>72</v>
      </c>
      <c r="AY582" s="165" t="s">
        <v>173</v>
      </c>
    </row>
    <row r="583" spans="1:65" s="14" customFormat="1" ht="10.199999999999999">
      <c r="B583" s="172"/>
      <c r="D583" s="159" t="s">
        <v>185</v>
      </c>
      <c r="E583" s="173" t="s">
        <v>3</v>
      </c>
      <c r="F583" s="174" t="s">
        <v>188</v>
      </c>
      <c r="H583" s="175">
        <v>300.685</v>
      </c>
      <c r="I583" s="176"/>
      <c r="L583" s="172"/>
      <c r="M583" s="177"/>
      <c r="N583" s="178"/>
      <c r="O583" s="178"/>
      <c r="P583" s="178"/>
      <c r="Q583" s="178"/>
      <c r="R583" s="178"/>
      <c r="S583" s="178"/>
      <c r="T583" s="179"/>
      <c r="AT583" s="173" t="s">
        <v>185</v>
      </c>
      <c r="AU583" s="173" t="s">
        <v>81</v>
      </c>
      <c r="AV583" s="14" t="s">
        <v>110</v>
      </c>
      <c r="AW583" s="14" t="s">
        <v>33</v>
      </c>
      <c r="AX583" s="14" t="s">
        <v>79</v>
      </c>
      <c r="AY583" s="173" t="s">
        <v>173</v>
      </c>
    </row>
    <row r="584" spans="1:65" s="2" customFormat="1" ht="16.5" customHeight="1">
      <c r="A584" s="35"/>
      <c r="B584" s="145"/>
      <c r="C584" s="146" t="s">
        <v>685</v>
      </c>
      <c r="D584" s="146" t="s">
        <v>175</v>
      </c>
      <c r="E584" s="147" t="s">
        <v>686</v>
      </c>
      <c r="F584" s="148" t="s">
        <v>687</v>
      </c>
      <c r="G584" s="149" t="s">
        <v>688</v>
      </c>
      <c r="H584" s="150">
        <v>69</v>
      </c>
      <c r="I584" s="151"/>
      <c r="J584" s="152">
        <f>ROUND(I584*H584,2)</f>
        <v>0</v>
      </c>
      <c r="K584" s="148" t="s">
        <v>179</v>
      </c>
      <c r="L584" s="36"/>
      <c r="M584" s="153" t="s">
        <v>3</v>
      </c>
      <c r="N584" s="154" t="s">
        <v>43</v>
      </c>
      <c r="O584" s="56"/>
      <c r="P584" s="155">
        <f>O584*H584</f>
        <v>0</v>
      </c>
      <c r="Q584" s="155">
        <v>6.6E-3</v>
      </c>
      <c r="R584" s="155">
        <f>Q584*H584</f>
        <v>0.45539999999999997</v>
      </c>
      <c r="S584" s="155">
        <v>0</v>
      </c>
      <c r="T584" s="156">
        <f>S584*H584</f>
        <v>0</v>
      </c>
      <c r="U584" s="35"/>
      <c r="V584" s="35"/>
      <c r="W584" s="35"/>
      <c r="X584" s="35"/>
      <c r="Y584" s="35"/>
      <c r="Z584" s="35"/>
      <c r="AA584" s="35"/>
      <c r="AB584" s="35"/>
      <c r="AC584" s="35"/>
      <c r="AD584" s="35"/>
      <c r="AE584" s="35"/>
      <c r="AR584" s="157" t="s">
        <v>110</v>
      </c>
      <c r="AT584" s="157" t="s">
        <v>175</v>
      </c>
      <c r="AU584" s="157" t="s">
        <v>81</v>
      </c>
      <c r="AY584" s="20" t="s">
        <v>173</v>
      </c>
      <c r="BE584" s="158">
        <f>IF(N584="základní",J584,0)</f>
        <v>0</v>
      </c>
      <c r="BF584" s="158">
        <f>IF(N584="snížená",J584,0)</f>
        <v>0</v>
      </c>
      <c r="BG584" s="158">
        <f>IF(N584="zákl. přenesená",J584,0)</f>
        <v>0</v>
      </c>
      <c r="BH584" s="158">
        <f>IF(N584="sníž. přenesená",J584,0)</f>
        <v>0</v>
      </c>
      <c r="BI584" s="158">
        <f>IF(N584="nulová",J584,0)</f>
        <v>0</v>
      </c>
      <c r="BJ584" s="20" t="s">
        <v>79</v>
      </c>
      <c r="BK584" s="158">
        <f>ROUND(I584*H584,2)</f>
        <v>0</v>
      </c>
      <c r="BL584" s="20" t="s">
        <v>110</v>
      </c>
      <c r="BM584" s="157" t="s">
        <v>689</v>
      </c>
    </row>
    <row r="585" spans="1:65" s="2" customFormat="1" ht="28.8">
      <c r="A585" s="35"/>
      <c r="B585" s="36"/>
      <c r="C585" s="35"/>
      <c r="D585" s="159" t="s">
        <v>181</v>
      </c>
      <c r="E585" s="35"/>
      <c r="F585" s="160" t="s">
        <v>690</v>
      </c>
      <c r="G585" s="35"/>
      <c r="H585" s="35"/>
      <c r="I585" s="161"/>
      <c r="J585" s="35"/>
      <c r="K585" s="35"/>
      <c r="L585" s="36"/>
      <c r="M585" s="162"/>
      <c r="N585" s="163"/>
      <c r="O585" s="56"/>
      <c r="P585" s="56"/>
      <c r="Q585" s="56"/>
      <c r="R585" s="56"/>
      <c r="S585" s="56"/>
      <c r="T585" s="57"/>
      <c r="U585" s="35"/>
      <c r="V585" s="35"/>
      <c r="W585" s="35"/>
      <c r="X585" s="35"/>
      <c r="Y585" s="35"/>
      <c r="Z585" s="35"/>
      <c r="AA585" s="35"/>
      <c r="AB585" s="35"/>
      <c r="AC585" s="35"/>
      <c r="AD585" s="35"/>
      <c r="AE585" s="35"/>
      <c r="AT585" s="20" t="s">
        <v>181</v>
      </c>
      <c r="AU585" s="20" t="s">
        <v>81</v>
      </c>
    </row>
    <row r="586" spans="1:65" s="2" customFormat="1" ht="19.2">
      <c r="A586" s="35"/>
      <c r="B586" s="36"/>
      <c r="C586" s="35"/>
      <c r="D586" s="159" t="s">
        <v>183</v>
      </c>
      <c r="E586" s="35"/>
      <c r="F586" s="160" t="s">
        <v>691</v>
      </c>
      <c r="G586" s="35"/>
      <c r="H586" s="35"/>
      <c r="I586" s="161"/>
      <c r="J586" s="35"/>
      <c r="K586" s="35"/>
      <c r="L586" s="36"/>
      <c r="M586" s="162"/>
      <c r="N586" s="163"/>
      <c r="O586" s="56"/>
      <c r="P586" s="56"/>
      <c r="Q586" s="56"/>
      <c r="R586" s="56"/>
      <c r="S586" s="56"/>
      <c r="T586" s="57"/>
      <c r="U586" s="35"/>
      <c r="V586" s="35"/>
      <c r="W586" s="35"/>
      <c r="X586" s="35"/>
      <c r="Y586" s="35"/>
      <c r="Z586" s="35"/>
      <c r="AA586" s="35"/>
      <c r="AB586" s="35"/>
      <c r="AC586" s="35"/>
      <c r="AD586" s="35"/>
      <c r="AE586" s="35"/>
      <c r="AT586" s="20" t="s">
        <v>183</v>
      </c>
      <c r="AU586" s="20" t="s">
        <v>81</v>
      </c>
    </row>
    <row r="587" spans="1:65" s="2" customFormat="1" ht="16.5" customHeight="1">
      <c r="A587" s="35"/>
      <c r="B587" s="145"/>
      <c r="C587" s="195" t="s">
        <v>692</v>
      </c>
      <c r="D587" s="195" t="s">
        <v>632</v>
      </c>
      <c r="E587" s="196" t="s">
        <v>693</v>
      </c>
      <c r="F587" s="197" t="s">
        <v>694</v>
      </c>
      <c r="G587" s="198" t="s">
        <v>688</v>
      </c>
      <c r="H587" s="199">
        <v>24</v>
      </c>
      <c r="I587" s="200"/>
      <c r="J587" s="201">
        <f>ROUND(I587*H587,2)</f>
        <v>0</v>
      </c>
      <c r="K587" s="197" t="s">
        <v>179</v>
      </c>
      <c r="L587" s="202"/>
      <c r="M587" s="203" t="s">
        <v>3</v>
      </c>
      <c r="N587" s="204" t="s">
        <v>43</v>
      </c>
      <c r="O587" s="56"/>
      <c r="P587" s="155">
        <f>O587*H587</f>
        <v>0</v>
      </c>
      <c r="Q587" s="155">
        <v>2.8000000000000001E-2</v>
      </c>
      <c r="R587" s="155">
        <f>Q587*H587</f>
        <v>0.67200000000000004</v>
      </c>
      <c r="S587" s="155">
        <v>0</v>
      </c>
      <c r="T587" s="156">
        <f>S587*H587</f>
        <v>0</v>
      </c>
      <c r="U587" s="35"/>
      <c r="V587" s="35"/>
      <c r="W587" s="35"/>
      <c r="X587" s="35"/>
      <c r="Y587" s="35"/>
      <c r="Z587" s="35"/>
      <c r="AA587" s="35"/>
      <c r="AB587" s="35"/>
      <c r="AC587" s="35"/>
      <c r="AD587" s="35"/>
      <c r="AE587" s="35"/>
      <c r="AR587" s="157" t="s">
        <v>222</v>
      </c>
      <c r="AT587" s="157" t="s">
        <v>632</v>
      </c>
      <c r="AU587" s="157" t="s">
        <v>81</v>
      </c>
      <c r="AY587" s="20" t="s">
        <v>173</v>
      </c>
      <c r="BE587" s="158">
        <f>IF(N587="základní",J587,0)</f>
        <v>0</v>
      </c>
      <c r="BF587" s="158">
        <f>IF(N587="snížená",J587,0)</f>
        <v>0</v>
      </c>
      <c r="BG587" s="158">
        <f>IF(N587="zákl. přenesená",J587,0)</f>
        <v>0</v>
      </c>
      <c r="BH587" s="158">
        <f>IF(N587="sníž. přenesená",J587,0)</f>
        <v>0</v>
      </c>
      <c r="BI587" s="158">
        <f>IF(N587="nulová",J587,0)</f>
        <v>0</v>
      </c>
      <c r="BJ587" s="20" t="s">
        <v>79</v>
      </c>
      <c r="BK587" s="158">
        <f>ROUND(I587*H587,2)</f>
        <v>0</v>
      </c>
      <c r="BL587" s="20" t="s">
        <v>110</v>
      </c>
      <c r="BM587" s="157" t="s">
        <v>695</v>
      </c>
    </row>
    <row r="588" spans="1:65" s="2" customFormat="1" ht="19.2">
      <c r="A588" s="35"/>
      <c r="B588" s="36"/>
      <c r="C588" s="35"/>
      <c r="D588" s="159" t="s">
        <v>183</v>
      </c>
      <c r="E588" s="35"/>
      <c r="F588" s="160" t="s">
        <v>696</v>
      </c>
      <c r="G588" s="35"/>
      <c r="H588" s="35"/>
      <c r="I588" s="161"/>
      <c r="J588" s="35"/>
      <c r="K588" s="35"/>
      <c r="L588" s="36"/>
      <c r="M588" s="162"/>
      <c r="N588" s="163"/>
      <c r="O588" s="56"/>
      <c r="P588" s="56"/>
      <c r="Q588" s="56"/>
      <c r="R588" s="56"/>
      <c r="S588" s="56"/>
      <c r="T588" s="57"/>
      <c r="U588" s="35"/>
      <c r="V588" s="35"/>
      <c r="W588" s="35"/>
      <c r="X588" s="35"/>
      <c r="Y588" s="35"/>
      <c r="Z588" s="35"/>
      <c r="AA588" s="35"/>
      <c r="AB588" s="35"/>
      <c r="AC588" s="35"/>
      <c r="AD588" s="35"/>
      <c r="AE588" s="35"/>
      <c r="AT588" s="20" t="s">
        <v>183</v>
      </c>
      <c r="AU588" s="20" t="s">
        <v>81</v>
      </c>
    </row>
    <row r="589" spans="1:65" s="2" customFormat="1" ht="16.5" customHeight="1">
      <c r="A589" s="35"/>
      <c r="B589" s="145"/>
      <c r="C589" s="195" t="s">
        <v>697</v>
      </c>
      <c r="D589" s="195" t="s">
        <v>632</v>
      </c>
      <c r="E589" s="196" t="s">
        <v>698</v>
      </c>
      <c r="F589" s="197" t="s">
        <v>699</v>
      </c>
      <c r="G589" s="198" t="s">
        <v>688</v>
      </c>
      <c r="H589" s="199">
        <v>11</v>
      </c>
      <c r="I589" s="200"/>
      <c r="J589" s="201">
        <f>ROUND(I589*H589,2)</f>
        <v>0</v>
      </c>
      <c r="K589" s="197" t="s">
        <v>179</v>
      </c>
      <c r="L589" s="202"/>
      <c r="M589" s="203" t="s">
        <v>3</v>
      </c>
      <c r="N589" s="204" t="s">
        <v>43</v>
      </c>
      <c r="O589" s="56"/>
      <c r="P589" s="155">
        <f>O589*H589</f>
        <v>0</v>
      </c>
      <c r="Q589" s="155">
        <v>0.04</v>
      </c>
      <c r="R589" s="155">
        <f>Q589*H589</f>
        <v>0.44</v>
      </c>
      <c r="S589" s="155">
        <v>0</v>
      </c>
      <c r="T589" s="156">
        <f>S589*H589</f>
        <v>0</v>
      </c>
      <c r="U589" s="35"/>
      <c r="V589" s="35"/>
      <c r="W589" s="35"/>
      <c r="X589" s="35"/>
      <c r="Y589" s="35"/>
      <c r="Z589" s="35"/>
      <c r="AA589" s="35"/>
      <c r="AB589" s="35"/>
      <c r="AC589" s="35"/>
      <c r="AD589" s="35"/>
      <c r="AE589" s="35"/>
      <c r="AR589" s="157" t="s">
        <v>222</v>
      </c>
      <c r="AT589" s="157" t="s">
        <v>632</v>
      </c>
      <c r="AU589" s="157" t="s">
        <v>81</v>
      </c>
      <c r="AY589" s="20" t="s">
        <v>173</v>
      </c>
      <c r="BE589" s="158">
        <f>IF(N589="základní",J589,0)</f>
        <v>0</v>
      </c>
      <c r="BF589" s="158">
        <f>IF(N589="snížená",J589,0)</f>
        <v>0</v>
      </c>
      <c r="BG589" s="158">
        <f>IF(N589="zákl. přenesená",J589,0)</f>
        <v>0</v>
      </c>
      <c r="BH589" s="158">
        <f>IF(N589="sníž. přenesená",J589,0)</f>
        <v>0</v>
      </c>
      <c r="BI589" s="158">
        <f>IF(N589="nulová",J589,0)</f>
        <v>0</v>
      </c>
      <c r="BJ589" s="20" t="s">
        <v>79</v>
      </c>
      <c r="BK589" s="158">
        <f>ROUND(I589*H589,2)</f>
        <v>0</v>
      </c>
      <c r="BL589" s="20" t="s">
        <v>110</v>
      </c>
      <c r="BM589" s="157" t="s">
        <v>700</v>
      </c>
    </row>
    <row r="590" spans="1:65" s="2" customFormat="1" ht="19.2">
      <c r="A590" s="35"/>
      <c r="B590" s="36"/>
      <c r="C590" s="35"/>
      <c r="D590" s="159" t="s">
        <v>183</v>
      </c>
      <c r="E590" s="35"/>
      <c r="F590" s="160" t="s">
        <v>696</v>
      </c>
      <c r="G590" s="35"/>
      <c r="H590" s="35"/>
      <c r="I590" s="161"/>
      <c r="J590" s="35"/>
      <c r="K590" s="35"/>
      <c r="L590" s="36"/>
      <c r="M590" s="162"/>
      <c r="N590" s="163"/>
      <c r="O590" s="56"/>
      <c r="P590" s="56"/>
      <c r="Q590" s="56"/>
      <c r="R590" s="56"/>
      <c r="S590" s="56"/>
      <c r="T590" s="57"/>
      <c r="U590" s="35"/>
      <c r="V590" s="35"/>
      <c r="W590" s="35"/>
      <c r="X590" s="35"/>
      <c r="Y590" s="35"/>
      <c r="Z590" s="35"/>
      <c r="AA590" s="35"/>
      <c r="AB590" s="35"/>
      <c r="AC590" s="35"/>
      <c r="AD590" s="35"/>
      <c r="AE590" s="35"/>
      <c r="AT590" s="20" t="s">
        <v>183</v>
      </c>
      <c r="AU590" s="20" t="s">
        <v>81</v>
      </c>
    </row>
    <row r="591" spans="1:65" s="2" customFormat="1" ht="16.5" customHeight="1">
      <c r="A591" s="35"/>
      <c r="B591" s="145"/>
      <c r="C591" s="195" t="s">
        <v>701</v>
      </c>
      <c r="D591" s="195" t="s">
        <v>632</v>
      </c>
      <c r="E591" s="196" t="s">
        <v>702</v>
      </c>
      <c r="F591" s="197" t="s">
        <v>703</v>
      </c>
      <c r="G591" s="198" t="s">
        <v>688</v>
      </c>
      <c r="H591" s="199">
        <v>11</v>
      </c>
      <c r="I591" s="200"/>
      <c r="J591" s="201">
        <f>ROUND(I591*H591,2)</f>
        <v>0</v>
      </c>
      <c r="K591" s="197" t="s">
        <v>179</v>
      </c>
      <c r="L591" s="202"/>
      <c r="M591" s="203" t="s">
        <v>3</v>
      </c>
      <c r="N591" s="204" t="s">
        <v>43</v>
      </c>
      <c r="O591" s="56"/>
      <c r="P591" s="155">
        <f>O591*H591</f>
        <v>0</v>
      </c>
      <c r="Q591" s="155">
        <v>5.0999999999999997E-2</v>
      </c>
      <c r="R591" s="155">
        <f>Q591*H591</f>
        <v>0.56099999999999994</v>
      </c>
      <c r="S591" s="155">
        <v>0</v>
      </c>
      <c r="T591" s="156">
        <f>S591*H591</f>
        <v>0</v>
      </c>
      <c r="U591" s="35"/>
      <c r="V591" s="35"/>
      <c r="W591" s="35"/>
      <c r="X591" s="35"/>
      <c r="Y591" s="35"/>
      <c r="Z591" s="35"/>
      <c r="AA591" s="35"/>
      <c r="AB591" s="35"/>
      <c r="AC591" s="35"/>
      <c r="AD591" s="35"/>
      <c r="AE591" s="35"/>
      <c r="AR591" s="157" t="s">
        <v>222</v>
      </c>
      <c r="AT591" s="157" t="s">
        <v>632</v>
      </c>
      <c r="AU591" s="157" t="s">
        <v>81</v>
      </c>
      <c r="AY591" s="20" t="s">
        <v>173</v>
      </c>
      <c r="BE591" s="158">
        <f>IF(N591="základní",J591,0)</f>
        <v>0</v>
      </c>
      <c r="BF591" s="158">
        <f>IF(N591="snížená",J591,0)</f>
        <v>0</v>
      </c>
      <c r="BG591" s="158">
        <f>IF(N591="zákl. přenesená",J591,0)</f>
        <v>0</v>
      </c>
      <c r="BH591" s="158">
        <f>IF(N591="sníž. přenesená",J591,0)</f>
        <v>0</v>
      </c>
      <c r="BI591" s="158">
        <f>IF(N591="nulová",J591,0)</f>
        <v>0</v>
      </c>
      <c r="BJ591" s="20" t="s">
        <v>79</v>
      </c>
      <c r="BK591" s="158">
        <f>ROUND(I591*H591,2)</f>
        <v>0</v>
      </c>
      <c r="BL591" s="20" t="s">
        <v>110</v>
      </c>
      <c r="BM591" s="157" t="s">
        <v>704</v>
      </c>
    </row>
    <row r="592" spans="1:65" s="2" customFormat="1" ht="19.2">
      <c r="A592" s="35"/>
      <c r="B592" s="36"/>
      <c r="C592" s="35"/>
      <c r="D592" s="159" t="s">
        <v>183</v>
      </c>
      <c r="E592" s="35"/>
      <c r="F592" s="160" t="s">
        <v>696</v>
      </c>
      <c r="G592" s="35"/>
      <c r="H592" s="35"/>
      <c r="I592" s="161"/>
      <c r="J592" s="35"/>
      <c r="K592" s="35"/>
      <c r="L592" s="36"/>
      <c r="M592" s="162"/>
      <c r="N592" s="163"/>
      <c r="O592" s="56"/>
      <c r="P592" s="56"/>
      <c r="Q592" s="56"/>
      <c r="R592" s="56"/>
      <c r="S592" s="56"/>
      <c r="T592" s="57"/>
      <c r="U592" s="35"/>
      <c r="V592" s="35"/>
      <c r="W592" s="35"/>
      <c r="X592" s="35"/>
      <c r="Y592" s="35"/>
      <c r="Z592" s="35"/>
      <c r="AA592" s="35"/>
      <c r="AB592" s="35"/>
      <c r="AC592" s="35"/>
      <c r="AD592" s="35"/>
      <c r="AE592" s="35"/>
      <c r="AT592" s="20" t="s">
        <v>183</v>
      </c>
      <c r="AU592" s="20" t="s">
        <v>81</v>
      </c>
    </row>
    <row r="593" spans="1:65" s="2" customFormat="1" ht="16.5" customHeight="1">
      <c r="A593" s="35"/>
      <c r="B593" s="145"/>
      <c r="C593" s="195" t="s">
        <v>705</v>
      </c>
      <c r="D593" s="195" t="s">
        <v>632</v>
      </c>
      <c r="E593" s="196" t="s">
        <v>706</v>
      </c>
      <c r="F593" s="197" t="s">
        <v>707</v>
      </c>
      <c r="G593" s="198" t="s">
        <v>688</v>
      </c>
      <c r="H593" s="199">
        <v>23</v>
      </c>
      <c r="I593" s="200"/>
      <c r="J593" s="201">
        <f>ROUND(I593*H593,2)</f>
        <v>0</v>
      </c>
      <c r="K593" s="197" t="s">
        <v>179</v>
      </c>
      <c r="L593" s="202"/>
      <c r="M593" s="203" t="s">
        <v>3</v>
      </c>
      <c r="N593" s="204" t="s">
        <v>43</v>
      </c>
      <c r="O593" s="56"/>
      <c r="P593" s="155">
        <f>O593*H593</f>
        <v>0</v>
      </c>
      <c r="Q593" s="155">
        <v>6.8000000000000005E-2</v>
      </c>
      <c r="R593" s="155">
        <f>Q593*H593</f>
        <v>1.5640000000000001</v>
      </c>
      <c r="S593" s="155">
        <v>0</v>
      </c>
      <c r="T593" s="156">
        <f>S593*H593</f>
        <v>0</v>
      </c>
      <c r="U593" s="35"/>
      <c r="V593" s="35"/>
      <c r="W593" s="35"/>
      <c r="X593" s="35"/>
      <c r="Y593" s="35"/>
      <c r="Z593" s="35"/>
      <c r="AA593" s="35"/>
      <c r="AB593" s="35"/>
      <c r="AC593" s="35"/>
      <c r="AD593" s="35"/>
      <c r="AE593" s="35"/>
      <c r="AR593" s="157" t="s">
        <v>222</v>
      </c>
      <c r="AT593" s="157" t="s">
        <v>632</v>
      </c>
      <c r="AU593" s="157" t="s">
        <v>81</v>
      </c>
      <c r="AY593" s="20" t="s">
        <v>173</v>
      </c>
      <c r="BE593" s="158">
        <f>IF(N593="základní",J593,0)</f>
        <v>0</v>
      </c>
      <c r="BF593" s="158">
        <f>IF(N593="snížená",J593,0)</f>
        <v>0</v>
      </c>
      <c r="BG593" s="158">
        <f>IF(N593="zákl. přenesená",J593,0)</f>
        <v>0</v>
      </c>
      <c r="BH593" s="158">
        <f>IF(N593="sníž. přenesená",J593,0)</f>
        <v>0</v>
      </c>
      <c r="BI593" s="158">
        <f>IF(N593="nulová",J593,0)</f>
        <v>0</v>
      </c>
      <c r="BJ593" s="20" t="s">
        <v>79</v>
      </c>
      <c r="BK593" s="158">
        <f>ROUND(I593*H593,2)</f>
        <v>0</v>
      </c>
      <c r="BL593" s="20" t="s">
        <v>110</v>
      </c>
      <c r="BM593" s="157" t="s">
        <v>708</v>
      </c>
    </row>
    <row r="594" spans="1:65" s="2" customFormat="1" ht="19.2">
      <c r="A594" s="35"/>
      <c r="B594" s="36"/>
      <c r="C594" s="35"/>
      <c r="D594" s="159" t="s">
        <v>183</v>
      </c>
      <c r="E594" s="35"/>
      <c r="F594" s="160" t="s">
        <v>696</v>
      </c>
      <c r="G594" s="35"/>
      <c r="H594" s="35"/>
      <c r="I594" s="161"/>
      <c r="J594" s="35"/>
      <c r="K594" s="35"/>
      <c r="L594" s="36"/>
      <c r="M594" s="162"/>
      <c r="N594" s="163"/>
      <c r="O594" s="56"/>
      <c r="P594" s="56"/>
      <c r="Q594" s="56"/>
      <c r="R594" s="56"/>
      <c r="S594" s="56"/>
      <c r="T594" s="57"/>
      <c r="U594" s="35"/>
      <c r="V594" s="35"/>
      <c r="W594" s="35"/>
      <c r="X594" s="35"/>
      <c r="Y594" s="35"/>
      <c r="Z594" s="35"/>
      <c r="AA594" s="35"/>
      <c r="AB594" s="35"/>
      <c r="AC594" s="35"/>
      <c r="AD594" s="35"/>
      <c r="AE594" s="35"/>
      <c r="AT594" s="20" t="s">
        <v>183</v>
      </c>
      <c r="AU594" s="20" t="s">
        <v>81</v>
      </c>
    </row>
    <row r="595" spans="1:65" s="2" customFormat="1" ht="21.75" customHeight="1">
      <c r="A595" s="35"/>
      <c r="B595" s="145"/>
      <c r="C595" s="146" t="s">
        <v>709</v>
      </c>
      <c r="D595" s="146" t="s">
        <v>175</v>
      </c>
      <c r="E595" s="147" t="s">
        <v>710</v>
      </c>
      <c r="F595" s="148" t="s">
        <v>711</v>
      </c>
      <c r="G595" s="149" t="s">
        <v>688</v>
      </c>
      <c r="H595" s="150">
        <v>47</v>
      </c>
      <c r="I595" s="151"/>
      <c r="J595" s="152">
        <f>ROUND(I595*H595,2)</f>
        <v>0</v>
      </c>
      <c r="K595" s="148" t="s">
        <v>179</v>
      </c>
      <c r="L595" s="36"/>
      <c r="M595" s="153" t="s">
        <v>3</v>
      </c>
      <c r="N595" s="154" t="s">
        <v>43</v>
      </c>
      <c r="O595" s="56"/>
      <c r="P595" s="155">
        <f>O595*H595</f>
        <v>0</v>
      </c>
      <c r="Q595" s="155">
        <v>6.6E-3</v>
      </c>
      <c r="R595" s="155">
        <f>Q595*H595</f>
        <v>0.31019999999999998</v>
      </c>
      <c r="S595" s="155">
        <v>0</v>
      </c>
      <c r="T595" s="156">
        <f>S595*H595</f>
        <v>0</v>
      </c>
      <c r="U595" s="35"/>
      <c r="V595" s="35"/>
      <c r="W595" s="35"/>
      <c r="X595" s="35"/>
      <c r="Y595" s="35"/>
      <c r="Z595" s="35"/>
      <c r="AA595" s="35"/>
      <c r="AB595" s="35"/>
      <c r="AC595" s="35"/>
      <c r="AD595" s="35"/>
      <c r="AE595" s="35"/>
      <c r="AR595" s="157" t="s">
        <v>110</v>
      </c>
      <c r="AT595" s="157" t="s">
        <v>175</v>
      </c>
      <c r="AU595" s="157" t="s">
        <v>81</v>
      </c>
      <c r="AY595" s="20" t="s">
        <v>173</v>
      </c>
      <c r="BE595" s="158">
        <f>IF(N595="základní",J595,0)</f>
        <v>0</v>
      </c>
      <c r="BF595" s="158">
        <f>IF(N595="snížená",J595,0)</f>
        <v>0</v>
      </c>
      <c r="BG595" s="158">
        <f>IF(N595="zákl. přenesená",J595,0)</f>
        <v>0</v>
      </c>
      <c r="BH595" s="158">
        <f>IF(N595="sníž. přenesená",J595,0)</f>
        <v>0</v>
      </c>
      <c r="BI595" s="158">
        <f>IF(N595="nulová",J595,0)</f>
        <v>0</v>
      </c>
      <c r="BJ595" s="20" t="s">
        <v>79</v>
      </c>
      <c r="BK595" s="158">
        <f>ROUND(I595*H595,2)</f>
        <v>0</v>
      </c>
      <c r="BL595" s="20" t="s">
        <v>110</v>
      </c>
      <c r="BM595" s="157" t="s">
        <v>712</v>
      </c>
    </row>
    <row r="596" spans="1:65" s="2" customFormat="1" ht="28.8">
      <c r="A596" s="35"/>
      <c r="B596" s="36"/>
      <c r="C596" s="35"/>
      <c r="D596" s="159" t="s">
        <v>181</v>
      </c>
      <c r="E596" s="35"/>
      <c r="F596" s="160" t="s">
        <v>690</v>
      </c>
      <c r="G596" s="35"/>
      <c r="H596" s="35"/>
      <c r="I596" s="161"/>
      <c r="J596" s="35"/>
      <c r="K596" s="35"/>
      <c r="L596" s="36"/>
      <c r="M596" s="162"/>
      <c r="N596" s="163"/>
      <c r="O596" s="56"/>
      <c r="P596" s="56"/>
      <c r="Q596" s="56"/>
      <c r="R596" s="56"/>
      <c r="S596" s="56"/>
      <c r="T596" s="57"/>
      <c r="U596" s="35"/>
      <c r="V596" s="35"/>
      <c r="W596" s="35"/>
      <c r="X596" s="35"/>
      <c r="Y596" s="35"/>
      <c r="Z596" s="35"/>
      <c r="AA596" s="35"/>
      <c r="AB596" s="35"/>
      <c r="AC596" s="35"/>
      <c r="AD596" s="35"/>
      <c r="AE596" s="35"/>
      <c r="AT596" s="20" t="s">
        <v>181</v>
      </c>
      <c r="AU596" s="20" t="s">
        <v>81</v>
      </c>
    </row>
    <row r="597" spans="1:65" s="2" customFormat="1" ht="19.2">
      <c r="A597" s="35"/>
      <c r="B597" s="36"/>
      <c r="C597" s="35"/>
      <c r="D597" s="159" t="s">
        <v>183</v>
      </c>
      <c r="E597" s="35"/>
      <c r="F597" s="160" t="s">
        <v>691</v>
      </c>
      <c r="G597" s="35"/>
      <c r="H597" s="35"/>
      <c r="I597" s="161"/>
      <c r="J597" s="35"/>
      <c r="K597" s="35"/>
      <c r="L597" s="36"/>
      <c r="M597" s="162"/>
      <c r="N597" s="163"/>
      <c r="O597" s="56"/>
      <c r="P597" s="56"/>
      <c r="Q597" s="56"/>
      <c r="R597" s="56"/>
      <c r="S597" s="56"/>
      <c r="T597" s="57"/>
      <c r="U597" s="35"/>
      <c r="V597" s="35"/>
      <c r="W597" s="35"/>
      <c r="X597" s="35"/>
      <c r="Y597" s="35"/>
      <c r="Z597" s="35"/>
      <c r="AA597" s="35"/>
      <c r="AB597" s="35"/>
      <c r="AC597" s="35"/>
      <c r="AD597" s="35"/>
      <c r="AE597" s="35"/>
      <c r="AT597" s="20" t="s">
        <v>183</v>
      </c>
      <c r="AU597" s="20" t="s">
        <v>81</v>
      </c>
    </row>
    <row r="598" spans="1:65" s="2" customFormat="1" ht="16.5" customHeight="1">
      <c r="A598" s="35"/>
      <c r="B598" s="145"/>
      <c r="C598" s="195" t="s">
        <v>713</v>
      </c>
      <c r="D598" s="195" t="s">
        <v>632</v>
      </c>
      <c r="E598" s="196" t="s">
        <v>714</v>
      </c>
      <c r="F598" s="197" t="s">
        <v>715</v>
      </c>
      <c r="G598" s="198" t="s">
        <v>688</v>
      </c>
      <c r="H598" s="199">
        <v>47</v>
      </c>
      <c r="I598" s="200"/>
      <c r="J598" s="201">
        <f>ROUND(I598*H598,2)</f>
        <v>0</v>
      </c>
      <c r="K598" s="197" t="s">
        <v>179</v>
      </c>
      <c r="L598" s="202"/>
      <c r="M598" s="203" t="s">
        <v>3</v>
      </c>
      <c r="N598" s="204" t="s">
        <v>43</v>
      </c>
      <c r="O598" s="56"/>
      <c r="P598" s="155">
        <f>O598*H598</f>
        <v>0</v>
      </c>
      <c r="Q598" s="155">
        <v>8.1000000000000003E-2</v>
      </c>
      <c r="R598" s="155">
        <f>Q598*H598</f>
        <v>3.8069999999999999</v>
      </c>
      <c r="S598" s="155">
        <v>0</v>
      </c>
      <c r="T598" s="156">
        <f>S598*H598</f>
        <v>0</v>
      </c>
      <c r="U598" s="35"/>
      <c r="V598" s="35"/>
      <c r="W598" s="35"/>
      <c r="X598" s="35"/>
      <c r="Y598" s="35"/>
      <c r="Z598" s="35"/>
      <c r="AA598" s="35"/>
      <c r="AB598" s="35"/>
      <c r="AC598" s="35"/>
      <c r="AD598" s="35"/>
      <c r="AE598" s="35"/>
      <c r="AR598" s="157" t="s">
        <v>222</v>
      </c>
      <c r="AT598" s="157" t="s">
        <v>632</v>
      </c>
      <c r="AU598" s="157" t="s">
        <v>81</v>
      </c>
      <c r="AY598" s="20" t="s">
        <v>173</v>
      </c>
      <c r="BE598" s="158">
        <f>IF(N598="základní",J598,0)</f>
        <v>0</v>
      </c>
      <c r="BF598" s="158">
        <f>IF(N598="snížená",J598,0)</f>
        <v>0</v>
      </c>
      <c r="BG598" s="158">
        <f>IF(N598="zákl. přenesená",J598,0)</f>
        <v>0</v>
      </c>
      <c r="BH598" s="158">
        <f>IF(N598="sníž. přenesená",J598,0)</f>
        <v>0</v>
      </c>
      <c r="BI598" s="158">
        <f>IF(N598="nulová",J598,0)</f>
        <v>0</v>
      </c>
      <c r="BJ598" s="20" t="s">
        <v>79</v>
      </c>
      <c r="BK598" s="158">
        <f>ROUND(I598*H598,2)</f>
        <v>0</v>
      </c>
      <c r="BL598" s="20" t="s">
        <v>110</v>
      </c>
      <c r="BM598" s="157" t="s">
        <v>716</v>
      </c>
    </row>
    <row r="599" spans="1:65" s="2" customFormat="1" ht="19.2">
      <c r="A599" s="35"/>
      <c r="B599" s="36"/>
      <c r="C599" s="35"/>
      <c r="D599" s="159" t="s">
        <v>183</v>
      </c>
      <c r="E599" s="35"/>
      <c r="F599" s="160" t="s">
        <v>717</v>
      </c>
      <c r="G599" s="35"/>
      <c r="H599" s="35"/>
      <c r="I599" s="161"/>
      <c r="J599" s="35"/>
      <c r="K599" s="35"/>
      <c r="L599" s="36"/>
      <c r="M599" s="162"/>
      <c r="N599" s="163"/>
      <c r="O599" s="56"/>
      <c r="P599" s="56"/>
      <c r="Q599" s="56"/>
      <c r="R599" s="56"/>
      <c r="S599" s="56"/>
      <c r="T599" s="57"/>
      <c r="U599" s="35"/>
      <c r="V599" s="35"/>
      <c r="W599" s="35"/>
      <c r="X599" s="35"/>
      <c r="Y599" s="35"/>
      <c r="Z599" s="35"/>
      <c r="AA599" s="35"/>
      <c r="AB599" s="35"/>
      <c r="AC599" s="35"/>
      <c r="AD599" s="35"/>
      <c r="AE599" s="35"/>
      <c r="AT599" s="20" t="s">
        <v>183</v>
      </c>
      <c r="AU599" s="20" t="s">
        <v>81</v>
      </c>
    </row>
    <row r="600" spans="1:65" s="12" customFormat="1" ht="22.8" customHeight="1">
      <c r="B600" s="132"/>
      <c r="D600" s="133" t="s">
        <v>71</v>
      </c>
      <c r="E600" s="143" t="s">
        <v>205</v>
      </c>
      <c r="F600" s="143" t="s">
        <v>718</v>
      </c>
      <c r="I600" s="135"/>
      <c r="J600" s="144">
        <f>BK600</f>
        <v>0</v>
      </c>
      <c r="L600" s="132"/>
      <c r="M600" s="137"/>
      <c r="N600" s="138"/>
      <c r="O600" s="138"/>
      <c r="P600" s="139">
        <f>SUM(P601:P617)</f>
        <v>0</v>
      </c>
      <c r="Q600" s="138"/>
      <c r="R600" s="139">
        <f>SUM(R601:R617)</f>
        <v>2979.9734910399998</v>
      </c>
      <c r="S600" s="138"/>
      <c r="T600" s="140">
        <f>SUM(T601:T617)</f>
        <v>0</v>
      </c>
      <c r="AR600" s="133" t="s">
        <v>79</v>
      </c>
      <c r="AT600" s="141" t="s">
        <v>71</v>
      </c>
      <c r="AU600" s="141" t="s">
        <v>79</v>
      </c>
      <c r="AY600" s="133" t="s">
        <v>173</v>
      </c>
      <c r="BK600" s="142">
        <f>SUM(BK601:BK617)</f>
        <v>0</v>
      </c>
    </row>
    <row r="601" spans="1:65" s="2" customFormat="1" ht="21.75" customHeight="1">
      <c r="A601" s="35"/>
      <c r="B601" s="145"/>
      <c r="C601" s="146" t="s">
        <v>719</v>
      </c>
      <c r="D601" s="146" t="s">
        <v>175</v>
      </c>
      <c r="E601" s="147" t="s">
        <v>720</v>
      </c>
      <c r="F601" s="148" t="s">
        <v>721</v>
      </c>
      <c r="G601" s="149" t="s">
        <v>178</v>
      </c>
      <c r="H601" s="150">
        <v>4204.16</v>
      </c>
      <c r="I601" s="151"/>
      <c r="J601" s="152">
        <f>ROUND(I601*H601,2)</f>
        <v>0</v>
      </c>
      <c r="K601" s="148" t="s">
        <v>179</v>
      </c>
      <c r="L601" s="36"/>
      <c r="M601" s="153" t="s">
        <v>3</v>
      </c>
      <c r="N601" s="154" t="s">
        <v>43</v>
      </c>
      <c r="O601" s="56"/>
      <c r="P601" s="155">
        <f>O601*H601</f>
        <v>0</v>
      </c>
      <c r="Q601" s="155">
        <v>0</v>
      </c>
      <c r="R601" s="155">
        <f>Q601*H601</f>
        <v>0</v>
      </c>
      <c r="S601" s="155">
        <v>0</v>
      </c>
      <c r="T601" s="156">
        <f>S601*H601</f>
        <v>0</v>
      </c>
      <c r="U601" s="35"/>
      <c r="V601" s="35"/>
      <c r="W601" s="35"/>
      <c r="X601" s="35"/>
      <c r="Y601" s="35"/>
      <c r="Z601" s="35"/>
      <c r="AA601" s="35"/>
      <c r="AB601" s="35"/>
      <c r="AC601" s="35"/>
      <c r="AD601" s="35"/>
      <c r="AE601" s="35"/>
      <c r="AR601" s="157" t="s">
        <v>110</v>
      </c>
      <c r="AT601" s="157" t="s">
        <v>175</v>
      </c>
      <c r="AU601" s="157" t="s">
        <v>81</v>
      </c>
      <c r="AY601" s="20" t="s">
        <v>173</v>
      </c>
      <c r="BE601" s="158">
        <f>IF(N601="základní",J601,0)</f>
        <v>0</v>
      </c>
      <c r="BF601" s="158">
        <f>IF(N601="snížená",J601,0)</f>
        <v>0</v>
      </c>
      <c r="BG601" s="158">
        <f>IF(N601="zákl. přenesená",J601,0)</f>
        <v>0</v>
      </c>
      <c r="BH601" s="158">
        <f>IF(N601="sníž. přenesená",J601,0)</f>
        <v>0</v>
      </c>
      <c r="BI601" s="158">
        <f>IF(N601="nulová",J601,0)</f>
        <v>0</v>
      </c>
      <c r="BJ601" s="20" t="s">
        <v>79</v>
      </c>
      <c r="BK601" s="158">
        <f>ROUND(I601*H601,2)</f>
        <v>0</v>
      </c>
      <c r="BL601" s="20" t="s">
        <v>110</v>
      </c>
      <c r="BM601" s="157" t="s">
        <v>722</v>
      </c>
    </row>
    <row r="602" spans="1:65" s="13" customFormat="1" ht="10.199999999999999">
      <c r="B602" s="164"/>
      <c r="D602" s="159" t="s">
        <v>185</v>
      </c>
      <c r="E602" s="165" t="s">
        <v>3</v>
      </c>
      <c r="F602" s="166" t="s">
        <v>723</v>
      </c>
      <c r="H602" s="167">
        <v>4204.16</v>
      </c>
      <c r="I602" s="168"/>
      <c r="L602" s="164"/>
      <c r="M602" s="169"/>
      <c r="N602" s="170"/>
      <c r="O602" s="170"/>
      <c r="P602" s="170"/>
      <c r="Q602" s="170"/>
      <c r="R602" s="170"/>
      <c r="S602" s="170"/>
      <c r="T602" s="171"/>
      <c r="AT602" s="165" t="s">
        <v>185</v>
      </c>
      <c r="AU602" s="165" t="s">
        <v>81</v>
      </c>
      <c r="AV602" s="13" t="s">
        <v>81</v>
      </c>
      <c r="AW602" s="13" t="s">
        <v>33</v>
      </c>
      <c r="AX602" s="13" t="s">
        <v>79</v>
      </c>
      <c r="AY602" s="165" t="s">
        <v>173</v>
      </c>
    </row>
    <row r="603" spans="1:65" s="2" customFormat="1" ht="22.8">
      <c r="A603" s="35"/>
      <c r="B603" s="145"/>
      <c r="C603" s="146" t="s">
        <v>724</v>
      </c>
      <c r="D603" s="146" t="s">
        <v>175</v>
      </c>
      <c r="E603" s="147" t="s">
        <v>725</v>
      </c>
      <c r="F603" s="148" t="s">
        <v>726</v>
      </c>
      <c r="G603" s="149" t="s">
        <v>178</v>
      </c>
      <c r="H603" s="150">
        <v>4204.16</v>
      </c>
      <c r="I603" s="151"/>
      <c r="J603" s="152">
        <f>ROUND(I603*H603,2)</f>
        <v>0</v>
      </c>
      <c r="K603" s="148" t="s">
        <v>179</v>
      </c>
      <c r="L603" s="36"/>
      <c r="M603" s="153" t="s">
        <v>3</v>
      </c>
      <c r="N603" s="154" t="s">
        <v>43</v>
      </c>
      <c r="O603" s="56"/>
      <c r="P603" s="155">
        <f>O603*H603</f>
        <v>0</v>
      </c>
      <c r="Q603" s="155">
        <v>0</v>
      </c>
      <c r="R603" s="155">
        <f>Q603*H603</f>
        <v>0</v>
      </c>
      <c r="S603" s="155">
        <v>0</v>
      </c>
      <c r="T603" s="156">
        <f>S603*H603</f>
        <v>0</v>
      </c>
      <c r="U603" s="35"/>
      <c r="V603" s="35"/>
      <c r="W603" s="35"/>
      <c r="X603" s="35"/>
      <c r="Y603" s="35"/>
      <c r="Z603" s="35"/>
      <c r="AA603" s="35"/>
      <c r="AB603" s="35"/>
      <c r="AC603" s="35"/>
      <c r="AD603" s="35"/>
      <c r="AE603" s="35"/>
      <c r="AR603" s="157" t="s">
        <v>110</v>
      </c>
      <c r="AT603" s="157" t="s">
        <v>175</v>
      </c>
      <c r="AU603" s="157" t="s">
        <v>81</v>
      </c>
      <c r="AY603" s="20" t="s">
        <v>173</v>
      </c>
      <c r="BE603" s="158">
        <f>IF(N603="základní",J603,0)</f>
        <v>0</v>
      </c>
      <c r="BF603" s="158">
        <f>IF(N603="snížená",J603,0)</f>
        <v>0</v>
      </c>
      <c r="BG603" s="158">
        <f>IF(N603="zákl. přenesená",J603,0)</f>
        <v>0</v>
      </c>
      <c r="BH603" s="158">
        <f>IF(N603="sníž. přenesená",J603,0)</f>
        <v>0</v>
      </c>
      <c r="BI603" s="158">
        <f>IF(N603="nulová",J603,0)</f>
        <v>0</v>
      </c>
      <c r="BJ603" s="20" t="s">
        <v>79</v>
      </c>
      <c r="BK603" s="158">
        <f>ROUND(I603*H603,2)</f>
        <v>0</v>
      </c>
      <c r="BL603" s="20" t="s">
        <v>110</v>
      </c>
      <c r="BM603" s="157" t="s">
        <v>727</v>
      </c>
    </row>
    <row r="604" spans="1:65" s="2" customFormat="1" ht="22.8">
      <c r="A604" s="35"/>
      <c r="B604" s="145"/>
      <c r="C604" s="146" t="s">
        <v>728</v>
      </c>
      <c r="D604" s="146" t="s">
        <v>175</v>
      </c>
      <c r="E604" s="147" t="s">
        <v>729</v>
      </c>
      <c r="F604" s="148" t="s">
        <v>730</v>
      </c>
      <c r="G604" s="149" t="s">
        <v>178</v>
      </c>
      <c r="H604" s="150">
        <v>4204.16</v>
      </c>
      <c r="I604" s="151"/>
      <c r="J604" s="152">
        <f>ROUND(I604*H604,2)</f>
        <v>0</v>
      </c>
      <c r="K604" s="148" t="s">
        <v>179</v>
      </c>
      <c r="L604" s="36"/>
      <c r="M604" s="153" t="s">
        <v>3</v>
      </c>
      <c r="N604" s="154" t="s">
        <v>43</v>
      </c>
      <c r="O604" s="56"/>
      <c r="P604" s="155">
        <f>O604*H604</f>
        <v>0</v>
      </c>
      <c r="Q604" s="155">
        <v>0</v>
      </c>
      <c r="R604" s="155">
        <f>Q604*H604</f>
        <v>0</v>
      </c>
      <c r="S604" s="155">
        <v>0</v>
      </c>
      <c r="T604" s="156">
        <f>S604*H604</f>
        <v>0</v>
      </c>
      <c r="U604" s="35"/>
      <c r="V604" s="35"/>
      <c r="W604" s="35"/>
      <c r="X604" s="35"/>
      <c r="Y604" s="35"/>
      <c r="Z604" s="35"/>
      <c r="AA604" s="35"/>
      <c r="AB604" s="35"/>
      <c r="AC604" s="35"/>
      <c r="AD604" s="35"/>
      <c r="AE604" s="35"/>
      <c r="AR604" s="157" t="s">
        <v>110</v>
      </c>
      <c r="AT604" s="157" t="s">
        <v>175</v>
      </c>
      <c r="AU604" s="157" t="s">
        <v>81</v>
      </c>
      <c r="AY604" s="20" t="s">
        <v>173</v>
      </c>
      <c r="BE604" s="158">
        <f>IF(N604="základní",J604,0)</f>
        <v>0</v>
      </c>
      <c r="BF604" s="158">
        <f>IF(N604="snížená",J604,0)</f>
        <v>0</v>
      </c>
      <c r="BG604" s="158">
        <f>IF(N604="zákl. přenesená",J604,0)</f>
        <v>0</v>
      </c>
      <c r="BH604" s="158">
        <f>IF(N604="sníž. přenesená",J604,0)</f>
        <v>0</v>
      </c>
      <c r="BI604" s="158">
        <f>IF(N604="nulová",J604,0)</f>
        <v>0</v>
      </c>
      <c r="BJ604" s="20" t="s">
        <v>79</v>
      </c>
      <c r="BK604" s="158">
        <f>ROUND(I604*H604,2)</f>
        <v>0</v>
      </c>
      <c r="BL604" s="20" t="s">
        <v>110</v>
      </c>
      <c r="BM604" s="157" t="s">
        <v>731</v>
      </c>
    </row>
    <row r="605" spans="1:65" s="2" customFormat="1" ht="48">
      <c r="A605" s="35"/>
      <c r="B605" s="36"/>
      <c r="C605" s="35"/>
      <c r="D605" s="159" t="s">
        <v>181</v>
      </c>
      <c r="E605" s="35"/>
      <c r="F605" s="160" t="s">
        <v>732</v>
      </c>
      <c r="G605" s="35"/>
      <c r="H605" s="35"/>
      <c r="I605" s="161"/>
      <c r="J605" s="35"/>
      <c r="K605" s="35"/>
      <c r="L605" s="36"/>
      <c r="M605" s="162"/>
      <c r="N605" s="163"/>
      <c r="O605" s="56"/>
      <c r="P605" s="56"/>
      <c r="Q605" s="56"/>
      <c r="R605" s="56"/>
      <c r="S605" s="56"/>
      <c r="T605" s="57"/>
      <c r="U605" s="35"/>
      <c r="V605" s="35"/>
      <c r="W605" s="35"/>
      <c r="X605" s="35"/>
      <c r="Y605" s="35"/>
      <c r="Z605" s="35"/>
      <c r="AA605" s="35"/>
      <c r="AB605" s="35"/>
      <c r="AC605" s="35"/>
      <c r="AD605" s="35"/>
      <c r="AE605" s="35"/>
      <c r="AT605" s="20" t="s">
        <v>181</v>
      </c>
      <c r="AU605" s="20" t="s">
        <v>81</v>
      </c>
    </row>
    <row r="606" spans="1:65" s="13" customFormat="1" ht="10.199999999999999">
      <c r="B606" s="164"/>
      <c r="D606" s="159" t="s">
        <v>185</v>
      </c>
      <c r="E606" s="165" t="s">
        <v>3</v>
      </c>
      <c r="F606" s="166" t="s">
        <v>723</v>
      </c>
      <c r="H606" s="167">
        <v>4204.16</v>
      </c>
      <c r="I606" s="168"/>
      <c r="L606" s="164"/>
      <c r="M606" s="169"/>
      <c r="N606" s="170"/>
      <c r="O606" s="170"/>
      <c r="P606" s="170"/>
      <c r="Q606" s="170"/>
      <c r="R606" s="170"/>
      <c r="S606" s="170"/>
      <c r="T606" s="171"/>
      <c r="AT606" s="165" t="s">
        <v>185</v>
      </c>
      <c r="AU606" s="165" t="s">
        <v>81</v>
      </c>
      <c r="AV606" s="13" t="s">
        <v>81</v>
      </c>
      <c r="AW606" s="13" t="s">
        <v>33</v>
      </c>
      <c r="AX606" s="13" t="s">
        <v>79</v>
      </c>
      <c r="AY606" s="165" t="s">
        <v>173</v>
      </c>
    </row>
    <row r="607" spans="1:65" s="2" customFormat="1" ht="22.8">
      <c r="A607" s="35"/>
      <c r="B607" s="145"/>
      <c r="C607" s="146" t="s">
        <v>733</v>
      </c>
      <c r="D607" s="146" t="s">
        <v>175</v>
      </c>
      <c r="E607" s="147" t="s">
        <v>734</v>
      </c>
      <c r="F607" s="148" t="s">
        <v>735</v>
      </c>
      <c r="G607" s="149" t="s">
        <v>178</v>
      </c>
      <c r="H607" s="150">
        <v>4204.16</v>
      </c>
      <c r="I607" s="151"/>
      <c r="J607" s="152">
        <f>ROUND(I607*H607,2)</f>
        <v>0</v>
      </c>
      <c r="K607" s="148" t="s">
        <v>179</v>
      </c>
      <c r="L607" s="36"/>
      <c r="M607" s="153" t="s">
        <v>3</v>
      </c>
      <c r="N607" s="154" t="s">
        <v>43</v>
      </c>
      <c r="O607" s="56"/>
      <c r="P607" s="155">
        <f>O607*H607</f>
        <v>0</v>
      </c>
      <c r="Q607" s="155">
        <v>0.28269899999999998</v>
      </c>
      <c r="R607" s="155">
        <f>Q607*H607</f>
        <v>1188.5118278399998</v>
      </c>
      <c r="S607" s="155">
        <v>0</v>
      </c>
      <c r="T607" s="156">
        <f>S607*H607</f>
        <v>0</v>
      </c>
      <c r="U607" s="35"/>
      <c r="V607" s="35"/>
      <c r="W607" s="35"/>
      <c r="X607" s="35"/>
      <c r="Y607" s="35"/>
      <c r="Z607" s="35"/>
      <c r="AA607" s="35"/>
      <c r="AB607" s="35"/>
      <c r="AC607" s="35"/>
      <c r="AD607" s="35"/>
      <c r="AE607" s="35"/>
      <c r="AR607" s="157" t="s">
        <v>110</v>
      </c>
      <c r="AT607" s="157" t="s">
        <v>175</v>
      </c>
      <c r="AU607" s="157" t="s">
        <v>81</v>
      </c>
      <c r="AY607" s="20" t="s">
        <v>173</v>
      </c>
      <c r="BE607" s="158">
        <f>IF(N607="základní",J607,0)</f>
        <v>0</v>
      </c>
      <c r="BF607" s="158">
        <f>IF(N607="snížená",J607,0)</f>
        <v>0</v>
      </c>
      <c r="BG607" s="158">
        <f>IF(N607="zákl. přenesená",J607,0)</f>
        <v>0</v>
      </c>
      <c r="BH607" s="158">
        <f>IF(N607="sníž. přenesená",J607,0)</f>
        <v>0</v>
      </c>
      <c r="BI607" s="158">
        <f>IF(N607="nulová",J607,0)</f>
        <v>0</v>
      </c>
      <c r="BJ607" s="20" t="s">
        <v>79</v>
      </c>
      <c r="BK607" s="158">
        <f>ROUND(I607*H607,2)</f>
        <v>0</v>
      </c>
      <c r="BL607" s="20" t="s">
        <v>110</v>
      </c>
      <c r="BM607" s="157" t="s">
        <v>736</v>
      </c>
    </row>
    <row r="608" spans="1:65" s="2" customFormat="1" ht="86.4">
      <c r="A608" s="35"/>
      <c r="B608" s="36"/>
      <c r="C608" s="35"/>
      <c r="D608" s="159" t="s">
        <v>181</v>
      </c>
      <c r="E608" s="35"/>
      <c r="F608" s="160" t="s">
        <v>737</v>
      </c>
      <c r="G608" s="35"/>
      <c r="H608" s="35"/>
      <c r="I608" s="161"/>
      <c r="J608" s="35"/>
      <c r="K608" s="35"/>
      <c r="L608" s="36"/>
      <c r="M608" s="162"/>
      <c r="N608" s="163"/>
      <c r="O608" s="56"/>
      <c r="P608" s="56"/>
      <c r="Q608" s="56"/>
      <c r="R608" s="56"/>
      <c r="S608" s="56"/>
      <c r="T608" s="57"/>
      <c r="U608" s="35"/>
      <c r="V608" s="35"/>
      <c r="W608" s="35"/>
      <c r="X608" s="35"/>
      <c r="Y608" s="35"/>
      <c r="Z608" s="35"/>
      <c r="AA608" s="35"/>
      <c r="AB608" s="35"/>
      <c r="AC608" s="35"/>
      <c r="AD608" s="35"/>
      <c r="AE608" s="35"/>
      <c r="AT608" s="20" t="s">
        <v>181</v>
      </c>
      <c r="AU608" s="20" t="s">
        <v>81</v>
      </c>
    </row>
    <row r="609" spans="1:65" s="2" customFormat="1" ht="19.2">
      <c r="A609" s="35"/>
      <c r="B609" s="36"/>
      <c r="C609" s="35"/>
      <c r="D609" s="159" t="s">
        <v>183</v>
      </c>
      <c r="E609" s="35"/>
      <c r="F609" s="160" t="s">
        <v>199</v>
      </c>
      <c r="G609" s="35"/>
      <c r="H609" s="35"/>
      <c r="I609" s="161"/>
      <c r="J609" s="35"/>
      <c r="K609" s="35"/>
      <c r="L609" s="36"/>
      <c r="M609" s="162"/>
      <c r="N609" s="163"/>
      <c r="O609" s="56"/>
      <c r="P609" s="56"/>
      <c r="Q609" s="56"/>
      <c r="R609" s="56"/>
      <c r="S609" s="56"/>
      <c r="T609" s="57"/>
      <c r="U609" s="35"/>
      <c r="V609" s="35"/>
      <c r="W609" s="35"/>
      <c r="X609" s="35"/>
      <c r="Y609" s="35"/>
      <c r="Z609" s="35"/>
      <c r="AA609" s="35"/>
      <c r="AB609" s="35"/>
      <c r="AC609" s="35"/>
      <c r="AD609" s="35"/>
      <c r="AE609" s="35"/>
      <c r="AT609" s="20" t="s">
        <v>183</v>
      </c>
      <c r="AU609" s="20" t="s">
        <v>81</v>
      </c>
    </row>
    <row r="610" spans="1:65" s="2" customFormat="1" ht="16.5" customHeight="1">
      <c r="A610" s="35"/>
      <c r="B610" s="145"/>
      <c r="C610" s="146" t="s">
        <v>738</v>
      </c>
      <c r="D610" s="146" t="s">
        <v>175</v>
      </c>
      <c r="E610" s="147" t="s">
        <v>739</v>
      </c>
      <c r="F610" s="148" t="s">
        <v>740</v>
      </c>
      <c r="G610" s="149" t="s">
        <v>178</v>
      </c>
      <c r="H610" s="150">
        <v>7602</v>
      </c>
      <c r="I610" s="151"/>
      <c r="J610" s="152">
        <f>ROUND(I610*H610,2)</f>
        <v>0</v>
      </c>
      <c r="K610" s="148" t="s">
        <v>179</v>
      </c>
      <c r="L610" s="36"/>
      <c r="M610" s="153" t="s">
        <v>3</v>
      </c>
      <c r="N610" s="154" t="s">
        <v>43</v>
      </c>
      <c r="O610" s="56"/>
      <c r="P610" s="155">
        <f>O610*H610</f>
        <v>0</v>
      </c>
      <c r="Q610" s="155">
        <v>5.6100000000000004E-3</v>
      </c>
      <c r="R610" s="155">
        <f>Q610*H610</f>
        <v>42.647220000000004</v>
      </c>
      <c r="S610" s="155">
        <v>0</v>
      </c>
      <c r="T610" s="156">
        <f>S610*H610</f>
        <v>0</v>
      </c>
      <c r="U610" s="35"/>
      <c r="V610" s="35"/>
      <c r="W610" s="35"/>
      <c r="X610" s="35"/>
      <c r="Y610" s="35"/>
      <c r="Z610" s="35"/>
      <c r="AA610" s="35"/>
      <c r="AB610" s="35"/>
      <c r="AC610" s="35"/>
      <c r="AD610" s="35"/>
      <c r="AE610" s="35"/>
      <c r="AR610" s="157" t="s">
        <v>110</v>
      </c>
      <c r="AT610" s="157" t="s">
        <v>175</v>
      </c>
      <c r="AU610" s="157" t="s">
        <v>81</v>
      </c>
      <c r="AY610" s="20" t="s">
        <v>173</v>
      </c>
      <c r="BE610" s="158">
        <f>IF(N610="základní",J610,0)</f>
        <v>0</v>
      </c>
      <c r="BF610" s="158">
        <f>IF(N610="snížená",J610,0)</f>
        <v>0</v>
      </c>
      <c r="BG610" s="158">
        <f>IF(N610="zákl. přenesená",J610,0)</f>
        <v>0</v>
      </c>
      <c r="BH610" s="158">
        <f>IF(N610="sníž. přenesená",J610,0)</f>
        <v>0</v>
      </c>
      <c r="BI610" s="158">
        <f>IF(N610="nulová",J610,0)</f>
        <v>0</v>
      </c>
      <c r="BJ610" s="20" t="s">
        <v>79</v>
      </c>
      <c r="BK610" s="158">
        <f>ROUND(I610*H610,2)</f>
        <v>0</v>
      </c>
      <c r="BL610" s="20" t="s">
        <v>110</v>
      </c>
      <c r="BM610" s="157" t="s">
        <v>741</v>
      </c>
    </row>
    <row r="611" spans="1:65" s="2" customFormat="1" ht="19.2">
      <c r="A611" s="35"/>
      <c r="B611" s="36"/>
      <c r="C611" s="35"/>
      <c r="D611" s="159" t="s">
        <v>183</v>
      </c>
      <c r="E611" s="35"/>
      <c r="F611" s="160" t="s">
        <v>742</v>
      </c>
      <c r="G611" s="35"/>
      <c r="H611" s="35"/>
      <c r="I611" s="161"/>
      <c r="J611" s="35"/>
      <c r="K611" s="35"/>
      <c r="L611" s="36"/>
      <c r="M611" s="162"/>
      <c r="N611" s="163"/>
      <c r="O611" s="56"/>
      <c r="P611" s="56"/>
      <c r="Q611" s="56"/>
      <c r="R611" s="56"/>
      <c r="S611" s="56"/>
      <c r="T611" s="57"/>
      <c r="U611" s="35"/>
      <c r="V611" s="35"/>
      <c r="W611" s="35"/>
      <c r="X611" s="35"/>
      <c r="Y611" s="35"/>
      <c r="Z611" s="35"/>
      <c r="AA611" s="35"/>
      <c r="AB611" s="35"/>
      <c r="AC611" s="35"/>
      <c r="AD611" s="35"/>
      <c r="AE611" s="35"/>
      <c r="AT611" s="20" t="s">
        <v>183</v>
      </c>
      <c r="AU611" s="20" t="s">
        <v>81</v>
      </c>
    </row>
    <row r="612" spans="1:65" s="2" customFormat="1" ht="22.8">
      <c r="A612" s="35"/>
      <c r="B612" s="145"/>
      <c r="C612" s="146" t="s">
        <v>743</v>
      </c>
      <c r="D612" s="146" t="s">
        <v>175</v>
      </c>
      <c r="E612" s="147" t="s">
        <v>744</v>
      </c>
      <c r="F612" s="148" t="s">
        <v>745</v>
      </c>
      <c r="G612" s="149" t="s">
        <v>178</v>
      </c>
      <c r="H612" s="150">
        <v>7602</v>
      </c>
      <c r="I612" s="151"/>
      <c r="J612" s="152">
        <f>ROUND(I612*H612,2)</f>
        <v>0</v>
      </c>
      <c r="K612" s="148" t="s">
        <v>179</v>
      </c>
      <c r="L612" s="36"/>
      <c r="M612" s="153" t="s">
        <v>3</v>
      </c>
      <c r="N612" s="154" t="s">
        <v>43</v>
      </c>
      <c r="O612" s="56"/>
      <c r="P612" s="155">
        <f>O612*H612</f>
        <v>0</v>
      </c>
      <c r="Q612" s="155">
        <v>0.12966</v>
      </c>
      <c r="R612" s="155">
        <f>Q612*H612</f>
        <v>985.67531999999994</v>
      </c>
      <c r="S612" s="155">
        <v>0</v>
      </c>
      <c r="T612" s="156">
        <f>S612*H612</f>
        <v>0</v>
      </c>
      <c r="U612" s="35"/>
      <c r="V612" s="35"/>
      <c r="W612" s="35"/>
      <c r="X612" s="35"/>
      <c r="Y612" s="35"/>
      <c r="Z612" s="35"/>
      <c r="AA612" s="35"/>
      <c r="AB612" s="35"/>
      <c r="AC612" s="35"/>
      <c r="AD612" s="35"/>
      <c r="AE612" s="35"/>
      <c r="AR612" s="157" t="s">
        <v>110</v>
      </c>
      <c r="AT612" s="157" t="s">
        <v>175</v>
      </c>
      <c r="AU612" s="157" t="s">
        <v>81</v>
      </c>
      <c r="AY612" s="20" t="s">
        <v>173</v>
      </c>
      <c r="BE612" s="158">
        <f>IF(N612="základní",J612,0)</f>
        <v>0</v>
      </c>
      <c r="BF612" s="158">
        <f>IF(N612="snížená",J612,0)</f>
        <v>0</v>
      </c>
      <c r="BG612" s="158">
        <f>IF(N612="zákl. přenesená",J612,0)</f>
        <v>0</v>
      </c>
      <c r="BH612" s="158">
        <f>IF(N612="sníž. přenesená",J612,0)</f>
        <v>0</v>
      </c>
      <c r="BI612" s="158">
        <f>IF(N612="nulová",J612,0)</f>
        <v>0</v>
      </c>
      <c r="BJ612" s="20" t="s">
        <v>79</v>
      </c>
      <c r="BK612" s="158">
        <f>ROUND(I612*H612,2)</f>
        <v>0</v>
      </c>
      <c r="BL612" s="20" t="s">
        <v>110</v>
      </c>
      <c r="BM612" s="157" t="s">
        <v>746</v>
      </c>
    </row>
    <row r="613" spans="1:65" s="2" customFormat="1" ht="48">
      <c r="A613" s="35"/>
      <c r="B613" s="36"/>
      <c r="C613" s="35"/>
      <c r="D613" s="159" t="s">
        <v>181</v>
      </c>
      <c r="E613" s="35"/>
      <c r="F613" s="160" t="s">
        <v>747</v>
      </c>
      <c r="G613" s="35"/>
      <c r="H613" s="35"/>
      <c r="I613" s="161"/>
      <c r="J613" s="35"/>
      <c r="K613" s="35"/>
      <c r="L613" s="36"/>
      <c r="M613" s="162"/>
      <c r="N613" s="163"/>
      <c r="O613" s="56"/>
      <c r="P613" s="56"/>
      <c r="Q613" s="56"/>
      <c r="R613" s="56"/>
      <c r="S613" s="56"/>
      <c r="T613" s="57"/>
      <c r="U613" s="35"/>
      <c r="V613" s="35"/>
      <c r="W613" s="35"/>
      <c r="X613" s="35"/>
      <c r="Y613" s="35"/>
      <c r="Z613" s="35"/>
      <c r="AA613" s="35"/>
      <c r="AB613" s="35"/>
      <c r="AC613" s="35"/>
      <c r="AD613" s="35"/>
      <c r="AE613" s="35"/>
      <c r="AT613" s="20" t="s">
        <v>181</v>
      </c>
      <c r="AU613" s="20" t="s">
        <v>81</v>
      </c>
    </row>
    <row r="614" spans="1:65" s="2" customFormat="1" ht="19.2">
      <c r="A614" s="35"/>
      <c r="B614" s="36"/>
      <c r="C614" s="35"/>
      <c r="D614" s="159" t="s">
        <v>183</v>
      </c>
      <c r="E614" s="35"/>
      <c r="F614" s="160" t="s">
        <v>742</v>
      </c>
      <c r="G614" s="35"/>
      <c r="H614" s="35"/>
      <c r="I614" s="161"/>
      <c r="J614" s="35"/>
      <c r="K614" s="35"/>
      <c r="L614" s="36"/>
      <c r="M614" s="162"/>
      <c r="N614" s="163"/>
      <c r="O614" s="56"/>
      <c r="P614" s="56"/>
      <c r="Q614" s="56"/>
      <c r="R614" s="56"/>
      <c r="S614" s="56"/>
      <c r="T614" s="57"/>
      <c r="U614" s="35"/>
      <c r="V614" s="35"/>
      <c r="W614" s="35"/>
      <c r="X614" s="35"/>
      <c r="Y614" s="35"/>
      <c r="Z614" s="35"/>
      <c r="AA614" s="35"/>
      <c r="AB614" s="35"/>
      <c r="AC614" s="35"/>
      <c r="AD614" s="35"/>
      <c r="AE614" s="35"/>
      <c r="AT614" s="20" t="s">
        <v>183</v>
      </c>
      <c r="AU614" s="20" t="s">
        <v>81</v>
      </c>
    </row>
    <row r="615" spans="1:65" s="2" customFormat="1" ht="22.8">
      <c r="A615" s="35"/>
      <c r="B615" s="145"/>
      <c r="C615" s="146" t="s">
        <v>748</v>
      </c>
      <c r="D615" s="146" t="s">
        <v>175</v>
      </c>
      <c r="E615" s="147" t="s">
        <v>749</v>
      </c>
      <c r="F615" s="148" t="s">
        <v>750</v>
      </c>
      <c r="G615" s="149" t="s">
        <v>178</v>
      </c>
      <c r="H615" s="150">
        <v>4204.16</v>
      </c>
      <c r="I615" s="151"/>
      <c r="J615" s="152">
        <f>ROUND(I615*H615,2)</f>
        <v>0</v>
      </c>
      <c r="K615" s="148" t="s">
        <v>179</v>
      </c>
      <c r="L615" s="36"/>
      <c r="M615" s="153" t="s">
        <v>3</v>
      </c>
      <c r="N615" s="154" t="s">
        <v>43</v>
      </c>
      <c r="O615" s="56"/>
      <c r="P615" s="155">
        <f>O615*H615</f>
        <v>0</v>
      </c>
      <c r="Q615" s="155">
        <v>0.18151999999999999</v>
      </c>
      <c r="R615" s="155">
        <f>Q615*H615</f>
        <v>763.13912319999997</v>
      </c>
      <c r="S615" s="155">
        <v>0</v>
      </c>
      <c r="T615" s="156">
        <f>S615*H615</f>
        <v>0</v>
      </c>
      <c r="U615" s="35"/>
      <c r="V615" s="35"/>
      <c r="W615" s="35"/>
      <c r="X615" s="35"/>
      <c r="Y615" s="35"/>
      <c r="Z615" s="35"/>
      <c r="AA615" s="35"/>
      <c r="AB615" s="35"/>
      <c r="AC615" s="35"/>
      <c r="AD615" s="35"/>
      <c r="AE615" s="35"/>
      <c r="AR615" s="157" t="s">
        <v>110</v>
      </c>
      <c r="AT615" s="157" t="s">
        <v>175</v>
      </c>
      <c r="AU615" s="157" t="s">
        <v>81</v>
      </c>
      <c r="AY615" s="20" t="s">
        <v>173</v>
      </c>
      <c r="BE615" s="158">
        <f>IF(N615="základní",J615,0)</f>
        <v>0</v>
      </c>
      <c r="BF615" s="158">
        <f>IF(N615="snížená",J615,0)</f>
        <v>0</v>
      </c>
      <c r="BG615" s="158">
        <f>IF(N615="zákl. přenesená",J615,0)</f>
        <v>0</v>
      </c>
      <c r="BH615" s="158">
        <f>IF(N615="sníž. přenesená",J615,0)</f>
        <v>0</v>
      </c>
      <c r="BI615" s="158">
        <f>IF(N615="nulová",J615,0)</f>
        <v>0</v>
      </c>
      <c r="BJ615" s="20" t="s">
        <v>79</v>
      </c>
      <c r="BK615" s="158">
        <f>ROUND(I615*H615,2)</f>
        <v>0</v>
      </c>
      <c r="BL615" s="20" t="s">
        <v>110</v>
      </c>
      <c r="BM615" s="157" t="s">
        <v>751</v>
      </c>
    </row>
    <row r="616" spans="1:65" s="2" customFormat="1" ht="48">
      <c r="A616" s="35"/>
      <c r="B616" s="36"/>
      <c r="C616" s="35"/>
      <c r="D616" s="159" t="s">
        <v>181</v>
      </c>
      <c r="E616" s="35"/>
      <c r="F616" s="160" t="s">
        <v>752</v>
      </c>
      <c r="G616" s="35"/>
      <c r="H616" s="35"/>
      <c r="I616" s="161"/>
      <c r="J616" s="35"/>
      <c r="K616" s="35"/>
      <c r="L616" s="36"/>
      <c r="M616" s="162"/>
      <c r="N616" s="163"/>
      <c r="O616" s="56"/>
      <c r="P616" s="56"/>
      <c r="Q616" s="56"/>
      <c r="R616" s="56"/>
      <c r="S616" s="56"/>
      <c r="T616" s="57"/>
      <c r="U616" s="35"/>
      <c r="V616" s="35"/>
      <c r="W616" s="35"/>
      <c r="X616" s="35"/>
      <c r="Y616" s="35"/>
      <c r="Z616" s="35"/>
      <c r="AA616" s="35"/>
      <c r="AB616" s="35"/>
      <c r="AC616" s="35"/>
      <c r="AD616" s="35"/>
      <c r="AE616" s="35"/>
      <c r="AT616" s="20" t="s">
        <v>181</v>
      </c>
      <c r="AU616" s="20" t="s">
        <v>81</v>
      </c>
    </row>
    <row r="617" spans="1:65" s="2" customFormat="1" ht="19.2">
      <c r="A617" s="35"/>
      <c r="B617" s="36"/>
      <c r="C617" s="35"/>
      <c r="D617" s="159" t="s">
        <v>183</v>
      </c>
      <c r="E617" s="35"/>
      <c r="F617" s="160" t="s">
        <v>199</v>
      </c>
      <c r="G617" s="35"/>
      <c r="H617" s="35"/>
      <c r="I617" s="161"/>
      <c r="J617" s="35"/>
      <c r="K617" s="35"/>
      <c r="L617" s="36"/>
      <c r="M617" s="162"/>
      <c r="N617" s="163"/>
      <c r="O617" s="56"/>
      <c r="P617" s="56"/>
      <c r="Q617" s="56"/>
      <c r="R617" s="56"/>
      <c r="S617" s="56"/>
      <c r="T617" s="57"/>
      <c r="U617" s="35"/>
      <c r="V617" s="35"/>
      <c r="W617" s="35"/>
      <c r="X617" s="35"/>
      <c r="Y617" s="35"/>
      <c r="Z617" s="35"/>
      <c r="AA617" s="35"/>
      <c r="AB617" s="35"/>
      <c r="AC617" s="35"/>
      <c r="AD617" s="35"/>
      <c r="AE617" s="35"/>
      <c r="AT617" s="20" t="s">
        <v>183</v>
      </c>
      <c r="AU617" s="20" t="s">
        <v>81</v>
      </c>
    </row>
    <row r="618" spans="1:65" s="12" customFormat="1" ht="22.8" customHeight="1">
      <c r="B618" s="132"/>
      <c r="D618" s="133" t="s">
        <v>71</v>
      </c>
      <c r="E618" s="143" t="s">
        <v>222</v>
      </c>
      <c r="F618" s="143" t="s">
        <v>753</v>
      </c>
      <c r="I618" s="135"/>
      <c r="J618" s="144">
        <f>BK618</f>
        <v>0</v>
      </c>
      <c r="L618" s="132"/>
      <c r="M618" s="137"/>
      <c r="N618" s="138"/>
      <c r="O618" s="138"/>
      <c r="P618" s="139">
        <f>SUM(P619:P698)</f>
        <v>0</v>
      </c>
      <c r="Q618" s="138"/>
      <c r="R618" s="139">
        <f>SUM(R619:R698)</f>
        <v>530.28108545190003</v>
      </c>
      <c r="S618" s="138"/>
      <c r="T618" s="140">
        <f>SUM(T619:T698)</f>
        <v>0</v>
      </c>
      <c r="AR618" s="133" t="s">
        <v>79</v>
      </c>
      <c r="AT618" s="141" t="s">
        <v>71</v>
      </c>
      <c r="AU618" s="141" t="s">
        <v>79</v>
      </c>
      <c r="AY618" s="133" t="s">
        <v>173</v>
      </c>
      <c r="BK618" s="142">
        <f>SUM(BK619:BK698)</f>
        <v>0</v>
      </c>
    </row>
    <row r="619" spans="1:65" s="2" customFormat="1" ht="22.8">
      <c r="A619" s="35"/>
      <c r="B619" s="145"/>
      <c r="C619" s="146" t="s">
        <v>754</v>
      </c>
      <c r="D619" s="146" t="s">
        <v>175</v>
      </c>
      <c r="E619" s="147" t="s">
        <v>755</v>
      </c>
      <c r="F619" s="148" t="s">
        <v>756</v>
      </c>
      <c r="G619" s="149" t="s">
        <v>212</v>
      </c>
      <c r="H619" s="150">
        <v>669</v>
      </c>
      <c r="I619" s="151"/>
      <c r="J619" s="152">
        <f>ROUND(I619*H619,2)</f>
        <v>0</v>
      </c>
      <c r="K619" s="148" t="s">
        <v>179</v>
      </c>
      <c r="L619" s="36"/>
      <c r="M619" s="153" t="s">
        <v>3</v>
      </c>
      <c r="N619" s="154" t="s">
        <v>43</v>
      </c>
      <c r="O619" s="56"/>
      <c r="P619" s="155">
        <f>O619*H619</f>
        <v>0</v>
      </c>
      <c r="Q619" s="155">
        <v>1.3225729E-2</v>
      </c>
      <c r="R619" s="155">
        <f>Q619*H619</f>
        <v>8.848012701</v>
      </c>
      <c r="S619" s="155">
        <v>0</v>
      </c>
      <c r="T619" s="156">
        <f>S619*H619</f>
        <v>0</v>
      </c>
      <c r="U619" s="35"/>
      <c r="V619" s="35"/>
      <c r="W619" s="35"/>
      <c r="X619" s="35"/>
      <c r="Y619" s="35"/>
      <c r="Z619" s="35"/>
      <c r="AA619" s="35"/>
      <c r="AB619" s="35"/>
      <c r="AC619" s="35"/>
      <c r="AD619" s="35"/>
      <c r="AE619" s="35"/>
      <c r="AR619" s="157" t="s">
        <v>110</v>
      </c>
      <c r="AT619" s="157" t="s">
        <v>175</v>
      </c>
      <c r="AU619" s="157" t="s">
        <v>81</v>
      </c>
      <c r="AY619" s="20" t="s">
        <v>173</v>
      </c>
      <c r="BE619" s="158">
        <f>IF(N619="základní",J619,0)</f>
        <v>0</v>
      </c>
      <c r="BF619" s="158">
        <f>IF(N619="snížená",J619,0)</f>
        <v>0</v>
      </c>
      <c r="BG619" s="158">
        <f>IF(N619="zákl. přenesená",J619,0)</f>
        <v>0</v>
      </c>
      <c r="BH619" s="158">
        <f>IF(N619="sníž. přenesená",J619,0)</f>
        <v>0</v>
      </c>
      <c r="BI619" s="158">
        <f>IF(N619="nulová",J619,0)</f>
        <v>0</v>
      </c>
      <c r="BJ619" s="20" t="s">
        <v>79</v>
      </c>
      <c r="BK619" s="158">
        <f>ROUND(I619*H619,2)</f>
        <v>0</v>
      </c>
      <c r="BL619" s="20" t="s">
        <v>110</v>
      </c>
      <c r="BM619" s="157" t="s">
        <v>757</v>
      </c>
    </row>
    <row r="620" spans="1:65" s="2" customFormat="1" ht="105.6">
      <c r="A620" s="35"/>
      <c r="B620" s="36"/>
      <c r="C620" s="35"/>
      <c r="D620" s="159" t="s">
        <v>181</v>
      </c>
      <c r="E620" s="35"/>
      <c r="F620" s="160" t="s">
        <v>758</v>
      </c>
      <c r="G620" s="35"/>
      <c r="H620" s="35"/>
      <c r="I620" s="161"/>
      <c r="J620" s="35"/>
      <c r="K620" s="35"/>
      <c r="L620" s="36"/>
      <c r="M620" s="162"/>
      <c r="N620" s="163"/>
      <c r="O620" s="56"/>
      <c r="P620" s="56"/>
      <c r="Q620" s="56"/>
      <c r="R620" s="56"/>
      <c r="S620" s="56"/>
      <c r="T620" s="57"/>
      <c r="U620" s="35"/>
      <c r="V620" s="35"/>
      <c r="W620" s="35"/>
      <c r="X620" s="35"/>
      <c r="Y620" s="35"/>
      <c r="Z620" s="35"/>
      <c r="AA620" s="35"/>
      <c r="AB620" s="35"/>
      <c r="AC620" s="35"/>
      <c r="AD620" s="35"/>
      <c r="AE620" s="35"/>
      <c r="AT620" s="20" t="s">
        <v>181</v>
      </c>
      <c r="AU620" s="20" t="s">
        <v>81</v>
      </c>
    </row>
    <row r="621" spans="1:65" s="2" customFormat="1" ht="19.2">
      <c r="A621" s="35"/>
      <c r="B621" s="36"/>
      <c r="C621" s="35"/>
      <c r="D621" s="159" t="s">
        <v>183</v>
      </c>
      <c r="E621" s="35"/>
      <c r="F621" s="160" t="s">
        <v>233</v>
      </c>
      <c r="G621" s="35"/>
      <c r="H621" s="35"/>
      <c r="I621" s="161"/>
      <c r="J621" s="35"/>
      <c r="K621" s="35"/>
      <c r="L621" s="36"/>
      <c r="M621" s="162"/>
      <c r="N621" s="163"/>
      <c r="O621" s="56"/>
      <c r="P621" s="56"/>
      <c r="Q621" s="56"/>
      <c r="R621" s="56"/>
      <c r="S621" s="56"/>
      <c r="T621" s="57"/>
      <c r="U621" s="35"/>
      <c r="V621" s="35"/>
      <c r="W621" s="35"/>
      <c r="X621" s="35"/>
      <c r="Y621" s="35"/>
      <c r="Z621" s="35"/>
      <c r="AA621" s="35"/>
      <c r="AB621" s="35"/>
      <c r="AC621" s="35"/>
      <c r="AD621" s="35"/>
      <c r="AE621" s="35"/>
      <c r="AT621" s="20" t="s">
        <v>183</v>
      </c>
      <c r="AU621" s="20" t="s">
        <v>81</v>
      </c>
    </row>
    <row r="622" spans="1:65" s="13" customFormat="1" ht="10.199999999999999">
      <c r="B622" s="164"/>
      <c r="D622" s="159" t="s">
        <v>185</v>
      </c>
      <c r="E622" s="165" t="s">
        <v>3</v>
      </c>
      <c r="F622" s="166" t="s">
        <v>759</v>
      </c>
      <c r="H622" s="167">
        <v>173</v>
      </c>
      <c r="I622" s="168"/>
      <c r="L622" s="164"/>
      <c r="M622" s="169"/>
      <c r="N622" s="170"/>
      <c r="O622" s="170"/>
      <c r="P622" s="170"/>
      <c r="Q622" s="170"/>
      <c r="R622" s="170"/>
      <c r="S622" s="170"/>
      <c r="T622" s="171"/>
      <c r="AT622" s="165" t="s">
        <v>185</v>
      </c>
      <c r="AU622" s="165" t="s">
        <v>81</v>
      </c>
      <c r="AV622" s="13" t="s">
        <v>81</v>
      </c>
      <c r="AW622" s="13" t="s">
        <v>33</v>
      </c>
      <c r="AX622" s="13" t="s">
        <v>72</v>
      </c>
      <c r="AY622" s="165" t="s">
        <v>173</v>
      </c>
    </row>
    <row r="623" spans="1:65" s="13" customFormat="1" ht="10.199999999999999">
      <c r="B623" s="164"/>
      <c r="D623" s="159" t="s">
        <v>185</v>
      </c>
      <c r="E623" s="165" t="s">
        <v>3</v>
      </c>
      <c r="F623" s="166" t="s">
        <v>760</v>
      </c>
      <c r="H623" s="167">
        <v>126</v>
      </c>
      <c r="I623" s="168"/>
      <c r="L623" s="164"/>
      <c r="M623" s="169"/>
      <c r="N623" s="170"/>
      <c r="O623" s="170"/>
      <c r="P623" s="170"/>
      <c r="Q623" s="170"/>
      <c r="R623" s="170"/>
      <c r="S623" s="170"/>
      <c r="T623" s="171"/>
      <c r="AT623" s="165" t="s">
        <v>185</v>
      </c>
      <c r="AU623" s="165" t="s">
        <v>81</v>
      </c>
      <c r="AV623" s="13" t="s">
        <v>81</v>
      </c>
      <c r="AW623" s="13" t="s">
        <v>33</v>
      </c>
      <c r="AX623" s="13" t="s">
        <v>72</v>
      </c>
      <c r="AY623" s="165" t="s">
        <v>173</v>
      </c>
    </row>
    <row r="624" spans="1:65" s="13" customFormat="1" ht="10.199999999999999">
      <c r="B624" s="164"/>
      <c r="D624" s="159" t="s">
        <v>185</v>
      </c>
      <c r="E624" s="165" t="s">
        <v>3</v>
      </c>
      <c r="F624" s="166" t="s">
        <v>761</v>
      </c>
      <c r="H624" s="167">
        <v>25</v>
      </c>
      <c r="I624" s="168"/>
      <c r="L624" s="164"/>
      <c r="M624" s="169"/>
      <c r="N624" s="170"/>
      <c r="O624" s="170"/>
      <c r="P624" s="170"/>
      <c r="Q624" s="170"/>
      <c r="R624" s="170"/>
      <c r="S624" s="170"/>
      <c r="T624" s="171"/>
      <c r="AT624" s="165" t="s">
        <v>185</v>
      </c>
      <c r="AU624" s="165" t="s">
        <v>81</v>
      </c>
      <c r="AV624" s="13" t="s">
        <v>81</v>
      </c>
      <c r="AW624" s="13" t="s">
        <v>33</v>
      </c>
      <c r="AX624" s="13" t="s">
        <v>72</v>
      </c>
      <c r="AY624" s="165" t="s">
        <v>173</v>
      </c>
    </row>
    <row r="625" spans="1:65" s="13" customFormat="1" ht="10.199999999999999">
      <c r="B625" s="164"/>
      <c r="D625" s="159" t="s">
        <v>185</v>
      </c>
      <c r="E625" s="165" t="s">
        <v>3</v>
      </c>
      <c r="F625" s="166" t="s">
        <v>762</v>
      </c>
      <c r="H625" s="167">
        <v>63</v>
      </c>
      <c r="I625" s="168"/>
      <c r="L625" s="164"/>
      <c r="M625" s="169"/>
      <c r="N625" s="170"/>
      <c r="O625" s="170"/>
      <c r="P625" s="170"/>
      <c r="Q625" s="170"/>
      <c r="R625" s="170"/>
      <c r="S625" s="170"/>
      <c r="T625" s="171"/>
      <c r="AT625" s="165" t="s">
        <v>185</v>
      </c>
      <c r="AU625" s="165" t="s">
        <v>81</v>
      </c>
      <c r="AV625" s="13" t="s">
        <v>81</v>
      </c>
      <c r="AW625" s="13" t="s">
        <v>33</v>
      </c>
      <c r="AX625" s="13" t="s">
        <v>72</v>
      </c>
      <c r="AY625" s="165" t="s">
        <v>173</v>
      </c>
    </row>
    <row r="626" spans="1:65" s="13" customFormat="1" ht="10.199999999999999">
      <c r="B626" s="164"/>
      <c r="D626" s="159" t="s">
        <v>185</v>
      </c>
      <c r="E626" s="165" t="s">
        <v>3</v>
      </c>
      <c r="F626" s="166" t="s">
        <v>763</v>
      </c>
      <c r="H626" s="167">
        <v>282</v>
      </c>
      <c r="I626" s="168"/>
      <c r="L626" s="164"/>
      <c r="M626" s="169"/>
      <c r="N626" s="170"/>
      <c r="O626" s="170"/>
      <c r="P626" s="170"/>
      <c r="Q626" s="170"/>
      <c r="R626" s="170"/>
      <c r="S626" s="170"/>
      <c r="T626" s="171"/>
      <c r="AT626" s="165" t="s">
        <v>185</v>
      </c>
      <c r="AU626" s="165" t="s">
        <v>81</v>
      </c>
      <c r="AV626" s="13" t="s">
        <v>81</v>
      </c>
      <c r="AW626" s="13" t="s">
        <v>33</v>
      </c>
      <c r="AX626" s="13" t="s">
        <v>72</v>
      </c>
      <c r="AY626" s="165" t="s">
        <v>173</v>
      </c>
    </row>
    <row r="627" spans="1:65" s="14" customFormat="1" ht="10.199999999999999">
      <c r="B627" s="172"/>
      <c r="D627" s="159" t="s">
        <v>185</v>
      </c>
      <c r="E627" s="173" t="s">
        <v>3</v>
      </c>
      <c r="F627" s="174" t="s">
        <v>188</v>
      </c>
      <c r="H627" s="175">
        <v>669</v>
      </c>
      <c r="I627" s="176"/>
      <c r="L627" s="172"/>
      <c r="M627" s="177"/>
      <c r="N627" s="178"/>
      <c r="O627" s="178"/>
      <c r="P627" s="178"/>
      <c r="Q627" s="178"/>
      <c r="R627" s="178"/>
      <c r="S627" s="178"/>
      <c r="T627" s="179"/>
      <c r="AT627" s="173" t="s">
        <v>185</v>
      </c>
      <c r="AU627" s="173" t="s">
        <v>81</v>
      </c>
      <c r="AV627" s="14" t="s">
        <v>110</v>
      </c>
      <c r="AW627" s="14" t="s">
        <v>33</v>
      </c>
      <c r="AX627" s="14" t="s">
        <v>79</v>
      </c>
      <c r="AY627" s="173" t="s">
        <v>173</v>
      </c>
    </row>
    <row r="628" spans="1:65" s="2" customFormat="1" ht="22.8">
      <c r="A628" s="35"/>
      <c r="B628" s="145"/>
      <c r="C628" s="146" t="s">
        <v>764</v>
      </c>
      <c r="D628" s="146" t="s">
        <v>175</v>
      </c>
      <c r="E628" s="147" t="s">
        <v>765</v>
      </c>
      <c r="F628" s="148" t="s">
        <v>766</v>
      </c>
      <c r="G628" s="149" t="s">
        <v>212</v>
      </c>
      <c r="H628" s="150">
        <v>2064.5</v>
      </c>
      <c r="I628" s="151"/>
      <c r="J628" s="152">
        <f>ROUND(I628*H628,2)</f>
        <v>0</v>
      </c>
      <c r="K628" s="148" t="s">
        <v>179</v>
      </c>
      <c r="L628" s="36"/>
      <c r="M628" s="153" t="s">
        <v>3</v>
      </c>
      <c r="N628" s="154" t="s">
        <v>43</v>
      </c>
      <c r="O628" s="56"/>
      <c r="P628" s="155">
        <f>O628*H628</f>
        <v>0</v>
      </c>
      <c r="Q628" s="155">
        <v>1.6422640200000001E-2</v>
      </c>
      <c r="R628" s="155">
        <f>Q628*H628</f>
        <v>33.904540692899999</v>
      </c>
      <c r="S628" s="155">
        <v>0</v>
      </c>
      <c r="T628" s="156">
        <f>S628*H628</f>
        <v>0</v>
      </c>
      <c r="U628" s="35"/>
      <c r="V628" s="35"/>
      <c r="W628" s="35"/>
      <c r="X628" s="35"/>
      <c r="Y628" s="35"/>
      <c r="Z628" s="35"/>
      <c r="AA628" s="35"/>
      <c r="AB628" s="35"/>
      <c r="AC628" s="35"/>
      <c r="AD628" s="35"/>
      <c r="AE628" s="35"/>
      <c r="AR628" s="157" t="s">
        <v>110</v>
      </c>
      <c r="AT628" s="157" t="s">
        <v>175</v>
      </c>
      <c r="AU628" s="157" t="s">
        <v>81</v>
      </c>
      <c r="AY628" s="20" t="s">
        <v>173</v>
      </c>
      <c r="BE628" s="158">
        <f>IF(N628="základní",J628,0)</f>
        <v>0</v>
      </c>
      <c r="BF628" s="158">
        <f>IF(N628="snížená",J628,0)</f>
        <v>0</v>
      </c>
      <c r="BG628" s="158">
        <f>IF(N628="zákl. přenesená",J628,0)</f>
        <v>0</v>
      </c>
      <c r="BH628" s="158">
        <f>IF(N628="sníž. přenesená",J628,0)</f>
        <v>0</v>
      </c>
      <c r="BI628" s="158">
        <f>IF(N628="nulová",J628,0)</f>
        <v>0</v>
      </c>
      <c r="BJ628" s="20" t="s">
        <v>79</v>
      </c>
      <c r="BK628" s="158">
        <f>ROUND(I628*H628,2)</f>
        <v>0</v>
      </c>
      <c r="BL628" s="20" t="s">
        <v>110</v>
      </c>
      <c r="BM628" s="157" t="s">
        <v>767</v>
      </c>
    </row>
    <row r="629" spans="1:65" s="2" customFormat="1" ht="105.6">
      <c r="A629" s="35"/>
      <c r="B629" s="36"/>
      <c r="C629" s="35"/>
      <c r="D629" s="159" t="s">
        <v>181</v>
      </c>
      <c r="E629" s="35"/>
      <c r="F629" s="160" t="s">
        <v>758</v>
      </c>
      <c r="G629" s="35"/>
      <c r="H629" s="35"/>
      <c r="I629" s="161"/>
      <c r="J629" s="35"/>
      <c r="K629" s="35"/>
      <c r="L629" s="36"/>
      <c r="M629" s="162"/>
      <c r="N629" s="163"/>
      <c r="O629" s="56"/>
      <c r="P629" s="56"/>
      <c r="Q629" s="56"/>
      <c r="R629" s="56"/>
      <c r="S629" s="56"/>
      <c r="T629" s="57"/>
      <c r="U629" s="35"/>
      <c r="V629" s="35"/>
      <c r="W629" s="35"/>
      <c r="X629" s="35"/>
      <c r="Y629" s="35"/>
      <c r="Z629" s="35"/>
      <c r="AA629" s="35"/>
      <c r="AB629" s="35"/>
      <c r="AC629" s="35"/>
      <c r="AD629" s="35"/>
      <c r="AE629" s="35"/>
      <c r="AT629" s="20" t="s">
        <v>181</v>
      </c>
      <c r="AU629" s="20" t="s">
        <v>81</v>
      </c>
    </row>
    <row r="630" spans="1:65" s="2" customFormat="1" ht="19.2">
      <c r="A630" s="35"/>
      <c r="B630" s="36"/>
      <c r="C630" s="35"/>
      <c r="D630" s="159" t="s">
        <v>183</v>
      </c>
      <c r="E630" s="35"/>
      <c r="F630" s="160" t="s">
        <v>233</v>
      </c>
      <c r="G630" s="35"/>
      <c r="H630" s="35"/>
      <c r="I630" s="161"/>
      <c r="J630" s="35"/>
      <c r="K630" s="35"/>
      <c r="L630" s="36"/>
      <c r="M630" s="162"/>
      <c r="N630" s="163"/>
      <c r="O630" s="56"/>
      <c r="P630" s="56"/>
      <c r="Q630" s="56"/>
      <c r="R630" s="56"/>
      <c r="S630" s="56"/>
      <c r="T630" s="57"/>
      <c r="U630" s="35"/>
      <c r="V630" s="35"/>
      <c r="W630" s="35"/>
      <c r="X630" s="35"/>
      <c r="Y630" s="35"/>
      <c r="Z630" s="35"/>
      <c r="AA630" s="35"/>
      <c r="AB630" s="35"/>
      <c r="AC630" s="35"/>
      <c r="AD630" s="35"/>
      <c r="AE630" s="35"/>
      <c r="AT630" s="20" t="s">
        <v>183</v>
      </c>
      <c r="AU630" s="20" t="s">
        <v>81</v>
      </c>
    </row>
    <row r="631" spans="1:65" s="13" customFormat="1" ht="10.199999999999999">
      <c r="B631" s="164"/>
      <c r="D631" s="159" t="s">
        <v>185</v>
      </c>
      <c r="E631" s="165" t="s">
        <v>3</v>
      </c>
      <c r="F631" s="166" t="s">
        <v>768</v>
      </c>
      <c r="H631" s="167">
        <v>1202</v>
      </c>
      <c r="I631" s="168"/>
      <c r="L631" s="164"/>
      <c r="M631" s="169"/>
      <c r="N631" s="170"/>
      <c r="O631" s="170"/>
      <c r="P631" s="170"/>
      <c r="Q631" s="170"/>
      <c r="R631" s="170"/>
      <c r="S631" s="170"/>
      <c r="T631" s="171"/>
      <c r="AT631" s="165" t="s">
        <v>185</v>
      </c>
      <c r="AU631" s="165" t="s">
        <v>81</v>
      </c>
      <c r="AV631" s="13" t="s">
        <v>81</v>
      </c>
      <c r="AW631" s="13" t="s">
        <v>33</v>
      </c>
      <c r="AX631" s="13" t="s">
        <v>72</v>
      </c>
      <c r="AY631" s="165" t="s">
        <v>173</v>
      </c>
    </row>
    <row r="632" spans="1:65" s="13" customFormat="1" ht="10.199999999999999">
      <c r="B632" s="164"/>
      <c r="D632" s="159" t="s">
        <v>185</v>
      </c>
      <c r="E632" s="165" t="s">
        <v>3</v>
      </c>
      <c r="F632" s="166" t="s">
        <v>769</v>
      </c>
      <c r="H632" s="167">
        <v>55.5</v>
      </c>
      <c r="I632" s="168"/>
      <c r="L632" s="164"/>
      <c r="M632" s="169"/>
      <c r="N632" s="170"/>
      <c r="O632" s="170"/>
      <c r="P632" s="170"/>
      <c r="Q632" s="170"/>
      <c r="R632" s="170"/>
      <c r="S632" s="170"/>
      <c r="T632" s="171"/>
      <c r="AT632" s="165" t="s">
        <v>185</v>
      </c>
      <c r="AU632" s="165" t="s">
        <v>81</v>
      </c>
      <c r="AV632" s="13" t="s">
        <v>81</v>
      </c>
      <c r="AW632" s="13" t="s">
        <v>33</v>
      </c>
      <c r="AX632" s="13" t="s">
        <v>72</v>
      </c>
      <c r="AY632" s="165" t="s">
        <v>173</v>
      </c>
    </row>
    <row r="633" spans="1:65" s="13" customFormat="1" ht="10.199999999999999">
      <c r="B633" s="164"/>
      <c r="D633" s="159" t="s">
        <v>185</v>
      </c>
      <c r="E633" s="165" t="s">
        <v>3</v>
      </c>
      <c r="F633" s="166" t="s">
        <v>770</v>
      </c>
      <c r="H633" s="167">
        <v>348.5</v>
      </c>
      <c r="I633" s="168"/>
      <c r="L633" s="164"/>
      <c r="M633" s="169"/>
      <c r="N633" s="170"/>
      <c r="O633" s="170"/>
      <c r="P633" s="170"/>
      <c r="Q633" s="170"/>
      <c r="R633" s="170"/>
      <c r="S633" s="170"/>
      <c r="T633" s="171"/>
      <c r="AT633" s="165" t="s">
        <v>185</v>
      </c>
      <c r="AU633" s="165" t="s">
        <v>81</v>
      </c>
      <c r="AV633" s="13" t="s">
        <v>81</v>
      </c>
      <c r="AW633" s="13" t="s">
        <v>33</v>
      </c>
      <c r="AX633" s="13" t="s">
        <v>72</v>
      </c>
      <c r="AY633" s="165" t="s">
        <v>173</v>
      </c>
    </row>
    <row r="634" spans="1:65" s="13" customFormat="1" ht="10.199999999999999">
      <c r="B634" s="164"/>
      <c r="D634" s="159" t="s">
        <v>185</v>
      </c>
      <c r="E634" s="165" t="s">
        <v>3</v>
      </c>
      <c r="F634" s="166" t="s">
        <v>771</v>
      </c>
      <c r="H634" s="167">
        <v>458.5</v>
      </c>
      <c r="I634" s="168"/>
      <c r="L634" s="164"/>
      <c r="M634" s="169"/>
      <c r="N634" s="170"/>
      <c r="O634" s="170"/>
      <c r="P634" s="170"/>
      <c r="Q634" s="170"/>
      <c r="R634" s="170"/>
      <c r="S634" s="170"/>
      <c r="T634" s="171"/>
      <c r="AT634" s="165" t="s">
        <v>185</v>
      </c>
      <c r="AU634" s="165" t="s">
        <v>81</v>
      </c>
      <c r="AV634" s="13" t="s">
        <v>81</v>
      </c>
      <c r="AW634" s="13" t="s">
        <v>33</v>
      </c>
      <c r="AX634" s="13" t="s">
        <v>72</v>
      </c>
      <c r="AY634" s="165" t="s">
        <v>173</v>
      </c>
    </row>
    <row r="635" spans="1:65" s="14" customFormat="1" ht="10.199999999999999">
      <c r="B635" s="172"/>
      <c r="D635" s="159" t="s">
        <v>185</v>
      </c>
      <c r="E635" s="173" t="s">
        <v>3</v>
      </c>
      <c r="F635" s="174" t="s">
        <v>188</v>
      </c>
      <c r="H635" s="175">
        <v>2064.5</v>
      </c>
      <c r="I635" s="176"/>
      <c r="L635" s="172"/>
      <c r="M635" s="177"/>
      <c r="N635" s="178"/>
      <c r="O635" s="178"/>
      <c r="P635" s="178"/>
      <c r="Q635" s="178"/>
      <c r="R635" s="178"/>
      <c r="S635" s="178"/>
      <c r="T635" s="179"/>
      <c r="AT635" s="173" t="s">
        <v>185</v>
      </c>
      <c r="AU635" s="173" t="s">
        <v>81</v>
      </c>
      <c r="AV635" s="14" t="s">
        <v>110</v>
      </c>
      <c r="AW635" s="14" t="s">
        <v>33</v>
      </c>
      <c r="AX635" s="14" t="s">
        <v>79</v>
      </c>
      <c r="AY635" s="173" t="s">
        <v>173</v>
      </c>
    </row>
    <row r="636" spans="1:65" s="2" customFormat="1" ht="22.8">
      <c r="A636" s="35"/>
      <c r="B636" s="145"/>
      <c r="C636" s="146" t="s">
        <v>772</v>
      </c>
      <c r="D636" s="146" t="s">
        <v>175</v>
      </c>
      <c r="E636" s="147" t="s">
        <v>773</v>
      </c>
      <c r="F636" s="148" t="s">
        <v>774</v>
      </c>
      <c r="G636" s="149" t="s">
        <v>688</v>
      </c>
      <c r="H636" s="150">
        <v>17</v>
      </c>
      <c r="I636" s="151"/>
      <c r="J636" s="152">
        <f>ROUND(I636*H636,2)</f>
        <v>0</v>
      </c>
      <c r="K636" s="148" t="s">
        <v>179</v>
      </c>
      <c r="L636" s="36"/>
      <c r="M636" s="153" t="s">
        <v>3</v>
      </c>
      <c r="N636" s="154" t="s">
        <v>43</v>
      </c>
      <c r="O636" s="56"/>
      <c r="P636" s="155">
        <f>O636*H636</f>
        <v>0</v>
      </c>
      <c r="Q636" s="155">
        <v>1.5E-5</v>
      </c>
      <c r="R636" s="155">
        <f>Q636*H636</f>
        <v>2.5500000000000002E-4</v>
      </c>
      <c r="S636" s="155">
        <v>0</v>
      </c>
      <c r="T636" s="156">
        <f>S636*H636</f>
        <v>0</v>
      </c>
      <c r="U636" s="35"/>
      <c r="V636" s="35"/>
      <c r="W636" s="35"/>
      <c r="X636" s="35"/>
      <c r="Y636" s="35"/>
      <c r="Z636" s="35"/>
      <c r="AA636" s="35"/>
      <c r="AB636" s="35"/>
      <c r="AC636" s="35"/>
      <c r="AD636" s="35"/>
      <c r="AE636" s="35"/>
      <c r="AR636" s="157" t="s">
        <v>110</v>
      </c>
      <c r="AT636" s="157" t="s">
        <v>175</v>
      </c>
      <c r="AU636" s="157" t="s">
        <v>81</v>
      </c>
      <c r="AY636" s="20" t="s">
        <v>173</v>
      </c>
      <c r="BE636" s="158">
        <f>IF(N636="základní",J636,0)</f>
        <v>0</v>
      </c>
      <c r="BF636" s="158">
        <f>IF(N636="snížená",J636,0)</f>
        <v>0</v>
      </c>
      <c r="BG636" s="158">
        <f>IF(N636="zákl. přenesená",J636,0)</f>
        <v>0</v>
      </c>
      <c r="BH636" s="158">
        <f>IF(N636="sníž. přenesená",J636,0)</f>
        <v>0</v>
      </c>
      <c r="BI636" s="158">
        <f>IF(N636="nulová",J636,0)</f>
        <v>0</v>
      </c>
      <c r="BJ636" s="20" t="s">
        <v>79</v>
      </c>
      <c r="BK636" s="158">
        <f>ROUND(I636*H636,2)</f>
        <v>0</v>
      </c>
      <c r="BL636" s="20" t="s">
        <v>110</v>
      </c>
      <c r="BM636" s="157" t="s">
        <v>775</v>
      </c>
    </row>
    <row r="637" spans="1:65" s="2" customFormat="1" ht="28.8">
      <c r="A637" s="35"/>
      <c r="B637" s="36"/>
      <c r="C637" s="35"/>
      <c r="D637" s="159" t="s">
        <v>181</v>
      </c>
      <c r="E637" s="35"/>
      <c r="F637" s="160" t="s">
        <v>776</v>
      </c>
      <c r="G637" s="35"/>
      <c r="H637" s="35"/>
      <c r="I637" s="161"/>
      <c r="J637" s="35"/>
      <c r="K637" s="35"/>
      <c r="L637" s="36"/>
      <c r="M637" s="162"/>
      <c r="N637" s="163"/>
      <c r="O637" s="56"/>
      <c r="P637" s="56"/>
      <c r="Q637" s="56"/>
      <c r="R637" s="56"/>
      <c r="S637" s="56"/>
      <c r="T637" s="57"/>
      <c r="U637" s="35"/>
      <c r="V637" s="35"/>
      <c r="W637" s="35"/>
      <c r="X637" s="35"/>
      <c r="Y637" s="35"/>
      <c r="Z637" s="35"/>
      <c r="AA637" s="35"/>
      <c r="AB637" s="35"/>
      <c r="AC637" s="35"/>
      <c r="AD637" s="35"/>
      <c r="AE637" s="35"/>
      <c r="AT637" s="20" t="s">
        <v>181</v>
      </c>
      <c r="AU637" s="20" t="s">
        <v>81</v>
      </c>
    </row>
    <row r="638" spans="1:65" s="2" customFormat="1" ht="19.2">
      <c r="A638" s="35"/>
      <c r="B638" s="36"/>
      <c r="C638" s="35"/>
      <c r="D638" s="159" t="s">
        <v>183</v>
      </c>
      <c r="E638" s="35"/>
      <c r="F638" s="160" t="s">
        <v>184</v>
      </c>
      <c r="G638" s="35"/>
      <c r="H638" s="35"/>
      <c r="I638" s="161"/>
      <c r="J638" s="35"/>
      <c r="K638" s="35"/>
      <c r="L638" s="36"/>
      <c r="M638" s="162"/>
      <c r="N638" s="163"/>
      <c r="O638" s="56"/>
      <c r="P638" s="56"/>
      <c r="Q638" s="56"/>
      <c r="R638" s="56"/>
      <c r="S638" s="56"/>
      <c r="T638" s="57"/>
      <c r="U638" s="35"/>
      <c r="V638" s="35"/>
      <c r="W638" s="35"/>
      <c r="X638" s="35"/>
      <c r="Y638" s="35"/>
      <c r="Z638" s="35"/>
      <c r="AA638" s="35"/>
      <c r="AB638" s="35"/>
      <c r="AC638" s="35"/>
      <c r="AD638" s="35"/>
      <c r="AE638" s="35"/>
      <c r="AT638" s="20" t="s">
        <v>183</v>
      </c>
      <c r="AU638" s="20" t="s">
        <v>81</v>
      </c>
    </row>
    <row r="639" spans="1:65" s="2" customFormat="1" ht="16.5" customHeight="1">
      <c r="A639" s="35"/>
      <c r="B639" s="145"/>
      <c r="C639" s="195" t="s">
        <v>777</v>
      </c>
      <c r="D639" s="195" t="s">
        <v>632</v>
      </c>
      <c r="E639" s="196" t="s">
        <v>778</v>
      </c>
      <c r="F639" s="197" t="s">
        <v>779</v>
      </c>
      <c r="G639" s="198" t="s">
        <v>688</v>
      </c>
      <c r="H639" s="199">
        <v>16</v>
      </c>
      <c r="I639" s="200"/>
      <c r="J639" s="201">
        <f>ROUND(I639*H639,2)</f>
        <v>0</v>
      </c>
      <c r="K639" s="197" t="s">
        <v>179</v>
      </c>
      <c r="L639" s="202"/>
      <c r="M639" s="203" t="s">
        <v>3</v>
      </c>
      <c r="N639" s="204" t="s">
        <v>43</v>
      </c>
      <c r="O639" s="56"/>
      <c r="P639" s="155">
        <f>O639*H639</f>
        <v>0</v>
      </c>
      <c r="Q639" s="155">
        <v>4.3E-3</v>
      </c>
      <c r="R639" s="155">
        <f>Q639*H639</f>
        <v>6.88E-2</v>
      </c>
      <c r="S639" s="155">
        <v>0</v>
      </c>
      <c r="T639" s="156">
        <f>S639*H639</f>
        <v>0</v>
      </c>
      <c r="U639" s="35"/>
      <c r="V639" s="35"/>
      <c r="W639" s="35"/>
      <c r="X639" s="35"/>
      <c r="Y639" s="35"/>
      <c r="Z639" s="35"/>
      <c r="AA639" s="35"/>
      <c r="AB639" s="35"/>
      <c r="AC639" s="35"/>
      <c r="AD639" s="35"/>
      <c r="AE639" s="35"/>
      <c r="AR639" s="157" t="s">
        <v>222</v>
      </c>
      <c r="AT639" s="157" t="s">
        <v>632</v>
      </c>
      <c r="AU639" s="157" t="s">
        <v>81</v>
      </c>
      <c r="AY639" s="20" t="s">
        <v>173</v>
      </c>
      <c r="BE639" s="158">
        <f>IF(N639="základní",J639,0)</f>
        <v>0</v>
      </c>
      <c r="BF639" s="158">
        <f>IF(N639="snížená",J639,0)</f>
        <v>0</v>
      </c>
      <c r="BG639" s="158">
        <f>IF(N639="zákl. přenesená",J639,0)</f>
        <v>0</v>
      </c>
      <c r="BH639" s="158">
        <f>IF(N639="sníž. přenesená",J639,0)</f>
        <v>0</v>
      </c>
      <c r="BI639" s="158">
        <f>IF(N639="nulová",J639,0)</f>
        <v>0</v>
      </c>
      <c r="BJ639" s="20" t="s">
        <v>79</v>
      </c>
      <c r="BK639" s="158">
        <f>ROUND(I639*H639,2)</f>
        <v>0</v>
      </c>
      <c r="BL639" s="20" t="s">
        <v>110</v>
      </c>
      <c r="BM639" s="157" t="s">
        <v>780</v>
      </c>
    </row>
    <row r="640" spans="1:65" s="2" customFormat="1" ht="19.2">
      <c r="A640" s="35"/>
      <c r="B640" s="36"/>
      <c r="C640" s="35"/>
      <c r="D640" s="159" t="s">
        <v>183</v>
      </c>
      <c r="E640" s="35"/>
      <c r="F640" s="160" t="s">
        <v>781</v>
      </c>
      <c r="G640" s="35"/>
      <c r="H640" s="35"/>
      <c r="I640" s="161"/>
      <c r="J640" s="35"/>
      <c r="K640" s="35"/>
      <c r="L640" s="36"/>
      <c r="M640" s="162"/>
      <c r="N640" s="163"/>
      <c r="O640" s="56"/>
      <c r="P640" s="56"/>
      <c r="Q640" s="56"/>
      <c r="R640" s="56"/>
      <c r="S640" s="56"/>
      <c r="T640" s="57"/>
      <c r="U640" s="35"/>
      <c r="V640" s="35"/>
      <c r="W640" s="35"/>
      <c r="X640" s="35"/>
      <c r="Y640" s="35"/>
      <c r="Z640" s="35"/>
      <c r="AA640" s="35"/>
      <c r="AB640" s="35"/>
      <c r="AC640" s="35"/>
      <c r="AD640" s="35"/>
      <c r="AE640" s="35"/>
      <c r="AT640" s="20" t="s">
        <v>183</v>
      </c>
      <c r="AU640" s="20" t="s">
        <v>81</v>
      </c>
    </row>
    <row r="641" spans="1:65" s="2" customFormat="1" ht="16.5" customHeight="1">
      <c r="A641" s="35"/>
      <c r="B641" s="145"/>
      <c r="C641" s="195" t="s">
        <v>782</v>
      </c>
      <c r="D641" s="195" t="s">
        <v>632</v>
      </c>
      <c r="E641" s="196" t="s">
        <v>783</v>
      </c>
      <c r="F641" s="197" t="s">
        <v>784</v>
      </c>
      <c r="G641" s="198" t="s">
        <v>688</v>
      </c>
      <c r="H641" s="199">
        <v>1</v>
      </c>
      <c r="I641" s="200"/>
      <c r="J641" s="201">
        <f>ROUND(I641*H641,2)</f>
        <v>0</v>
      </c>
      <c r="K641" s="197" t="s">
        <v>179</v>
      </c>
      <c r="L641" s="202"/>
      <c r="M641" s="203" t="s">
        <v>3</v>
      </c>
      <c r="N641" s="204" t="s">
        <v>43</v>
      </c>
      <c r="O641" s="56"/>
      <c r="P641" s="155">
        <f>O641*H641</f>
        <v>0</v>
      </c>
      <c r="Q641" s="155">
        <v>4.2599999999999999E-3</v>
      </c>
      <c r="R641" s="155">
        <f>Q641*H641</f>
        <v>4.2599999999999999E-3</v>
      </c>
      <c r="S641" s="155">
        <v>0</v>
      </c>
      <c r="T641" s="156">
        <f>S641*H641</f>
        <v>0</v>
      </c>
      <c r="U641" s="35"/>
      <c r="V641" s="35"/>
      <c r="W641" s="35"/>
      <c r="X641" s="35"/>
      <c r="Y641" s="35"/>
      <c r="Z641" s="35"/>
      <c r="AA641" s="35"/>
      <c r="AB641" s="35"/>
      <c r="AC641" s="35"/>
      <c r="AD641" s="35"/>
      <c r="AE641" s="35"/>
      <c r="AR641" s="157" t="s">
        <v>222</v>
      </c>
      <c r="AT641" s="157" t="s">
        <v>632</v>
      </c>
      <c r="AU641" s="157" t="s">
        <v>81</v>
      </c>
      <c r="AY641" s="20" t="s">
        <v>173</v>
      </c>
      <c r="BE641" s="158">
        <f>IF(N641="základní",J641,0)</f>
        <v>0</v>
      </c>
      <c r="BF641" s="158">
        <f>IF(N641="snížená",J641,0)</f>
        <v>0</v>
      </c>
      <c r="BG641" s="158">
        <f>IF(N641="zákl. přenesená",J641,0)</f>
        <v>0</v>
      </c>
      <c r="BH641" s="158">
        <f>IF(N641="sníž. přenesená",J641,0)</f>
        <v>0</v>
      </c>
      <c r="BI641" s="158">
        <f>IF(N641="nulová",J641,0)</f>
        <v>0</v>
      </c>
      <c r="BJ641" s="20" t="s">
        <v>79</v>
      </c>
      <c r="BK641" s="158">
        <f>ROUND(I641*H641,2)</f>
        <v>0</v>
      </c>
      <c r="BL641" s="20" t="s">
        <v>110</v>
      </c>
      <c r="BM641" s="157" t="s">
        <v>785</v>
      </c>
    </row>
    <row r="642" spans="1:65" s="2" customFormat="1" ht="19.2">
      <c r="A642" s="35"/>
      <c r="B642" s="36"/>
      <c r="C642" s="35"/>
      <c r="D642" s="159" t="s">
        <v>183</v>
      </c>
      <c r="E642" s="35"/>
      <c r="F642" s="160" t="s">
        <v>781</v>
      </c>
      <c r="G642" s="35"/>
      <c r="H642" s="35"/>
      <c r="I642" s="161"/>
      <c r="J642" s="35"/>
      <c r="K642" s="35"/>
      <c r="L642" s="36"/>
      <c r="M642" s="162"/>
      <c r="N642" s="163"/>
      <c r="O642" s="56"/>
      <c r="P642" s="56"/>
      <c r="Q642" s="56"/>
      <c r="R642" s="56"/>
      <c r="S642" s="56"/>
      <c r="T642" s="57"/>
      <c r="U642" s="35"/>
      <c r="V642" s="35"/>
      <c r="W642" s="35"/>
      <c r="X642" s="35"/>
      <c r="Y642" s="35"/>
      <c r="Z642" s="35"/>
      <c r="AA642" s="35"/>
      <c r="AB642" s="35"/>
      <c r="AC642" s="35"/>
      <c r="AD642" s="35"/>
      <c r="AE642" s="35"/>
      <c r="AT642" s="20" t="s">
        <v>183</v>
      </c>
      <c r="AU642" s="20" t="s">
        <v>81</v>
      </c>
    </row>
    <row r="643" spans="1:65" s="2" customFormat="1" ht="22.8">
      <c r="A643" s="35"/>
      <c r="B643" s="145"/>
      <c r="C643" s="146" t="s">
        <v>786</v>
      </c>
      <c r="D643" s="146" t="s">
        <v>175</v>
      </c>
      <c r="E643" s="147" t="s">
        <v>787</v>
      </c>
      <c r="F643" s="148" t="s">
        <v>788</v>
      </c>
      <c r="G643" s="149" t="s">
        <v>688</v>
      </c>
      <c r="H643" s="150">
        <v>74</v>
      </c>
      <c r="I643" s="151"/>
      <c r="J643" s="152">
        <f>ROUND(I643*H643,2)</f>
        <v>0</v>
      </c>
      <c r="K643" s="148" t="s">
        <v>179</v>
      </c>
      <c r="L643" s="36"/>
      <c r="M643" s="153" t="s">
        <v>3</v>
      </c>
      <c r="N643" s="154" t="s">
        <v>43</v>
      </c>
      <c r="O643" s="56"/>
      <c r="P643" s="155">
        <f>O643*H643</f>
        <v>0</v>
      </c>
      <c r="Q643" s="155">
        <v>2.2500000000000001E-5</v>
      </c>
      <c r="R643" s="155">
        <f>Q643*H643</f>
        <v>1.665E-3</v>
      </c>
      <c r="S643" s="155">
        <v>0</v>
      </c>
      <c r="T643" s="156">
        <f>S643*H643</f>
        <v>0</v>
      </c>
      <c r="U643" s="35"/>
      <c r="V643" s="35"/>
      <c r="W643" s="35"/>
      <c r="X643" s="35"/>
      <c r="Y643" s="35"/>
      <c r="Z643" s="35"/>
      <c r="AA643" s="35"/>
      <c r="AB643" s="35"/>
      <c r="AC643" s="35"/>
      <c r="AD643" s="35"/>
      <c r="AE643" s="35"/>
      <c r="AR643" s="157" t="s">
        <v>110</v>
      </c>
      <c r="AT643" s="157" t="s">
        <v>175</v>
      </c>
      <c r="AU643" s="157" t="s">
        <v>81</v>
      </c>
      <c r="AY643" s="20" t="s">
        <v>173</v>
      </c>
      <c r="BE643" s="158">
        <f>IF(N643="základní",J643,0)</f>
        <v>0</v>
      </c>
      <c r="BF643" s="158">
        <f>IF(N643="snížená",J643,0)</f>
        <v>0</v>
      </c>
      <c r="BG643" s="158">
        <f>IF(N643="zákl. přenesená",J643,0)</f>
        <v>0</v>
      </c>
      <c r="BH643" s="158">
        <f>IF(N643="sníž. přenesená",J643,0)</f>
        <v>0</v>
      </c>
      <c r="BI643" s="158">
        <f>IF(N643="nulová",J643,0)</f>
        <v>0</v>
      </c>
      <c r="BJ643" s="20" t="s">
        <v>79</v>
      </c>
      <c r="BK643" s="158">
        <f>ROUND(I643*H643,2)</f>
        <v>0</v>
      </c>
      <c r="BL643" s="20" t="s">
        <v>110</v>
      </c>
      <c r="BM643" s="157" t="s">
        <v>789</v>
      </c>
    </row>
    <row r="644" spans="1:65" s="2" customFormat="1" ht="28.8">
      <c r="A644" s="35"/>
      <c r="B644" s="36"/>
      <c r="C644" s="35"/>
      <c r="D644" s="159" t="s">
        <v>181</v>
      </c>
      <c r="E644" s="35"/>
      <c r="F644" s="160" t="s">
        <v>776</v>
      </c>
      <c r="G644" s="35"/>
      <c r="H644" s="35"/>
      <c r="I644" s="161"/>
      <c r="J644" s="35"/>
      <c r="K644" s="35"/>
      <c r="L644" s="36"/>
      <c r="M644" s="162"/>
      <c r="N644" s="163"/>
      <c r="O644" s="56"/>
      <c r="P644" s="56"/>
      <c r="Q644" s="56"/>
      <c r="R644" s="56"/>
      <c r="S644" s="56"/>
      <c r="T644" s="57"/>
      <c r="U644" s="35"/>
      <c r="V644" s="35"/>
      <c r="W644" s="35"/>
      <c r="X644" s="35"/>
      <c r="Y644" s="35"/>
      <c r="Z644" s="35"/>
      <c r="AA644" s="35"/>
      <c r="AB644" s="35"/>
      <c r="AC644" s="35"/>
      <c r="AD644" s="35"/>
      <c r="AE644" s="35"/>
      <c r="AT644" s="20" t="s">
        <v>181</v>
      </c>
      <c r="AU644" s="20" t="s">
        <v>81</v>
      </c>
    </row>
    <row r="645" spans="1:65" s="2" customFormat="1" ht="19.2">
      <c r="A645" s="35"/>
      <c r="B645" s="36"/>
      <c r="C645" s="35"/>
      <c r="D645" s="159" t="s">
        <v>183</v>
      </c>
      <c r="E645" s="35"/>
      <c r="F645" s="160" t="s">
        <v>184</v>
      </c>
      <c r="G645" s="35"/>
      <c r="H645" s="35"/>
      <c r="I645" s="161"/>
      <c r="J645" s="35"/>
      <c r="K645" s="35"/>
      <c r="L645" s="36"/>
      <c r="M645" s="162"/>
      <c r="N645" s="163"/>
      <c r="O645" s="56"/>
      <c r="P645" s="56"/>
      <c r="Q645" s="56"/>
      <c r="R645" s="56"/>
      <c r="S645" s="56"/>
      <c r="T645" s="57"/>
      <c r="U645" s="35"/>
      <c r="V645" s="35"/>
      <c r="W645" s="35"/>
      <c r="X645" s="35"/>
      <c r="Y645" s="35"/>
      <c r="Z645" s="35"/>
      <c r="AA645" s="35"/>
      <c r="AB645" s="35"/>
      <c r="AC645" s="35"/>
      <c r="AD645" s="35"/>
      <c r="AE645" s="35"/>
      <c r="AT645" s="20" t="s">
        <v>183</v>
      </c>
      <c r="AU645" s="20" t="s">
        <v>81</v>
      </c>
    </row>
    <row r="646" spans="1:65" s="2" customFormat="1" ht="16.5" customHeight="1">
      <c r="A646" s="35"/>
      <c r="B646" s="145"/>
      <c r="C646" s="195" t="s">
        <v>790</v>
      </c>
      <c r="D646" s="195" t="s">
        <v>632</v>
      </c>
      <c r="E646" s="196" t="s">
        <v>791</v>
      </c>
      <c r="F646" s="197" t="s">
        <v>792</v>
      </c>
      <c r="G646" s="198" t="s">
        <v>688</v>
      </c>
      <c r="H646" s="199">
        <v>74</v>
      </c>
      <c r="I646" s="200"/>
      <c r="J646" s="201">
        <f>ROUND(I646*H646,2)</f>
        <v>0</v>
      </c>
      <c r="K646" s="197" t="s">
        <v>179</v>
      </c>
      <c r="L646" s="202"/>
      <c r="M646" s="203" t="s">
        <v>3</v>
      </c>
      <c r="N646" s="204" t="s">
        <v>43</v>
      </c>
      <c r="O646" s="56"/>
      <c r="P646" s="155">
        <f>O646*H646</f>
        <v>0</v>
      </c>
      <c r="Q646" s="155">
        <v>7.3000000000000001E-3</v>
      </c>
      <c r="R646" s="155">
        <f>Q646*H646</f>
        <v>0.54020000000000001</v>
      </c>
      <c r="S646" s="155">
        <v>0</v>
      </c>
      <c r="T646" s="156">
        <f>S646*H646</f>
        <v>0</v>
      </c>
      <c r="U646" s="35"/>
      <c r="V646" s="35"/>
      <c r="W646" s="35"/>
      <c r="X646" s="35"/>
      <c r="Y646" s="35"/>
      <c r="Z646" s="35"/>
      <c r="AA646" s="35"/>
      <c r="AB646" s="35"/>
      <c r="AC646" s="35"/>
      <c r="AD646" s="35"/>
      <c r="AE646" s="35"/>
      <c r="AR646" s="157" t="s">
        <v>222</v>
      </c>
      <c r="AT646" s="157" t="s">
        <v>632</v>
      </c>
      <c r="AU646" s="157" t="s">
        <v>81</v>
      </c>
      <c r="AY646" s="20" t="s">
        <v>173</v>
      </c>
      <c r="BE646" s="158">
        <f>IF(N646="základní",J646,0)</f>
        <v>0</v>
      </c>
      <c r="BF646" s="158">
        <f>IF(N646="snížená",J646,0)</f>
        <v>0</v>
      </c>
      <c r="BG646" s="158">
        <f>IF(N646="zákl. přenesená",J646,0)</f>
        <v>0</v>
      </c>
      <c r="BH646" s="158">
        <f>IF(N646="sníž. přenesená",J646,0)</f>
        <v>0</v>
      </c>
      <c r="BI646" s="158">
        <f>IF(N646="nulová",J646,0)</f>
        <v>0</v>
      </c>
      <c r="BJ646" s="20" t="s">
        <v>79</v>
      </c>
      <c r="BK646" s="158">
        <f>ROUND(I646*H646,2)</f>
        <v>0</v>
      </c>
      <c r="BL646" s="20" t="s">
        <v>110</v>
      </c>
      <c r="BM646" s="157" t="s">
        <v>793</v>
      </c>
    </row>
    <row r="647" spans="1:65" s="2" customFormat="1" ht="19.2">
      <c r="A647" s="35"/>
      <c r="B647" s="36"/>
      <c r="C647" s="35"/>
      <c r="D647" s="159" t="s">
        <v>183</v>
      </c>
      <c r="E647" s="35"/>
      <c r="F647" s="160" t="s">
        <v>794</v>
      </c>
      <c r="G647" s="35"/>
      <c r="H647" s="35"/>
      <c r="I647" s="161"/>
      <c r="J647" s="35"/>
      <c r="K647" s="35"/>
      <c r="L647" s="36"/>
      <c r="M647" s="162"/>
      <c r="N647" s="163"/>
      <c r="O647" s="56"/>
      <c r="P647" s="56"/>
      <c r="Q647" s="56"/>
      <c r="R647" s="56"/>
      <c r="S647" s="56"/>
      <c r="T647" s="57"/>
      <c r="U647" s="35"/>
      <c r="V647" s="35"/>
      <c r="W647" s="35"/>
      <c r="X647" s="35"/>
      <c r="Y647" s="35"/>
      <c r="Z647" s="35"/>
      <c r="AA647" s="35"/>
      <c r="AB647" s="35"/>
      <c r="AC647" s="35"/>
      <c r="AD647" s="35"/>
      <c r="AE647" s="35"/>
      <c r="AT647" s="20" t="s">
        <v>183</v>
      </c>
      <c r="AU647" s="20" t="s">
        <v>81</v>
      </c>
    </row>
    <row r="648" spans="1:65" s="2" customFormat="1" ht="16.5" customHeight="1">
      <c r="A648" s="35"/>
      <c r="B648" s="145"/>
      <c r="C648" s="195" t="s">
        <v>795</v>
      </c>
      <c r="D648" s="195" t="s">
        <v>632</v>
      </c>
      <c r="E648" s="196" t="s">
        <v>796</v>
      </c>
      <c r="F648" s="197" t="s">
        <v>797</v>
      </c>
      <c r="G648" s="198" t="s">
        <v>688</v>
      </c>
      <c r="H648" s="199">
        <v>1</v>
      </c>
      <c r="I648" s="200"/>
      <c r="J648" s="201">
        <f>ROUND(I648*H648,2)</f>
        <v>0</v>
      </c>
      <c r="K648" s="197" t="s">
        <v>179</v>
      </c>
      <c r="L648" s="202"/>
      <c r="M648" s="203" t="s">
        <v>3</v>
      </c>
      <c r="N648" s="204" t="s">
        <v>43</v>
      </c>
      <c r="O648" s="56"/>
      <c r="P648" s="155">
        <f>O648*H648</f>
        <v>0</v>
      </c>
      <c r="Q648" s="155">
        <v>7.1999999999999998E-3</v>
      </c>
      <c r="R648" s="155">
        <f>Q648*H648</f>
        <v>7.1999999999999998E-3</v>
      </c>
      <c r="S648" s="155">
        <v>0</v>
      </c>
      <c r="T648" s="156">
        <f>S648*H648</f>
        <v>0</v>
      </c>
      <c r="U648" s="35"/>
      <c r="V648" s="35"/>
      <c r="W648" s="35"/>
      <c r="X648" s="35"/>
      <c r="Y648" s="35"/>
      <c r="Z648" s="35"/>
      <c r="AA648" s="35"/>
      <c r="AB648" s="35"/>
      <c r="AC648" s="35"/>
      <c r="AD648" s="35"/>
      <c r="AE648" s="35"/>
      <c r="AR648" s="157" t="s">
        <v>222</v>
      </c>
      <c r="AT648" s="157" t="s">
        <v>632</v>
      </c>
      <c r="AU648" s="157" t="s">
        <v>81</v>
      </c>
      <c r="AY648" s="20" t="s">
        <v>173</v>
      </c>
      <c r="BE648" s="158">
        <f>IF(N648="základní",J648,0)</f>
        <v>0</v>
      </c>
      <c r="BF648" s="158">
        <f>IF(N648="snížená",J648,0)</f>
        <v>0</v>
      </c>
      <c r="BG648" s="158">
        <f>IF(N648="zákl. přenesená",J648,0)</f>
        <v>0</v>
      </c>
      <c r="BH648" s="158">
        <f>IF(N648="sníž. přenesená",J648,0)</f>
        <v>0</v>
      </c>
      <c r="BI648" s="158">
        <f>IF(N648="nulová",J648,0)</f>
        <v>0</v>
      </c>
      <c r="BJ648" s="20" t="s">
        <v>79</v>
      </c>
      <c r="BK648" s="158">
        <f>ROUND(I648*H648,2)</f>
        <v>0</v>
      </c>
      <c r="BL648" s="20" t="s">
        <v>110</v>
      </c>
      <c r="BM648" s="157" t="s">
        <v>798</v>
      </c>
    </row>
    <row r="649" spans="1:65" s="2" customFormat="1" ht="19.2">
      <c r="A649" s="35"/>
      <c r="B649" s="36"/>
      <c r="C649" s="35"/>
      <c r="D649" s="159" t="s">
        <v>183</v>
      </c>
      <c r="E649" s="35"/>
      <c r="F649" s="160" t="s">
        <v>794</v>
      </c>
      <c r="G649" s="35"/>
      <c r="H649" s="35"/>
      <c r="I649" s="161"/>
      <c r="J649" s="35"/>
      <c r="K649" s="35"/>
      <c r="L649" s="36"/>
      <c r="M649" s="162"/>
      <c r="N649" s="163"/>
      <c r="O649" s="56"/>
      <c r="P649" s="56"/>
      <c r="Q649" s="56"/>
      <c r="R649" s="56"/>
      <c r="S649" s="56"/>
      <c r="T649" s="57"/>
      <c r="U649" s="35"/>
      <c r="V649" s="35"/>
      <c r="W649" s="35"/>
      <c r="X649" s="35"/>
      <c r="Y649" s="35"/>
      <c r="Z649" s="35"/>
      <c r="AA649" s="35"/>
      <c r="AB649" s="35"/>
      <c r="AC649" s="35"/>
      <c r="AD649" s="35"/>
      <c r="AE649" s="35"/>
      <c r="AT649" s="20" t="s">
        <v>183</v>
      </c>
      <c r="AU649" s="20" t="s">
        <v>81</v>
      </c>
    </row>
    <row r="650" spans="1:65" s="2" customFormat="1" ht="16.5" customHeight="1">
      <c r="A650" s="35"/>
      <c r="B650" s="145"/>
      <c r="C650" s="146" t="s">
        <v>799</v>
      </c>
      <c r="D650" s="146" t="s">
        <v>175</v>
      </c>
      <c r="E650" s="147" t="s">
        <v>800</v>
      </c>
      <c r="F650" s="148" t="s">
        <v>801</v>
      </c>
      <c r="G650" s="149" t="s">
        <v>802</v>
      </c>
      <c r="H650" s="150">
        <v>78</v>
      </c>
      <c r="I650" s="151"/>
      <c r="J650" s="152">
        <f>ROUND(I650*H650,2)</f>
        <v>0</v>
      </c>
      <c r="K650" s="148" t="s">
        <v>179</v>
      </c>
      <c r="L650" s="36"/>
      <c r="M650" s="153" t="s">
        <v>3</v>
      </c>
      <c r="N650" s="154" t="s">
        <v>43</v>
      </c>
      <c r="O650" s="56"/>
      <c r="P650" s="155">
        <f>O650*H650</f>
        <v>0</v>
      </c>
      <c r="Q650" s="155">
        <v>3.1E-4</v>
      </c>
      <c r="R650" s="155">
        <f>Q650*H650</f>
        <v>2.418E-2</v>
      </c>
      <c r="S650" s="155">
        <v>0</v>
      </c>
      <c r="T650" s="156">
        <f>S650*H650</f>
        <v>0</v>
      </c>
      <c r="U650" s="35"/>
      <c r="V650" s="35"/>
      <c r="W650" s="35"/>
      <c r="X650" s="35"/>
      <c r="Y650" s="35"/>
      <c r="Z650" s="35"/>
      <c r="AA650" s="35"/>
      <c r="AB650" s="35"/>
      <c r="AC650" s="35"/>
      <c r="AD650" s="35"/>
      <c r="AE650" s="35"/>
      <c r="AR650" s="157" t="s">
        <v>110</v>
      </c>
      <c r="AT650" s="157" t="s">
        <v>175</v>
      </c>
      <c r="AU650" s="157" t="s">
        <v>81</v>
      </c>
      <c r="AY650" s="20" t="s">
        <v>173</v>
      </c>
      <c r="BE650" s="158">
        <f>IF(N650="základní",J650,0)</f>
        <v>0</v>
      </c>
      <c r="BF650" s="158">
        <f>IF(N650="snížená",J650,0)</f>
        <v>0</v>
      </c>
      <c r="BG650" s="158">
        <f>IF(N650="zákl. přenesená",J650,0)</f>
        <v>0</v>
      </c>
      <c r="BH650" s="158">
        <f>IF(N650="sníž. přenesená",J650,0)</f>
        <v>0</v>
      </c>
      <c r="BI650" s="158">
        <f>IF(N650="nulová",J650,0)</f>
        <v>0</v>
      </c>
      <c r="BJ650" s="20" t="s">
        <v>79</v>
      </c>
      <c r="BK650" s="158">
        <f>ROUND(I650*H650,2)</f>
        <v>0</v>
      </c>
      <c r="BL650" s="20" t="s">
        <v>110</v>
      </c>
      <c r="BM650" s="157" t="s">
        <v>803</v>
      </c>
    </row>
    <row r="651" spans="1:65" s="2" customFormat="1" ht="96">
      <c r="A651" s="35"/>
      <c r="B651" s="36"/>
      <c r="C651" s="35"/>
      <c r="D651" s="159" t="s">
        <v>181</v>
      </c>
      <c r="E651" s="35"/>
      <c r="F651" s="160" t="s">
        <v>804</v>
      </c>
      <c r="G651" s="35"/>
      <c r="H651" s="35"/>
      <c r="I651" s="161"/>
      <c r="J651" s="35"/>
      <c r="K651" s="35"/>
      <c r="L651" s="36"/>
      <c r="M651" s="162"/>
      <c r="N651" s="163"/>
      <c r="O651" s="56"/>
      <c r="P651" s="56"/>
      <c r="Q651" s="56"/>
      <c r="R651" s="56"/>
      <c r="S651" s="56"/>
      <c r="T651" s="57"/>
      <c r="U651" s="35"/>
      <c r="V651" s="35"/>
      <c r="W651" s="35"/>
      <c r="X651" s="35"/>
      <c r="Y651" s="35"/>
      <c r="Z651" s="35"/>
      <c r="AA651" s="35"/>
      <c r="AB651" s="35"/>
      <c r="AC651" s="35"/>
      <c r="AD651" s="35"/>
      <c r="AE651" s="35"/>
      <c r="AT651" s="20" t="s">
        <v>181</v>
      </c>
      <c r="AU651" s="20" t="s">
        <v>81</v>
      </c>
    </row>
    <row r="652" spans="1:65" s="13" customFormat="1" ht="10.199999999999999">
      <c r="B652" s="164"/>
      <c r="D652" s="159" t="s">
        <v>185</v>
      </c>
      <c r="E652" s="165" t="s">
        <v>3</v>
      </c>
      <c r="F652" s="166" t="s">
        <v>805</v>
      </c>
      <c r="H652" s="167">
        <v>78</v>
      </c>
      <c r="I652" s="168"/>
      <c r="L652" s="164"/>
      <c r="M652" s="169"/>
      <c r="N652" s="170"/>
      <c r="O652" s="170"/>
      <c r="P652" s="170"/>
      <c r="Q652" s="170"/>
      <c r="R652" s="170"/>
      <c r="S652" s="170"/>
      <c r="T652" s="171"/>
      <c r="AT652" s="165" t="s">
        <v>185</v>
      </c>
      <c r="AU652" s="165" t="s">
        <v>81</v>
      </c>
      <c r="AV652" s="13" t="s">
        <v>81</v>
      </c>
      <c r="AW652" s="13" t="s">
        <v>33</v>
      </c>
      <c r="AX652" s="13" t="s">
        <v>79</v>
      </c>
      <c r="AY652" s="165" t="s">
        <v>173</v>
      </c>
    </row>
    <row r="653" spans="1:65" s="2" customFormat="1" ht="22.8">
      <c r="A653" s="35"/>
      <c r="B653" s="145"/>
      <c r="C653" s="146" t="s">
        <v>806</v>
      </c>
      <c r="D653" s="146" t="s">
        <v>175</v>
      </c>
      <c r="E653" s="147" t="s">
        <v>807</v>
      </c>
      <c r="F653" s="148" t="s">
        <v>808</v>
      </c>
      <c r="G653" s="149" t="s">
        <v>688</v>
      </c>
      <c r="H653" s="150">
        <v>80</v>
      </c>
      <c r="I653" s="151"/>
      <c r="J653" s="152">
        <f>ROUND(I653*H653,2)</f>
        <v>0</v>
      </c>
      <c r="K653" s="148" t="s">
        <v>179</v>
      </c>
      <c r="L653" s="36"/>
      <c r="M653" s="153" t="s">
        <v>3</v>
      </c>
      <c r="N653" s="154" t="s">
        <v>43</v>
      </c>
      <c r="O653" s="56"/>
      <c r="P653" s="155">
        <f>O653*H653</f>
        <v>0</v>
      </c>
      <c r="Q653" s="155">
        <v>2.1167649439999998</v>
      </c>
      <c r="R653" s="155">
        <f>Q653*H653</f>
        <v>169.34119551999999</v>
      </c>
      <c r="S653" s="155">
        <v>0</v>
      </c>
      <c r="T653" s="156">
        <f>S653*H653</f>
        <v>0</v>
      </c>
      <c r="U653" s="35"/>
      <c r="V653" s="35"/>
      <c r="W653" s="35"/>
      <c r="X653" s="35"/>
      <c r="Y653" s="35"/>
      <c r="Z653" s="35"/>
      <c r="AA653" s="35"/>
      <c r="AB653" s="35"/>
      <c r="AC653" s="35"/>
      <c r="AD653" s="35"/>
      <c r="AE653" s="35"/>
      <c r="AR653" s="157" t="s">
        <v>110</v>
      </c>
      <c r="AT653" s="157" t="s">
        <v>175</v>
      </c>
      <c r="AU653" s="157" t="s">
        <v>81</v>
      </c>
      <c r="AY653" s="20" t="s">
        <v>173</v>
      </c>
      <c r="BE653" s="158">
        <f>IF(N653="základní",J653,0)</f>
        <v>0</v>
      </c>
      <c r="BF653" s="158">
        <f>IF(N653="snížená",J653,0)</f>
        <v>0</v>
      </c>
      <c r="BG653" s="158">
        <f>IF(N653="zákl. přenesená",J653,0)</f>
        <v>0</v>
      </c>
      <c r="BH653" s="158">
        <f>IF(N653="sníž. přenesená",J653,0)</f>
        <v>0</v>
      </c>
      <c r="BI653" s="158">
        <f>IF(N653="nulová",J653,0)</f>
        <v>0</v>
      </c>
      <c r="BJ653" s="20" t="s">
        <v>79</v>
      </c>
      <c r="BK653" s="158">
        <f>ROUND(I653*H653,2)</f>
        <v>0</v>
      </c>
      <c r="BL653" s="20" t="s">
        <v>110</v>
      </c>
      <c r="BM653" s="157" t="s">
        <v>809</v>
      </c>
    </row>
    <row r="654" spans="1:65" s="2" customFormat="1" ht="115.2">
      <c r="A654" s="35"/>
      <c r="B654" s="36"/>
      <c r="C654" s="35"/>
      <c r="D654" s="159" t="s">
        <v>181</v>
      </c>
      <c r="E654" s="35"/>
      <c r="F654" s="160" t="s">
        <v>810</v>
      </c>
      <c r="G654" s="35"/>
      <c r="H654" s="35"/>
      <c r="I654" s="161"/>
      <c r="J654" s="35"/>
      <c r="K654" s="35"/>
      <c r="L654" s="36"/>
      <c r="M654" s="162"/>
      <c r="N654" s="163"/>
      <c r="O654" s="56"/>
      <c r="P654" s="56"/>
      <c r="Q654" s="56"/>
      <c r="R654" s="56"/>
      <c r="S654" s="56"/>
      <c r="T654" s="57"/>
      <c r="U654" s="35"/>
      <c r="V654" s="35"/>
      <c r="W654" s="35"/>
      <c r="X654" s="35"/>
      <c r="Y654" s="35"/>
      <c r="Z654" s="35"/>
      <c r="AA654" s="35"/>
      <c r="AB654" s="35"/>
      <c r="AC654" s="35"/>
      <c r="AD654" s="35"/>
      <c r="AE654" s="35"/>
      <c r="AT654" s="20" t="s">
        <v>181</v>
      </c>
      <c r="AU654" s="20" t="s">
        <v>81</v>
      </c>
    </row>
    <row r="655" spans="1:65" s="2" customFormat="1" ht="28.8">
      <c r="A655" s="35"/>
      <c r="B655" s="36"/>
      <c r="C655" s="35"/>
      <c r="D655" s="159" t="s">
        <v>183</v>
      </c>
      <c r="E655" s="35"/>
      <c r="F655" s="160" t="s">
        <v>811</v>
      </c>
      <c r="G655" s="35"/>
      <c r="H655" s="35"/>
      <c r="I655" s="161"/>
      <c r="J655" s="35"/>
      <c r="K655" s="35"/>
      <c r="L655" s="36"/>
      <c r="M655" s="162"/>
      <c r="N655" s="163"/>
      <c r="O655" s="56"/>
      <c r="P655" s="56"/>
      <c r="Q655" s="56"/>
      <c r="R655" s="56"/>
      <c r="S655" s="56"/>
      <c r="T655" s="57"/>
      <c r="U655" s="35"/>
      <c r="V655" s="35"/>
      <c r="W655" s="35"/>
      <c r="X655" s="35"/>
      <c r="Y655" s="35"/>
      <c r="Z655" s="35"/>
      <c r="AA655" s="35"/>
      <c r="AB655" s="35"/>
      <c r="AC655" s="35"/>
      <c r="AD655" s="35"/>
      <c r="AE655" s="35"/>
      <c r="AT655" s="20" t="s">
        <v>183</v>
      </c>
      <c r="AU655" s="20" t="s">
        <v>81</v>
      </c>
    </row>
    <row r="656" spans="1:65" s="2" customFormat="1" ht="16.5" customHeight="1">
      <c r="A656" s="35"/>
      <c r="B656" s="145"/>
      <c r="C656" s="195" t="s">
        <v>812</v>
      </c>
      <c r="D656" s="195" t="s">
        <v>632</v>
      </c>
      <c r="E656" s="196" t="s">
        <v>813</v>
      </c>
      <c r="F656" s="197" t="s">
        <v>814</v>
      </c>
      <c r="G656" s="198" t="s">
        <v>688</v>
      </c>
      <c r="H656" s="199">
        <v>79</v>
      </c>
      <c r="I656" s="200"/>
      <c r="J656" s="201">
        <f>ROUND(I656*H656,2)</f>
        <v>0</v>
      </c>
      <c r="K656" s="197" t="s">
        <v>179</v>
      </c>
      <c r="L656" s="202"/>
      <c r="M656" s="203" t="s">
        <v>3</v>
      </c>
      <c r="N656" s="204" t="s">
        <v>43</v>
      </c>
      <c r="O656" s="56"/>
      <c r="P656" s="155">
        <f>O656*H656</f>
        <v>0</v>
      </c>
      <c r="Q656" s="155">
        <v>0.58499999999999996</v>
      </c>
      <c r="R656" s="155">
        <f>Q656*H656</f>
        <v>46.214999999999996</v>
      </c>
      <c r="S656" s="155">
        <v>0</v>
      </c>
      <c r="T656" s="156">
        <f>S656*H656</f>
        <v>0</v>
      </c>
      <c r="U656" s="35"/>
      <c r="V656" s="35"/>
      <c r="W656" s="35"/>
      <c r="X656" s="35"/>
      <c r="Y656" s="35"/>
      <c r="Z656" s="35"/>
      <c r="AA656" s="35"/>
      <c r="AB656" s="35"/>
      <c r="AC656" s="35"/>
      <c r="AD656" s="35"/>
      <c r="AE656" s="35"/>
      <c r="AR656" s="157" t="s">
        <v>222</v>
      </c>
      <c r="AT656" s="157" t="s">
        <v>632</v>
      </c>
      <c r="AU656" s="157" t="s">
        <v>81</v>
      </c>
      <c r="AY656" s="20" t="s">
        <v>173</v>
      </c>
      <c r="BE656" s="158">
        <f>IF(N656="základní",J656,0)</f>
        <v>0</v>
      </c>
      <c r="BF656" s="158">
        <f>IF(N656="snížená",J656,0)</f>
        <v>0</v>
      </c>
      <c r="BG656" s="158">
        <f>IF(N656="zákl. přenesená",J656,0)</f>
        <v>0</v>
      </c>
      <c r="BH656" s="158">
        <f>IF(N656="sníž. přenesená",J656,0)</f>
        <v>0</v>
      </c>
      <c r="BI656" s="158">
        <f>IF(N656="nulová",J656,0)</f>
        <v>0</v>
      </c>
      <c r="BJ656" s="20" t="s">
        <v>79</v>
      </c>
      <c r="BK656" s="158">
        <f>ROUND(I656*H656,2)</f>
        <v>0</v>
      </c>
      <c r="BL656" s="20" t="s">
        <v>110</v>
      </c>
      <c r="BM656" s="157" t="s">
        <v>815</v>
      </c>
    </row>
    <row r="657" spans="1:65" s="2" customFormat="1" ht="19.2">
      <c r="A657" s="35"/>
      <c r="B657" s="36"/>
      <c r="C657" s="35"/>
      <c r="D657" s="159" t="s">
        <v>183</v>
      </c>
      <c r="E657" s="35"/>
      <c r="F657" s="160" t="s">
        <v>816</v>
      </c>
      <c r="G657" s="35"/>
      <c r="H657" s="35"/>
      <c r="I657" s="161"/>
      <c r="J657" s="35"/>
      <c r="K657" s="35"/>
      <c r="L657" s="36"/>
      <c r="M657" s="162"/>
      <c r="N657" s="163"/>
      <c r="O657" s="56"/>
      <c r="P657" s="56"/>
      <c r="Q657" s="56"/>
      <c r="R657" s="56"/>
      <c r="S657" s="56"/>
      <c r="T657" s="57"/>
      <c r="U657" s="35"/>
      <c r="V657" s="35"/>
      <c r="W657" s="35"/>
      <c r="X657" s="35"/>
      <c r="Y657" s="35"/>
      <c r="Z657" s="35"/>
      <c r="AA657" s="35"/>
      <c r="AB657" s="35"/>
      <c r="AC657" s="35"/>
      <c r="AD657" s="35"/>
      <c r="AE657" s="35"/>
      <c r="AT657" s="20" t="s">
        <v>183</v>
      </c>
      <c r="AU657" s="20" t="s">
        <v>81</v>
      </c>
    </row>
    <row r="658" spans="1:65" s="2" customFormat="1" ht="16.5" customHeight="1">
      <c r="A658" s="35"/>
      <c r="B658" s="145"/>
      <c r="C658" s="195" t="s">
        <v>817</v>
      </c>
      <c r="D658" s="195" t="s">
        <v>632</v>
      </c>
      <c r="E658" s="196" t="s">
        <v>818</v>
      </c>
      <c r="F658" s="197" t="s">
        <v>819</v>
      </c>
      <c r="G658" s="198" t="s">
        <v>688</v>
      </c>
      <c r="H658" s="199">
        <v>1</v>
      </c>
      <c r="I658" s="200"/>
      <c r="J658" s="201">
        <f>ROUND(I658*H658,2)</f>
        <v>0</v>
      </c>
      <c r="K658" s="197" t="s">
        <v>179</v>
      </c>
      <c r="L658" s="202"/>
      <c r="M658" s="203" t="s">
        <v>3</v>
      </c>
      <c r="N658" s="204" t="s">
        <v>43</v>
      </c>
      <c r="O658" s="56"/>
      <c r="P658" s="155">
        <f>O658*H658</f>
        <v>0</v>
      </c>
      <c r="Q658" s="155">
        <v>0.44900000000000001</v>
      </c>
      <c r="R658" s="155">
        <f>Q658*H658</f>
        <v>0.44900000000000001</v>
      </c>
      <c r="S658" s="155">
        <v>0</v>
      </c>
      <c r="T658" s="156">
        <f>S658*H658</f>
        <v>0</v>
      </c>
      <c r="U658" s="35"/>
      <c r="V658" s="35"/>
      <c r="W658" s="35"/>
      <c r="X658" s="35"/>
      <c r="Y658" s="35"/>
      <c r="Z658" s="35"/>
      <c r="AA658" s="35"/>
      <c r="AB658" s="35"/>
      <c r="AC658" s="35"/>
      <c r="AD658" s="35"/>
      <c r="AE658" s="35"/>
      <c r="AR658" s="157" t="s">
        <v>222</v>
      </c>
      <c r="AT658" s="157" t="s">
        <v>632</v>
      </c>
      <c r="AU658" s="157" t="s">
        <v>81</v>
      </c>
      <c r="AY658" s="20" t="s">
        <v>173</v>
      </c>
      <c r="BE658" s="158">
        <f>IF(N658="základní",J658,0)</f>
        <v>0</v>
      </c>
      <c r="BF658" s="158">
        <f>IF(N658="snížená",J658,0)</f>
        <v>0</v>
      </c>
      <c r="BG658" s="158">
        <f>IF(N658="zákl. přenesená",J658,0)</f>
        <v>0</v>
      </c>
      <c r="BH658" s="158">
        <f>IF(N658="sníž. přenesená",J658,0)</f>
        <v>0</v>
      </c>
      <c r="BI658" s="158">
        <f>IF(N658="nulová",J658,0)</f>
        <v>0</v>
      </c>
      <c r="BJ658" s="20" t="s">
        <v>79</v>
      </c>
      <c r="BK658" s="158">
        <f>ROUND(I658*H658,2)</f>
        <v>0</v>
      </c>
      <c r="BL658" s="20" t="s">
        <v>110</v>
      </c>
      <c r="BM658" s="157" t="s">
        <v>820</v>
      </c>
    </row>
    <row r="659" spans="1:65" s="2" customFormat="1" ht="19.2">
      <c r="A659" s="35"/>
      <c r="B659" s="36"/>
      <c r="C659" s="35"/>
      <c r="D659" s="159" t="s">
        <v>183</v>
      </c>
      <c r="E659" s="35"/>
      <c r="F659" s="160" t="s">
        <v>816</v>
      </c>
      <c r="G659" s="35"/>
      <c r="H659" s="35"/>
      <c r="I659" s="161"/>
      <c r="J659" s="35"/>
      <c r="K659" s="35"/>
      <c r="L659" s="36"/>
      <c r="M659" s="162"/>
      <c r="N659" s="163"/>
      <c r="O659" s="56"/>
      <c r="P659" s="56"/>
      <c r="Q659" s="56"/>
      <c r="R659" s="56"/>
      <c r="S659" s="56"/>
      <c r="T659" s="57"/>
      <c r="U659" s="35"/>
      <c r="V659" s="35"/>
      <c r="W659" s="35"/>
      <c r="X659" s="35"/>
      <c r="Y659" s="35"/>
      <c r="Z659" s="35"/>
      <c r="AA659" s="35"/>
      <c r="AB659" s="35"/>
      <c r="AC659" s="35"/>
      <c r="AD659" s="35"/>
      <c r="AE659" s="35"/>
      <c r="AT659" s="20" t="s">
        <v>183</v>
      </c>
      <c r="AU659" s="20" t="s">
        <v>81</v>
      </c>
    </row>
    <row r="660" spans="1:65" s="2" customFormat="1" ht="16.5" customHeight="1">
      <c r="A660" s="35"/>
      <c r="B660" s="145"/>
      <c r="C660" s="195" t="s">
        <v>821</v>
      </c>
      <c r="D660" s="195" t="s">
        <v>632</v>
      </c>
      <c r="E660" s="196" t="s">
        <v>822</v>
      </c>
      <c r="F660" s="197" t="s">
        <v>823</v>
      </c>
      <c r="G660" s="198" t="s">
        <v>688</v>
      </c>
      <c r="H660" s="199">
        <v>53</v>
      </c>
      <c r="I660" s="200"/>
      <c r="J660" s="201">
        <f>ROUND(I660*H660,2)</f>
        <v>0</v>
      </c>
      <c r="K660" s="197" t="s">
        <v>179</v>
      </c>
      <c r="L660" s="202"/>
      <c r="M660" s="203" t="s">
        <v>3</v>
      </c>
      <c r="N660" s="204" t="s">
        <v>43</v>
      </c>
      <c r="O660" s="56"/>
      <c r="P660" s="155">
        <f>O660*H660</f>
        <v>0</v>
      </c>
      <c r="Q660" s="155">
        <v>1.054</v>
      </c>
      <c r="R660" s="155">
        <f>Q660*H660</f>
        <v>55.862000000000002</v>
      </c>
      <c r="S660" s="155">
        <v>0</v>
      </c>
      <c r="T660" s="156">
        <f>S660*H660</f>
        <v>0</v>
      </c>
      <c r="U660" s="35"/>
      <c r="V660" s="35"/>
      <c r="W660" s="35"/>
      <c r="X660" s="35"/>
      <c r="Y660" s="35"/>
      <c r="Z660" s="35"/>
      <c r="AA660" s="35"/>
      <c r="AB660" s="35"/>
      <c r="AC660" s="35"/>
      <c r="AD660" s="35"/>
      <c r="AE660" s="35"/>
      <c r="AR660" s="157" t="s">
        <v>222</v>
      </c>
      <c r="AT660" s="157" t="s">
        <v>632</v>
      </c>
      <c r="AU660" s="157" t="s">
        <v>81</v>
      </c>
      <c r="AY660" s="20" t="s">
        <v>173</v>
      </c>
      <c r="BE660" s="158">
        <f>IF(N660="základní",J660,0)</f>
        <v>0</v>
      </c>
      <c r="BF660" s="158">
        <f>IF(N660="snížená",J660,0)</f>
        <v>0</v>
      </c>
      <c r="BG660" s="158">
        <f>IF(N660="zákl. přenesená",J660,0)</f>
        <v>0</v>
      </c>
      <c r="BH660" s="158">
        <f>IF(N660="sníž. přenesená",J660,0)</f>
        <v>0</v>
      </c>
      <c r="BI660" s="158">
        <f>IF(N660="nulová",J660,0)</f>
        <v>0</v>
      </c>
      <c r="BJ660" s="20" t="s">
        <v>79</v>
      </c>
      <c r="BK660" s="158">
        <f>ROUND(I660*H660,2)</f>
        <v>0</v>
      </c>
      <c r="BL660" s="20" t="s">
        <v>110</v>
      </c>
      <c r="BM660" s="157" t="s">
        <v>824</v>
      </c>
    </row>
    <row r="661" spans="1:65" s="2" customFormat="1" ht="19.2">
      <c r="A661" s="35"/>
      <c r="B661" s="36"/>
      <c r="C661" s="35"/>
      <c r="D661" s="159" t="s">
        <v>183</v>
      </c>
      <c r="E661" s="35"/>
      <c r="F661" s="160" t="s">
        <v>816</v>
      </c>
      <c r="G661" s="35"/>
      <c r="H661" s="35"/>
      <c r="I661" s="161"/>
      <c r="J661" s="35"/>
      <c r="K661" s="35"/>
      <c r="L661" s="36"/>
      <c r="M661" s="162"/>
      <c r="N661" s="163"/>
      <c r="O661" s="56"/>
      <c r="P661" s="56"/>
      <c r="Q661" s="56"/>
      <c r="R661" s="56"/>
      <c r="S661" s="56"/>
      <c r="T661" s="57"/>
      <c r="U661" s="35"/>
      <c r="V661" s="35"/>
      <c r="W661" s="35"/>
      <c r="X661" s="35"/>
      <c r="Y661" s="35"/>
      <c r="Z661" s="35"/>
      <c r="AA661" s="35"/>
      <c r="AB661" s="35"/>
      <c r="AC661" s="35"/>
      <c r="AD661" s="35"/>
      <c r="AE661" s="35"/>
      <c r="AT661" s="20" t="s">
        <v>183</v>
      </c>
      <c r="AU661" s="20" t="s">
        <v>81</v>
      </c>
    </row>
    <row r="662" spans="1:65" s="2" customFormat="1" ht="16.5" customHeight="1">
      <c r="A662" s="35"/>
      <c r="B662" s="145"/>
      <c r="C662" s="195" t="s">
        <v>825</v>
      </c>
      <c r="D662" s="195" t="s">
        <v>632</v>
      </c>
      <c r="E662" s="196" t="s">
        <v>826</v>
      </c>
      <c r="F662" s="197" t="s">
        <v>827</v>
      </c>
      <c r="G662" s="198" t="s">
        <v>688</v>
      </c>
      <c r="H662" s="199">
        <v>43</v>
      </c>
      <c r="I662" s="200"/>
      <c r="J662" s="201">
        <f>ROUND(I662*H662,2)</f>
        <v>0</v>
      </c>
      <c r="K662" s="197" t="s">
        <v>179</v>
      </c>
      <c r="L662" s="202"/>
      <c r="M662" s="203" t="s">
        <v>3</v>
      </c>
      <c r="N662" s="204" t="s">
        <v>43</v>
      </c>
      <c r="O662" s="56"/>
      <c r="P662" s="155">
        <f>O662*H662</f>
        <v>0</v>
      </c>
      <c r="Q662" s="155">
        <v>0.26200000000000001</v>
      </c>
      <c r="R662" s="155">
        <f>Q662*H662</f>
        <v>11.266</v>
      </c>
      <c r="S662" s="155">
        <v>0</v>
      </c>
      <c r="T662" s="156">
        <f>S662*H662</f>
        <v>0</v>
      </c>
      <c r="U662" s="35"/>
      <c r="V662" s="35"/>
      <c r="W662" s="35"/>
      <c r="X662" s="35"/>
      <c r="Y662" s="35"/>
      <c r="Z662" s="35"/>
      <c r="AA662" s="35"/>
      <c r="AB662" s="35"/>
      <c r="AC662" s="35"/>
      <c r="AD662" s="35"/>
      <c r="AE662" s="35"/>
      <c r="AR662" s="157" t="s">
        <v>222</v>
      </c>
      <c r="AT662" s="157" t="s">
        <v>632</v>
      </c>
      <c r="AU662" s="157" t="s">
        <v>81</v>
      </c>
      <c r="AY662" s="20" t="s">
        <v>173</v>
      </c>
      <c r="BE662" s="158">
        <f>IF(N662="základní",J662,0)</f>
        <v>0</v>
      </c>
      <c r="BF662" s="158">
        <f>IF(N662="snížená",J662,0)</f>
        <v>0</v>
      </c>
      <c r="BG662" s="158">
        <f>IF(N662="zákl. přenesená",J662,0)</f>
        <v>0</v>
      </c>
      <c r="BH662" s="158">
        <f>IF(N662="sníž. přenesená",J662,0)</f>
        <v>0</v>
      </c>
      <c r="BI662" s="158">
        <f>IF(N662="nulová",J662,0)</f>
        <v>0</v>
      </c>
      <c r="BJ662" s="20" t="s">
        <v>79</v>
      </c>
      <c r="BK662" s="158">
        <f>ROUND(I662*H662,2)</f>
        <v>0</v>
      </c>
      <c r="BL662" s="20" t="s">
        <v>110</v>
      </c>
      <c r="BM662" s="157" t="s">
        <v>828</v>
      </c>
    </row>
    <row r="663" spans="1:65" s="2" customFormat="1" ht="19.2">
      <c r="A663" s="35"/>
      <c r="B663" s="36"/>
      <c r="C663" s="35"/>
      <c r="D663" s="159" t="s">
        <v>183</v>
      </c>
      <c r="E663" s="35"/>
      <c r="F663" s="160" t="s">
        <v>816</v>
      </c>
      <c r="G663" s="35"/>
      <c r="H663" s="35"/>
      <c r="I663" s="161"/>
      <c r="J663" s="35"/>
      <c r="K663" s="35"/>
      <c r="L663" s="36"/>
      <c r="M663" s="162"/>
      <c r="N663" s="163"/>
      <c r="O663" s="56"/>
      <c r="P663" s="56"/>
      <c r="Q663" s="56"/>
      <c r="R663" s="56"/>
      <c r="S663" s="56"/>
      <c r="T663" s="57"/>
      <c r="U663" s="35"/>
      <c r="V663" s="35"/>
      <c r="W663" s="35"/>
      <c r="X663" s="35"/>
      <c r="Y663" s="35"/>
      <c r="Z663" s="35"/>
      <c r="AA663" s="35"/>
      <c r="AB663" s="35"/>
      <c r="AC663" s="35"/>
      <c r="AD663" s="35"/>
      <c r="AE663" s="35"/>
      <c r="AT663" s="20" t="s">
        <v>183</v>
      </c>
      <c r="AU663" s="20" t="s">
        <v>81</v>
      </c>
    </row>
    <row r="664" spans="1:65" s="2" customFormat="1" ht="16.5" customHeight="1">
      <c r="A664" s="35"/>
      <c r="B664" s="145"/>
      <c r="C664" s="195" t="s">
        <v>829</v>
      </c>
      <c r="D664" s="195" t="s">
        <v>632</v>
      </c>
      <c r="E664" s="196" t="s">
        <v>830</v>
      </c>
      <c r="F664" s="197" t="s">
        <v>831</v>
      </c>
      <c r="G664" s="198" t="s">
        <v>688</v>
      </c>
      <c r="H664" s="199">
        <v>41</v>
      </c>
      <c r="I664" s="200"/>
      <c r="J664" s="201">
        <f>ROUND(I664*H664,2)</f>
        <v>0</v>
      </c>
      <c r="K664" s="197" t="s">
        <v>179</v>
      </c>
      <c r="L664" s="202"/>
      <c r="M664" s="203" t="s">
        <v>3</v>
      </c>
      <c r="N664" s="204" t="s">
        <v>43</v>
      </c>
      <c r="O664" s="56"/>
      <c r="P664" s="155">
        <f>O664*H664</f>
        <v>0</v>
      </c>
      <c r="Q664" s="155">
        <v>0.52600000000000002</v>
      </c>
      <c r="R664" s="155">
        <f>Q664*H664</f>
        <v>21.566000000000003</v>
      </c>
      <c r="S664" s="155">
        <v>0</v>
      </c>
      <c r="T664" s="156">
        <f>S664*H664</f>
        <v>0</v>
      </c>
      <c r="U664" s="35"/>
      <c r="V664" s="35"/>
      <c r="W664" s="35"/>
      <c r="X664" s="35"/>
      <c r="Y664" s="35"/>
      <c r="Z664" s="35"/>
      <c r="AA664" s="35"/>
      <c r="AB664" s="35"/>
      <c r="AC664" s="35"/>
      <c r="AD664" s="35"/>
      <c r="AE664" s="35"/>
      <c r="AR664" s="157" t="s">
        <v>222</v>
      </c>
      <c r="AT664" s="157" t="s">
        <v>632</v>
      </c>
      <c r="AU664" s="157" t="s">
        <v>81</v>
      </c>
      <c r="AY664" s="20" t="s">
        <v>173</v>
      </c>
      <c r="BE664" s="158">
        <f>IF(N664="základní",J664,0)</f>
        <v>0</v>
      </c>
      <c r="BF664" s="158">
        <f>IF(N664="snížená",J664,0)</f>
        <v>0</v>
      </c>
      <c r="BG664" s="158">
        <f>IF(N664="zákl. přenesená",J664,0)</f>
        <v>0</v>
      </c>
      <c r="BH664" s="158">
        <f>IF(N664="sníž. přenesená",J664,0)</f>
        <v>0</v>
      </c>
      <c r="BI664" s="158">
        <f>IF(N664="nulová",J664,0)</f>
        <v>0</v>
      </c>
      <c r="BJ664" s="20" t="s">
        <v>79</v>
      </c>
      <c r="BK664" s="158">
        <f>ROUND(I664*H664,2)</f>
        <v>0</v>
      </c>
      <c r="BL664" s="20" t="s">
        <v>110</v>
      </c>
      <c r="BM664" s="157" t="s">
        <v>832</v>
      </c>
    </row>
    <row r="665" spans="1:65" s="2" customFormat="1" ht="19.2">
      <c r="A665" s="35"/>
      <c r="B665" s="36"/>
      <c r="C665" s="35"/>
      <c r="D665" s="159" t="s">
        <v>183</v>
      </c>
      <c r="E665" s="35"/>
      <c r="F665" s="160" t="s">
        <v>816</v>
      </c>
      <c r="G665" s="35"/>
      <c r="H665" s="35"/>
      <c r="I665" s="161"/>
      <c r="J665" s="35"/>
      <c r="K665" s="35"/>
      <c r="L665" s="36"/>
      <c r="M665" s="162"/>
      <c r="N665" s="163"/>
      <c r="O665" s="56"/>
      <c r="P665" s="56"/>
      <c r="Q665" s="56"/>
      <c r="R665" s="56"/>
      <c r="S665" s="56"/>
      <c r="T665" s="57"/>
      <c r="U665" s="35"/>
      <c r="V665" s="35"/>
      <c r="W665" s="35"/>
      <c r="X665" s="35"/>
      <c r="Y665" s="35"/>
      <c r="Z665" s="35"/>
      <c r="AA665" s="35"/>
      <c r="AB665" s="35"/>
      <c r="AC665" s="35"/>
      <c r="AD665" s="35"/>
      <c r="AE665" s="35"/>
      <c r="AT665" s="20" t="s">
        <v>183</v>
      </c>
      <c r="AU665" s="20" t="s">
        <v>81</v>
      </c>
    </row>
    <row r="666" spans="1:65" s="2" customFormat="1" ht="22.8">
      <c r="A666" s="35"/>
      <c r="B666" s="145"/>
      <c r="C666" s="195" t="s">
        <v>833</v>
      </c>
      <c r="D666" s="195" t="s">
        <v>632</v>
      </c>
      <c r="E666" s="196" t="s">
        <v>834</v>
      </c>
      <c r="F666" s="197" t="s">
        <v>835</v>
      </c>
      <c r="G666" s="198" t="s">
        <v>688</v>
      </c>
      <c r="H666" s="199">
        <v>4</v>
      </c>
      <c r="I666" s="200"/>
      <c r="J666" s="201">
        <f>ROUND(I666*H666,2)</f>
        <v>0</v>
      </c>
      <c r="K666" s="197" t="s">
        <v>3</v>
      </c>
      <c r="L666" s="202"/>
      <c r="M666" s="203" t="s">
        <v>3</v>
      </c>
      <c r="N666" s="204" t="s">
        <v>43</v>
      </c>
      <c r="O666" s="56"/>
      <c r="P666" s="155">
        <f>O666*H666</f>
        <v>0</v>
      </c>
      <c r="Q666" s="155">
        <v>0</v>
      </c>
      <c r="R666" s="155">
        <f>Q666*H666</f>
        <v>0</v>
      </c>
      <c r="S666" s="155">
        <v>0</v>
      </c>
      <c r="T666" s="156">
        <f>S666*H666</f>
        <v>0</v>
      </c>
      <c r="U666" s="35"/>
      <c r="V666" s="35"/>
      <c r="W666" s="35"/>
      <c r="X666" s="35"/>
      <c r="Y666" s="35"/>
      <c r="Z666" s="35"/>
      <c r="AA666" s="35"/>
      <c r="AB666" s="35"/>
      <c r="AC666" s="35"/>
      <c r="AD666" s="35"/>
      <c r="AE666" s="35"/>
      <c r="AR666" s="157" t="s">
        <v>222</v>
      </c>
      <c r="AT666" s="157" t="s">
        <v>632</v>
      </c>
      <c r="AU666" s="157" t="s">
        <v>81</v>
      </c>
      <c r="AY666" s="20" t="s">
        <v>173</v>
      </c>
      <c r="BE666" s="158">
        <f>IF(N666="základní",J666,0)</f>
        <v>0</v>
      </c>
      <c r="BF666" s="158">
        <f>IF(N666="snížená",J666,0)</f>
        <v>0</v>
      </c>
      <c r="BG666" s="158">
        <f>IF(N666="zákl. přenesená",J666,0)</f>
        <v>0</v>
      </c>
      <c r="BH666" s="158">
        <f>IF(N666="sníž. přenesená",J666,0)</f>
        <v>0</v>
      </c>
      <c r="BI666" s="158">
        <f>IF(N666="nulová",J666,0)</f>
        <v>0</v>
      </c>
      <c r="BJ666" s="20" t="s">
        <v>79</v>
      </c>
      <c r="BK666" s="158">
        <f>ROUND(I666*H666,2)</f>
        <v>0</v>
      </c>
      <c r="BL666" s="20" t="s">
        <v>110</v>
      </c>
      <c r="BM666" s="157" t="s">
        <v>836</v>
      </c>
    </row>
    <row r="667" spans="1:65" s="2" customFormat="1" ht="19.2">
      <c r="A667" s="35"/>
      <c r="B667" s="36"/>
      <c r="C667" s="35"/>
      <c r="D667" s="159" t="s">
        <v>183</v>
      </c>
      <c r="E667" s="35"/>
      <c r="F667" s="160" t="s">
        <v>816</v>
      </c>
      <c r="G667" s="35"/>
      <c r="H667" s="35"/>
      <c r="I667" s="161"/>
      <c r="J667" s="35"/>
      <c r="K667" s="35"/>
      <c r="L667" s="36"/>
      <c r="M667" s="162"/>
      <c r="N667" s="163"/>
      <c r="O667" s="56"/>
      <c r="P667" s="56"/>
      <c r="Q667" s="56"/>
      <c r="R667" s="56"/>
      <c r="S667" s="56"/>
      <c r="T667" s="57"/>
      <c r="U667" s="35"/>
      <c r="V667" s="35"/>
      <c r="W667" s="35"/>
      <c r="X667" s="35"/>
      <c r="Y667" s="35"/>
      <c r="Z667" s="35"/>
      <c r="AA667" s="35"/>
      <c r="AB667" s="35"/>
      <c r="AC667" s="35"/>
      <c r="AD667" s="35"/>
      <c r="AE667" s="35"/>
      <c r="AT667" s="20" t="s">
        <v>183</v>
      </c>
      <c r="AU667" s="20" t="s">
        <v>81</v>
      </c>
    </row>
    <row r="668" spans="1:65" s="2" customFormat="1" ht="16.5" customHeight="1">
      <c r="A668" s="35"/>
      <c r="B668" s="145"/>
      <c r="C668" s="195" t="s">
        <v>837</v>
      </c>
      <c r="D668" s="195" t="s">
        <v>632</v>
      </c>
      <c r="E668" s="196" t="s">
        <v>838</v>
      </c>
      <c r="F668" s="197" t="s">
        <v>839</v>
      </c>
      <c r="G668" s="198" t="s">
        <v>688</v>
      </c>
      <c r="H668" s="199">
        <v>1</v>
      </c>
      <c r="I668" s="200"/>
      <c r="J668" s="201">
        <f>ROUND(I668*H668,2)</f>
        <v>0</v>
      </c>
      <c r="K668" s="197" t="s">
        <v>179</v>
      </c>
      <c r="L668" s="202"/>
      <c r="M668" s="203" t="s">
        <v>3</v>
      </c>
      <c r="N668" s="204" t="s">
        <v>43</v>
      </c>
      <c r="O668" s="56"/>
      <c r="P668" s="155">
        <f>O668*H668</f>
        <v>0</v>
      </c>
      <c r="Q668" s="155">
        <v>2.1</v>
      </c>
      <c r="R668" s="155">
        <f>Q668*H668</f>
        <v>2.1</v>
      </c>
      <c r="S668" s="155">
        <v>0</v>
      </c>
      <c r="T668" s="156">
        <f>S668*H668</f>
        <v>0</v>
      </c>
      <c r="U668" s="35"/>
      <c r="V668" s="35"/>
      <c r="W668" s="35"/>
      <c r="X668" s="35"/>
      <c r="Y668" s="35"/>
      <c r="Z668" s="35"/>
      <c r="AA668" s="35"/>
      <c r="AB668" s="35"/>
      <c r="AC668" s="35"/>
      <c r="AD668" s="35"/>
      <c r="AE668" s="35"/>
      <c r="AR668" s="157" t="s">
        <v>222</v>
      </c>
      <c r="AT668" s="157" t="s">
        <v>632</v>
      </c>
      <c r="AU668" s="157" t="s">
        <v>81</v>
      </c>
      <c r="AY668" s="20" t="s">
        <v>173</v>
      </c>
      <c r="BE668" s="158">
        <f>IF(N668="základní",J668,0)</f>
        <v>0</v>
      </c>
      <c r="BF668" s="158">
        <f>IF(N668="snížená",J668,0)</f>
        <v>0</v>
      </c>
      <c r="BG668" s="158">
        <f>IF(N668="zákl. přenesená",J668,0)</f>
        <v>0</v>
      </c>
      <c r="BH668" s="158">
        <f>IF(N668="sníž. přenesená",J668,0)</f>
        <v>0</v>
      </c>
      <c r="BI668" s="158">
        <f>IF(N668="nulová",J668,0)</f>
        <v>0</v>
      </c>
      <c r="BJ668" s="20" t="s">
        <v>79</v>
      </c>
      <c r="BK668" s="158">
        <f>ROUND(I668*H668,2)</f>
        <v>0</v>
      </c>
      <c r="BL668" s="20" t="s">
        <v>110</v>
      </c>
      <c r="BM668" s="157" t="s">
        <v>840</v>
      </c>
    </row>
    <row r="669" spans="1:65" s="2" customFormat="1" ht="19.2">
      <c r="A669" s="35"/>
      <c r="B669" s="36"/>
      <c r="C669" s="35"/>
      <c r="D669" s="159" t="s">
        <v>183</v>
      </c>
      <c r="E669" s="35"/>
      <c r="F669" s="160" t="s">
        <v>816</v>
      </c>
      <c r="G669" s="35"/>
      <c r="H669" s="35"/>
      <c r="I669" s="161"/>
      <c r="J669" s="35"/>
      <c r="K669" s="35"/>
      <c r="L669" s="36"/>
      <c r="M669" s="162"/>
      <c r="N669" s="163"/>
      <c r="O669" s="56"/>
      <c r="P669" s="56"/>
      <c r="Q669" s="56"/>
      <c r="R669" s="56"/>
      <c r="S669" s="56"/>
      <c r="T669" s="57"/>
      <c r="U669" s="35"/>
      <c r="V669" s="35"/>
      <c r="W669" s="35"/>
      <c r="X669" s="35"/>
      <c r="Y669" s="35"/>
      <c r="Z669" s="35"/>
      <c r="AA669" s="35"/>
      <c r="AB669" s="35"/>
      <c r="AC669" s="35"/>
      <c r="AD669" s="35"/>
      <c r="AE669" s="35"/>
      <c r="AT669" s="20" t="s">
        <v>183</v>
      </c>
      <c r="AU669" s="20" t="s">
        <v>81</v>
      </c>
    </row>
    <row r="670" spans="1:65" s="2" customFormat="1" ht="16.5" customHeight="1">
      <c r="A670" s="35"/>
      <c r="B670" s="145"/>
      <c r="C670" s="195" t="s">
        <v>841</v>
      </c>
      <c r="D670" s="195" t="s">
        <v>632</v>
      </c>
      <c r="E670" s="196" t="s">
        <v>842</v>
      </c>
      <c r="F670" s="197" t="s">
        <v>843</v>
      </c>
      <c r="G670" s="198" t="s">
        <v>688</v>
      </c>
      <c r="H670" s="199">
        <v>142</v>
      </c>
      <c r="I670" s="200"/>
      <c r="J670" s="201">
        <f>ROUND(I670*H670,2)</f>
        <v>0</v>
      </c>
      <c r="K670" s="197" t="s">
        <v>3</v>
      </c>
      <c r="L670" s="202"/>
      <c r="M670" s="203" t="s">
        <v>3</v>
      </c>
      <c r="N670" s="204" t="s">
        <v>43</v>
      </c>
      <c r="O670" s="56"/>
      <c r="P670" s="155">
        <f>O670*H670</f>
        <v>0</v>
      </c>
      <c r="Q670" s="155">
        <v>2E-3</v>
      </c>
      <c r="R670" s="155">
        <f>Q670*H670</f>
        <v>0.28400000000000003</v>
      </c>
      <c r="S670" s="155">
        <v>0</v>
      </c>
      <c r="T670" s="156">
        <f>S670*H670</f>
        <v>0</v>
      </c>
      <c r="U670" s="35"/>
      <c r="V670" s="35"/>
      <c r="W670" s="35"/>
      <c r="X670" s="35"/>
      <c r="Y670" s="35"/>
      <c r="Z670" s="35"/>
      <c r="AA670" s="35"/>
      <c r="AB670" s="35"/>
      <c r="AC670" s="35"/>
      <c r="AD670" s="35"/>
      <c r="AE670" s="35"/>
      <c r="AR670" s="157" t="s">
        <v>222</v>
      </c>
      <c r="AT670" s="157" t="s">
        <v>632</v>
      </c>
      <c r="AU670" s="157" t="s">
        <v>81</v>
      </c>
      <c r="AY670" s="20" t="s">
        <v>173</v>
      </c>
      <c r="BE670" s="158">
        <f>IF(N670="základní",J670,0)</f>
        <v>0</v>
      </c>
      <c r="BF670" s="158">
        <f>IF(N670="snížená",J670,0)</f>
        <v>0</v>
      </c>
      <c r="BG670" s="158">
        <f>IF(N670="zákl. přenesená",J670,0)</f>
        <v>0</v>
      </c>
      <c r="BH670" s="158">
        <f>IF(N670="sníž. přenesená",J670,0)</f>
        <v>0</v>
      </c>
      <c r="BI670" s="158">
        <f>IF(N670="nulová",J670,0)</f>
        <v>0</v>
      </c>
      <c r="BJ670" s="20" t="s">
        <v>79</v>
      </c>
      <c r="BK670" s="158">
        <f>ROUND(I670*H670,2)</f>
        <v>0</v>
      </c>
      <c r="BL670" s="20" t="s">
        <v>110</v>
      </c>
      <c r="BM670" s="157" t="s">
        <v>844</v>
      </c>
    </row>
    <row r="671" spans="1:65" s="13" customFormat="1" ht="10.199999999999999">
      <c r="B671" s="164"/>
      <c r="D671" s="159" t="s">
        <v>185</v>
      </c>
      <c r="E671" s="165" t="s">
        <v>3</v>
      </c>
      <c r="F671" s="166" t="s">
        <v>845</v>
      </c>
      <c r="H671" s="167">
        <v>142</v>
      </c>
      <c r="I671" s="168"/>
      <c r="L671" s="164"/>
      <c r="M671" s="169"/>
      <c r="N671" s="170"/>
      <c r="O671" s="170"/>
      <c r="P671" s="170"/>
      <c r="Q671" s="170"/>
      <c r="R671" s="170"/>
      <c r="S671" s="170"/>
      <c r="T671" s="171"/>
      <c r="AT671" s="165" t="s">
        <v>185</v>
      </c>
      <c r="AU671" s="165" t="s">
        <v>81</v>
      </c>
      <c r="AV671" s="13" t="s">
        <v>81</v>
      </c>
      <c r="AW671" s="13" t="s">
        <v>33</v>
      </c>
      <c r="AX671" s="13" t="s">
        <v>79</v>
      </c>
      <c r="AY671" s="165" t="s">
        <v>173</v>
      </c>
    </row>
    <row r="672" spans="1:65" s="2" customFormat="1" ht="16.5" customHeight="1">
      <c r="A672" s="35"/>
      <c r="B672" s="145"/>
      <c r="C672" s="195" t="s">
        <v>846</v>
      </c>
      <c r="D672" s="195" t="s">
        <v>632</v>
      </c>
      <c r="E672" s="196" t="s">
        <v>847</v>
      </c>
      <c r="F672" s="197" t="s">
        <v>848</v>
      </c>
      <c r="G672" s="198" t="s">
        <v>688</v>
      </c>
      <c r="H672" s="199">
        <v>79</v>
      </c>
      <c r="I672" s="200"/>
      <c r="J672" s="201">
        <f>ROUND(I672*H672,2)</f>
        <v>0</v>
      </c>
      <c r="K672" s="197" t="s">
        <v>179</v>
      </c>
      <c r="L672" s="202"/>
      <c r="M672" s="203" t="s">
        <v>3</v>
      </c>
      <c r="N672" s="204" t="s">
        <v>43</v>
      </c>
      <c r="O672" s="56"/>
      <c r="P672" s="155">
        <f>O672*H672</f>
        <v>0</v>
      </c>
      <c r="Q672" s="155">
        <v>1.548</v>
      </c>
      <c r="R672" s="155">
        <f>Q672*H672</f>
        <v>122.292</v>
      </c>
      <c r="S672" s="155">
        <v>0</v>
      </c>
      <c r="T672" s="156">
        <f>S672*H672</f>
        <v>0</v>
      </c>
      <c r="U672" s="35"/>
      <c r="V672" s="35"/>
      <c r="W672" s="35"/>
      <c r="X672" s="35"/>
      <c r="Y672" s="35"/>
      <c r="Z672" s="35"/>
      <c r="AA672" s="35"/>
      <c r="AB672" s="35"/>
      <c r="AC672" s="35"/>
      <c r="AD672" s="35"/>
      <c r="AE672" s="35"/>
      <c r="AR672" s="157" t="s">
        <v>222</v>
      </c>
      <c r="AT672" s="157" t="s">
        <v>632</v>
      </c>
      <c r="AU672" s="157" t="s">
        <v>81</v>
      </c>
      <c r="AY672" s="20" t="s">
        <v>173</v>
      </c>
      <c r="BE672" s="158">
        <f>IF(N672="základní",J672,0)</f>
        <v>0</v>
      </c>
      <c r="BF672" s="158">
        <f>IF(N672="snížená",J672,0)</f>
        <v>0</v>
      </c>
      <c r="BG672" s="158">
        <f>IF(N672="zákl. přenesená",J672,0)</f>
        <v>0</v>
      </c>
      <c r="BH672" s="158">
        <f>IF(N672="sníž. přenesená",J672,0)</f>
        <v>0</v>
      </c>
      <c r="BI672" s="158">
        <f>IF(N672="nulová",J672,0)</f>
        <v>0</v>
      </c>
      <c r="BJ672" s="20" t="s">
        <v>79</v>
      </c>
      <c r="BK672" s="158">
        <f>ROUND(I672*H672,2)</f>
        <v>0</v>
      </c>
      <c r="BL672" s="20" t="s">
        <v>110</v>
      </c>
      <c r="BM672" s="157" t="s">
        <v>849</v>
      </c>
    </row>
    <row r="673" spans="1:65" s="13" customFormat="1" ht="10.199999999999999">
      <c r="B673" s="164"/>
      <c r="D673" s="159" t="s">
        <v>185</v>
      </c>
      <c r="E673" s="165" t="s">
        <v>3</v>
      </c>
      <c r="F673" s="166" t="s">
        <v>850</v>
      </c>
      <c r="H673" s="167">
        <v>60</v>
      </c>
      <c r="I673" s="168"/>
      <c r="L673" s="164"/>
      <c r="M673" s="169"/>
      <c r="N673" s="170"/>
      <c r="O673" s="170"/>
      <c r="P673" s="170"/>
      <c r="Q673" s="170"/>
      <c r="R673" s="170"/>
      <c r="S673" s="170"/>
      <c r="T673" s="171"/>
      <c r="AT673" s="165" t="s">
        <v>185</v>
      </c>
      <c r="AU673" s="165" t="s">
        <v>81</v>
      </c>
      <c r="AV673" s="13" t="s">
        <v>81</v>
      </c>
      <c r="AW673" s="13" t="s">
        <v>33</v>
      </c>
      <c r="AX673" s="13" t="s">
        <v>72</v>
      </c>
      <c r="AY673" s="165" t="s">
        <v>173</v>
      </c>
    </row>
    <row r="674" spans="1:65" s="13" customFormat="1" ht="10.199999999999999">
      <c r="B674" s="164"/>
      <c r="D674" s="159" t="s">
        <v>185</v>
      </c>
      <c r="E674" s="165" t="s">
        <v>3</v>
      </c>
      <c r="F674" s="166" t="s">
        <v>851</v>
      </c>
      <c r="H674" s="167">
        <v>19</v>
      </c>
      <c r="I674" s="168"/>
      <c r="L674" s="164"/>
      <c r="M674" s="169"/>
      <c r="N674" s="170"/>
      <c r="O674" s="170"/>
      <c r="P674" s="170"/>
      <c r="Q674" s="170"/>
      <c r="R674" s="170"/>
      <c r="S674" s="170"/>
      <c r="T674" s="171"/>
      <c r="AT674" s="165" t="s">
        <v>185</v>
      </c>
      <c r="AU674" s="165" t="s">
        <v>81</v>
      </c>
      <c r="AV674" s="13" t="s">
        <v>81</v>
      </c>
      <c r="AW674" s="13" t="s">
        <v>33</v>
      </c>
      <c r="AX674" s="13" t="s">
        <v>72</v>
      </c>
      <c r="AY674" s="165" t="s">
        <v>173</v>
      </c>
    </row>
    <row r="675" spans="1:65" s="14" customFormat="1" ht="10.199999999999999">
      <c r="B675" s="172"/>
      <c r="D675" s="159" t="s">
        <v>185</v>
      </c>
      <c r="E675" s="173" t="s">
        <v>3</v>
      </c>
      <c r="F675" s="174" t="s">
        <v>188</v>
      </c>
      <c r="H675" s="175">
        <v>79</v>
      </c>
      <c r="I675" s="176"/>
      <c r="L675" s="172"/>
      <c r="M675" s="177"/>
      <c r="N675" s="178"/>
      <c r="O675" s="178"/>
      <c r="P675" s="178"/>
      <c r="Q675" s="178"/>
      <c r="R675" s="178"/>
      <c r="S675" s="178"/>
      <c r="T675" s="179"/>
      <c r="AT675" s="173" t="s">
        <v>185</v>
      </c>
      <c r="AU675" s="173" t="s">
        <v>81</v>
      </c>
      <c r="AV675" s="14" t="s">
        <v>110</v>
      </c>
      <c r="AW675" s="14" t="s">
        <v>33</v>
      </c>
      <c r="AX675" s="14" t="s">
        <v>79</v>
      </c>
      <c r="AY675" s="173" t="s">
        <v>173</v>
      </c>
    </row>
    <row r="676" spans="1:65" s="2" customFormat="1" ht="33" customHeight="1">
      <c r="A676" s="35"/>
      <c r="B676" s="145"/>
      <c r="C676" s="146" t="s">
        <v>852</v>
      </c>
      <c r="D676" s="146" t="s">
        <v>175</v>
      </c>
      <c r="E676" s="147" t="s">
        <v>853</v>
      </c>
      <c r="F676" s="148" t="s">
        <v>854</v>
      </c>
      <c r="G676" s="149" t="s">
        <v>688</v>
      </c>
      <c r="H676" s="150">
        <v>4</v>
      </c>
      <c r="I676" s="151"/>
      <c r="J676" s="152">
        <f>ROUND(I676*H676,2)</f>
        <v>0</v>
      </c>
      <c r="K676" s="148" t="s">
        <v>179</v>
      </c>
      <c r="L676" s="36"/>
      <c r="M676" s="153" t="s">
        <v>3</v>
      </c>
      <c r="N676" s="154" t="s">
        <v>43</v>
      </c>
      <c r="O676" s="56"/>
      <c r="P676" s="155">
        <f>O676*H676</f>
        <v>0</v>
      </c>
      <c r="Q676" s="155">
        <v>4.5178535640000002</v>
      </c>
      <c r="R676" s="155">
        <f>Q676*H676</f>
        <v>18.071414256000001</v>
      </c>
      <c r="S676" s="155">
        <v>0</v>
      </c>
      <c r="T676" s="156">
        <f>S676*H676</f>
        <v>0</v>
      </c>
      <c r="U676" s="35"/>
      <c r="V676" s="35"/>
      <c r="W676" s="35"/>
      <c r="X676" s="35"/>
      <c r="Y676" s="35"/>
      <c r="Z676" s="35"/>
      <c r="AA676" s="35"/>
      <c r="AB676" s="35"/>
      <c r="AC676" s="35"/>
      <c r="AD676" s="35"/>
      <c r="AE676" s="35"/>
      <c r="AR676" s="157" t="s">
        <v>110</v>
      </c>
      <c r="AT676" s="157" t="s">
        <v>175</v>
      </c>
      <c r="AU676" s="157" t="s">
        <v>81</v>
      </c>
      <c r="AY676" s="20" t="s">
        <v>173</v>
      </c>
      <c r="BE676" s="158">
        <f>IF(N676="základní",J676,0)</f>
        <v>0</v>
      </c>
      <c r="BF676" s="158">
        <f>IF(N676="snížená",J676,0)</f>
        <v>0</v>
      </c>
      <c r="BG676" s="158">
        <f>IF(N676="zákl. přenesená",J676,0)</f>
        <v>0</v>
      </c>
      <c r="BH676" s="158">
        <f>IF(N676="sníž. přenesená",J676,0)</f>
        <v>0</v>
      </c>
      <c r="BI676" s="158">
        <f>IF(N676="nulová",J676,0)</f>
        <v>0</v>
      </c>
      <c r="BJ676" s="20" t="s">
        <v>79</v>
      </c>
      <c r="BK676" s="158">
        <f>ROUND(I676*H676,2)</f>
        <v>0</v>
      </c>
      <c r="BL676" s="20" t="s">
        <v>110</v>
      </c>
      <c r="BM676" s="157" t="s">
        <v>855</v>
      </c>
    </row>
    <row r="677" spans="1:65" s="2" customFormat="1" ht="57.6">
      <c r="A677" s="35"/>
      <c r="B677" s="36"/>
      <c r="C677" s="35"/>
      <c r="D677" s="159" t="s">
        <v>181</v>
      </c>
      <c r="E677" s="35"/>
      <c r="F677" s="160" t="s">
        <v>856</v>
      </c>
      <c r="G677" s="35"/>
      <c r="H677" s="35"/>
      <c r="I677" s="161"/>
      <c r="J677" s="35"/>
      <c r="K677" s="35"/>
      <c r="L677" s="36"/>
      <c r="M677" s="162"/>
      <c r="N677" s="163"/>
      <c r="O677" s="56"/>
      <c r="P677" s="56"/>
      <c r="Q677" s="56"/>
      <c r="R677" s="56"/>
      <c r="S677" s="56"/>
      <c r="T677" s="57"/>
      <c r="U677" s="35"/>
      <c r="V677" s="35"/>
      <c r="W677" s="35"/>
      <c r="X677" s="35"/>
      <c r="Y677" s="35"/>
      <c r="Z677" s="35"/>
      <c r="AA677" s="35"/>
      <c r="AB677" s="35"/>
      <c r="AC677" s="35"/>
      <c r="AD677" s="35"/>
      <c r="AE677" s="35"/>
      <c r="AT677" s="20" t="s">
        <v>181</v>
      </c>
      <c r="AU677" s="20" t="s">
        <v>81</v>
      </c>
    </row>
    <row r="678" spans="1:65" s="2" customFormat="1" ht="19.2">
      <c r="A678" s="35"/>
      <c r="B678" s="36"/>
      <c r="C678" s="35"/>
      <c r="D678" s="159" t="s">
        <v>183</v>
      </c>
      <c r="E678" s="35"/>
      <c r="F678" s="160" t="s">
        <v>816</v>
      </c>
      <c r="G678" s="35"/>
      <c r="H678" s="35"/>
      <c r="I678" s="161"/>
      <c r="J678" s="35"/>
      <c r="K678" s="35"/>
      <c r="L678" s="36"/>
      <c r="M678" s="162"/>
      <c r="N678" s="163"/>
      <c r="O678" s="56"/>
      <c r="P678" s="56"/>
      <c r="Q678" s="56"/>
      <c r="R678" s="56"/>
      <c r="S678" s="56"/>
      <c r="T678" s="57"/>
      <c r="U678" s="35"/>
      <c r="V678" s="35"/>
      <c r="W678" s="35"/>
      <c r="X678" s="35"/>
      <c r="Y678" s="35"/>
      <c r="Z678" s="35"/>
      <c r="AA678" s="35"/>
      <c r="AB678" s="35"/>
      <c r="AC678" s="35"/>
      <c r="AD678" s="35"/>
      <c r="AE678" s="35"/>
      <c r="AT678" s="20" t="s">
        <v>183</v>
      </c>
      <c r="AU678" s="20" t="s">
        <v>81</v>
      </c>
    </row>
    <row r="679" spans="1:65" s="13" customFormat="1" ht="10.199999999999999">
      <c r="B679" s="164"/>
      <c r="D679" s="159" t="s">
        <v>185</v>
      </c>
      <c r="E679" s="165" t="s">
        <v>3</v>
      </c>
      <c r="F679" s="166" t="s">
        <v>857</v>
      </c>
      <c r="H679" s="167">
        <v>1</v>
      </c>
      <c r="I679" s="168"/>
      <c r="L679" s="164"/>
      <c r="M679" s="169"/>
      <c r="N679" s="170"/>
      <c r="O679" s="170"/>
      <c r="P679" s="170"/>
      <c r="Q679" s="170"/>
      <c r="R679" s="170"/>
      <c r="S679" s="170"/>
      <c r="T679" s="171"/>
      <c r="AT679" s="165" t="s">
        <v>185</v>
      </c>
      <c r="AU679" s="165" t="s">
        <v>81</v>
      </c>
      <c r="AV679" s="13" t="s">
        <v>81</v>
      </c>
      <c r="AW679" s="13" t="s">
        <v>33</v>
      </c>
      <c r="AX679" s="13" t="s">
        <v>72</v>
      </c>
      <c r="AY679" s="165" t="s">
        <v>173</v>
      </c>
    </row>
    <row r="680" spans="1:65" s="13" customFormat="1" ht="10.199999999999999">
      <c r="B680" s="164"/>
      <c r="D680" s="159" t="s">
        <v>185</v>
      </c>
      <c r="E680" s="165" t="s">
        <v>3</v>
      </c>
      <c r="F680" s="166" t="s">
        <v>858</v>
      </c>
      <c r="H680" s="167">
        <v>1</v>
      </c>
      <c r="I680" s="168"/>
      <c r="L680" s="164"/>
      <c r="M680" s="169"/>
      <c r="N680" s="170"/>
      <c r="O680" s="170"/>
      <c r="P680" s="170"/>
      <c r="Q680" s="170"/>
      <c r="R680" s="170"/>
      <c r="S680" s="170"/>
      <c r="T680" s="171"/>
      <c r="AT680" s="165" t="s">
        <v>185</v>
      </c>
      <c r="AU680" s="165" t="s">
        <v>81</v>
      </c>
      <c r="AV680" s="13" t="s">
        <v>81</v>
      </c>
      <c r="AW680" s="13" t="s">
        <v>33</v>
      </c>
      <c r="AX680" s="13" t="s">
        <v>72</v>
      </c>
      <c r="AY680" s="165" t="s">
        <v>173</v>
      </c>
    </row>
    <row r="681" spans="1:65" s="13" customFormat="1" ht="10.199999999999999">
      <c r="B681" s="164"/>
      <c r="D681" s="159" t="s">
        <v>185</v>
      </c>
      <c r="E681" s="165" t="s">
        <v>3</v>
      </c>
      <c r="F681" s="166" t="s">
        <v>859</v>
      </c>
      <c r="H681" s="167">
        <v>1</v>
      </c>
      <c r="I681" s="168"/>
      <c r="L681" s="164"/>
      <c r="M681" s="169"/>
      <c r="N681" s="170"/>
      <c r="O681" s="170"/>
      <c r="P681" s="170"/>
      <c r="Q681" s="170"/>
      <c r="R681" s="170"/>
      <c r="S681" s="170"/>
      <c r="T681" s="171"/>
      <c r="AT681" s="165" t="s">
        <v>185</v>
      </c>
      <c r="AU681" s="165" t="s">
        <v>81</v>
      </c>
      <c r="AV681" s="13" t="s">
        <v>81</v>
      </c>
      <c r="AW681" s="13" t="s">
        <v>33</v>
      </c>
      <c r="AX681" s="13" t="s">
        <v>72</v>
      </c>
      <c r="AY681" s="165" t="s">
        <v>173</v>
      </c>
    </row>
    <row r="682" spans="1:65" s="13" customFormat="1" ht="10.199999999999999">
      <c r="B682" s="164"/>
      <c r="D682" s="159" t="s">
        <v>185</v>
      </c>
      <c r="E682" s="165" t="s">
        <v>3</v>
      </c>
      <c r="F682" s="166" t="s">
        <v>860</v>
      </c>
      <c r="H682" s="167">
        <v>1</v>
      </c>
      <c r="I682" s="168"/>
      <c r="L682" s="164"/>
      <c r="M682" s="169"/>
      <c r="N682" s="170"/>
      <c r="O682" s="170"/>
      <c r="P682" s="170"/>
      <c r="Q682" s="170"/>
      <c r="R682" s="170"/>
      <c r="S682" s="170"/>
      <c r="T682" s="171"/>
      <c r="AT682" s="165" t="s">
        <v>185</v>
      </c>
      <c r="AU682" s="165" t="s">
        <v>81</v>
      </c>
      <c r="AV682" s="13" t="s">
        <v>81</v>
      </c>
      <c r="AW682" s="13" t="s">
        <v>33</v>
      </c>
      <c r="AX682" s="13" t="s">
        <v>72</v>
      </c>
      <c r="AY682" s="165" t="s">
        <v>173</v>
      </c>
    </row>
    <row r="683" spans="1:65" s="14" customFormat="1" ht="10.199999999999999">
      <c r="B683" s="172"/>
      <c r="D683" s="159" t="s">
        <v>185</v>
      </c>
      <c r="E683" s="173" t="s">
        <v>3</v>
      </c>
      <c r="F683" s="174" t="s">
        <v>188</v>
      </c>
      <c r="H683" s="175">
        <v>4</v>
      </c>
      <c r="I683" s="176"/>
      <c r="L683" s="172"/>
      <c r="M683" s="177"/>
      <c r="N683" s="178"/>
      <c r="O683" s="178"/>
      <c r="P683" s="178"/>
      <c r="Q683" s="178"/>
      <c r="R683" s="178"/>
      <c r="S683" s="178"/>
      <c r="T683" s="179"/>
      <c r="AT683" s="173" t="s">
        <v>185</v>
      </c>
      <c r="AU683" s="173" t="s">
        <v>81</v>
      </c>
      <c r="AV683" s="14" t="s">
        <v>110</v>
      </c>
      <c r="AW683" s="14" t="s">
        <v>33</v>
      </c>
      <c r="AX683" s="14" t="s">
        <v>79</v>
      </c>
      <c r="AY683" s="173" t="s">
        <v>173</v>
      </c>
    </row>
    <row r="684" spans="1:65" s="2" customFormat="1" ht="33" customHeight="1">
      <c r="A684" s="35"/>
      <c r="B684" s="145"/>
      <c r="C684" s="146" t="s">
        <v>861</v>
      </c>
      <c r="D684" s="146" t="s">
        <v>175</v>
      </c>
      <c r="E684" s="147" t="s">
        <v>862</v>
      </c>
      <c r="F684" s="148" t="s">
        <v>863</v>
      </c>
      <c r="G684" s="149" t="s">
        <v>688</v>
      </c>
      <c r="H684" s="150">
        <v>6</v>
      </c>
      <c r="I684" s="151"/>
      <c r="J684" s="152">
        <f>ROUND(I684*H684,2)</f>
        <v>0</v>
      </c>
      <c r="K684" s="148" t="s">
        <v>179</v>
      </c>
      <c r="L684" s="36"/>
      <c r="M684" s="153" t="s">
        <v>3</v>
      </c>
      <c r="N684" s="154" t="s">
        <v>43</v>
      </c>
      <c r="O684" s="56"/>
      <c r="P684" s="155">
        <f>O684*H684</f>
        <v>0</v>
      </c>
      <c r="Q684" s="155">
        <v>1.061387047</v>
      </c>
      <c r="R684" s="155">
        <f>Q684*H684</f>
        <v>6.3683222819999994</v>
      </c>
      <c r="S684" s="155">
        <v>0</v>
      </c>
      <c r="T684" s="156">
        <f>S684*H684</f>
        <v>0</v>
      </c>
      <c r="U684" s="35"/>
      <c r="V684" s="35"/>
      <c r="W684" s="35"/>
      <c r="X684" s="35"/>
      <c r="Y684" s="35"/>
      <c r="Z684" s="35"/>
      <c r="AA684" s="35"/>
      <c r="AB684" s="35"/>
      <c r="AC684" s="35"/>
      <c r="AD684" s="35"/>
      <c r="AE684" s="35"/>
      <c r="AR684" s="157" t="s">
        <v>110</v>
      </c>
      <c r="AT684" s="157" t="s">
        <v>175</v>
      </c>
      <c r="AU684" s="157" t="s">
        <v>81</v>
      </c>
      <c r="AY684" s="20" t="s">
        <v>173</v>
      </c>
      <c r="BE684" s="158">
        <f>IF(N684="základní",J684,0)</f>
        <v>0</v>
      </c>
      <c r="BF684" s="158">
        <f>IF(N684="snížená",J684,0)</f>
        <v>0</v>
      </c>
      <c r="BG684" s="158">
        <f>IF(N684="zákl. přenesená",J684,0)</f>
        <v>0</v>
      </c>
      <c r="BH684" s="158">
        <f>IF(N684="sníž. přenesená",J684,0)</f>
        <v>0</v>
      </c>
      <c r="BI684" s="158">
        <f>IF(N684="nulová",J684,0)</f>
        <v>0</v>
      </c>
      <c r="BJ684" s="20" t="s">
        <v>79</v>
      </c>
      <c r="BK684" s="158">
        <f>ROUND(I684*H684,2)</f>
        <v>0</v>
      </c>
      <c r="BL684" s="20" t="s">
        <v>110</v>
      </c>
      <c r="BM684" s="157" t="s">
        <v>864</v>
      </c>
    </row>
    <row r="685" spans="1:65" s="2" customFormat="1" ht="57.6">
      <c r="A685" s="35"/>
      <c r="B685" s="36"/>
      <c r="C685" s="35"/>
      <c r="D685" s="159" t="s">
        <v>181</v>
      </c>
      <c r="E685" s="35"/>
      <c r="F685" s="160" t="s">
        <v>856</v>
      </c>
      <c r="G685" s="35"/>
      <c r="H685" s="35"/>
      <c r="I685" s="161"/>
      <c r="J685" s="35"/>
      <c r="K685" s="35"/>
      <c r="L685" s="36"/>
      <c r="M685" s="162"/>
      <c r="N685" s="163"/>
      <c r="O685" s="56"/>
      <c r="P685" s="56"/>
      <c r="Q685" s="56"/>
      <c r="R685" s="56"/>
      <c r="S685" s="56"/>
      <c r="T685" s="57"/>
      <c r="U685" s="35"/>
      <c r="V685" s="35"/>
      <c r="W685" s="35"/>
      <c r="X685" s="35"/>
      <c r="Y685" s="35"/>
      <c r="Z685" s="35"/>
      <c r="AA685" s="35"/>
      <c r="AB685" s="35"/>
      <c r="AC685" s="35"/>
      <c r="AD685" s="35"/>
      <c r="AE685" s="35"/>
      <c r="AT685" s="20" t="s">
        <v>181</v>
      </c>
      <c r="AU685" s="20" t="s">
        <v>81</v>
      </c>
    </row>
    <row r="686" spans="1:65" s="2" customFormat="1" ht="19.2">
      <c r="A686" s="35"/>
      <c r="B686" s="36"/>
      <c r="C686" s="35"/>
      <c r="D686" s="159" t="s">
        <v>183</v>
      </c>
      <c r="E686" s="35"/>
      <c r="F686" s="160" t="s">
        <v>816</v>
      </c>
      <c r="G686" s="35"/>
      <c r="H686" s="35"/>
      <c r="I686" s="161"/>
      <c r="J686" s="35"/>
      <c r="K686" s="35"/>
      <c r="L686" s="36"/>
      <c r="M686" s="162"/>
      <c r="N686" s="163"/>
      <c r="O686" s="56"/>
      <c r="P686" s="56"/>
      <c r="Q686" s="56"/>
      <c r="R686" s="56"/>
      <c r="S686" s="56"/>
      <c r="T686" s="57"/>
      <c r="U686" s="35"/>
      <c r="V686" s="35"/>
      <c r="W686" s="35"/>
      <c r="X686" s="35"/>
      <c r="Y686" s="35"/>
      <c r="Z686" s="35"/>
      <c r="AA686" s="35"/>
      <c r="AB686" s="35"/>
      <c r="AC686" s="35"/>
      <c r="AD686" s="35"/>
      <c r="AE686" s="35"/>
      <c r="AT686" s="20" t="s">
        <v>183</v>
      </c>
      <c r="AU686" s="20" t="s">
        <v>81</v>
      </c>
    </row>
    <row r="687" spans="1:65" s="13" customFormat="1" ht="10.199999999999999">
      <c r="B687" s="164"/>
      <c r="D687" s="159" t="s">
        <v>185</v>
      </c>
      <c r="E687" s="165" t="s">
        <v>3</v>
      </c>
      <c r="F687" s="166" t="s">
        <v>865</v>
      </c>
      <c r="H687" s="167">
        <v>2</v>
      </c>
      <c r="I687" s="168"/>
      <c r="L687" s="164"/>
      <c r="M687" s="169"/>
      <c r="N687" s="170"/>
      <c r="O687" s="170"/>
      <c r="P687" s="170"/>
      <c r="Q687" s="170"/>
      <c r="R687" s="170"/>
      <c r="S687" s="170"/>
      <c r="T687" s="171"/>
      <c r="AT687" s="165" t="s">
        <v>185</v>
      </c>
      <c r="AU687" s="165" t="s">
        <v>81</v>
      </c>
      <c r="AV687" s="13" t="s">
        <v>81</v>
      </c>
      <c r="AW687" s="13" t="s">
        <v>33</v>
      </c>
      <c r="AX687" s="13" t="s">
        <v>72</v>
      </c>
      <c r="AY687" s="165" t="s">
        <v>173</v>
      </c>
    </row>
    <row r="688" spans="1:65" s="13" customFormat="1" ht="10.199999999999999">
      <c r="B688" s="164"/>
      <c r="D688" s="159" t="s">
        <v>185</v>
      </c>
      <c r="E688" s="165" t="s">
        <v>3</v>
      </c>
      <c r="F688" s="166" t="s">
        <v>866</v>
      </c>
      <c r="H688" s="167">
        <v>4</v>
      </c>
      <c r="I688" s="168"/>
      <c r="L688" s="164"/>
      <c r="M688" s="169"/>
      <c r="N688" s="170"/>
      <c r="O688" s="170"/>
      <c r="P688" s="170"/>
      <c r="Q688" s="170"/>
      <c r="R688" s="170"/>
      <c r="S688" s="170"/>
      <c r="T688" s="171"/>
      <c r="AT688" s="165" t="s">
        <v>185</v>
      </c>
      <c r="AU688" s="165" t="s">
        <v>81</v>
      </c>
      <c r="AV688" s="13" t="s">
        <v>81</v>
      </c>
      <c r="AW688" s="13" t="s">
        <v>33</v>
      </c>
      <c r="AX688" s="13" t="s">
        <v>72</v>
      </c>
      <c r="AY688" s="165" t="s">
        <v>173</v>
      </c>
    </row>
    <row r="689" spans="1:65" s="14" customFormat="1" ht="10.199999999999999">
      <c r="B689" s="172"/>
      <c r="D689" s="159" t="s">
        <v>185</v>
      </c>
      <c r="E689" s="173" t="s">
        <v>3</v>
      </c>
      <c r="F689" s="174" t="s">
        <v>188</v>
      </c>
      <c r="H689" s="175">
        <v>6</v>
      </c>
      <c r="I689" s="176"/>
      <c r="L689" s="172"/>
      <c r="M689" s="177"/>
      <c r="N689" s="178"/>
      <c r="O689" s="178"/>
      <c r="P689" s="178"/>
      <c r="Q689" s="178"/>
      <c r="R689" s="178"/>
      <c r="S689" s="178"/>
      <c r="T689" s="179"/>
      <c r="AT689" s="173" t="s">
        <v>185</v>
      </c>
      <c r="AU689" s="173" t="s">
        <v>81</v>
      </c>
      <c r="AV689" s="14" t="s">
        <v>110</v>
      </c>
      <c r="AW689" s="14" t="s">
        <v>33</v>
      </c>
      <c r="AX689" s="14" t="s">
        <v>79</v>
      </c>
      <c r="AY689" s="173" t="s">
        <v>173</v>
      </c>
    </row>
    <row r="690" spans="1:65" s="2" customFormat="1" ht="22.8">
      <c r="A690" s="35"/>
      <c r="B690" s="145"/>
      <c r="C690" s="146" t="s">
        <v>669</v>
      </c>
      <c r="D690" s="146" t="s">
        <v>175</v>
      </c>
      <c r="E690" s="147" t="s">
        <v>867</v>
      </c>
      <c r="F690" s="148" t="s">
        <v>868</v>
      </c>
      <c r="G690" s="149" t="s">
        <v>688</v>
      </c>
      <c r="H690" s="150">
        <v>4</v>
      </c>
      <c r="I690" s="151"/>
      <c r="J690" s="152">
        <f>ROUND(I690*H690,2)</f>
        <v>0</v>
      </c>
      <c r="K690" s="148" t="s">
        <v>3</v>
      </c>
      <c r="L690" s="36"/>
      <c r="M690" s="153" t="s">
        <v>3</v>
      </c>
      <c r="N690" s="154" t="s">
        <v>43</v>
      </c>
      <c r="O690" s="56"/>
      <c r="P690" s="155">
        <f>O690*H690</f>
        <v>0</v>
      </c>
      <c r="Q690" s="155">
        <v>0</v>
      </c>
      <c r="R690" s="155">
        <f>Q690*H690</f>
        <v>0</v>
      </c>
      <c r="S690" s="155">
        <v>0</v>
      </c>
      <c r="T690" s="156">
        <f>S690*H690</f>
        <v>0</v>
      </c>
      <c r="U690" s="35"/>
      <c r="V690" s="35"/>
      <c r="W690" s="35"/>
      <c r="X690" s="35"/>
      <c r="Y690" s="35"/>
      <c r="Z690" s="35"/>
      <c r="AA690" s="35"/>
      <c r="AB690" s="35"/>
      <c r="AC690" s="35"/>
      <c r="AD690" s="35"/>
      <c r="AE690" s="35"/>
      <c r="AR690" s="157" t="s">
        <v>110</v>
      </c>
      <c r="AT690" s="157" t="s">
        <v>175</v>
      </c>
      <c r="AU690" s="157" t="s">
        <v>81</v>
      </c>
      <c r="AY690" s="20" t="s">
        <v>173</v>
      </c>
      <c r="BE690" s="158">
        <f>IF(N690="základní",J690,0)</f>
        <v>0</v>
      </c>
      <c r="BF690" s="158">
        <f>IF(N690="snížená",J690,0)</f>
        <v>0</v>
      </c>
      <c r="BG690" s="158">
        <f>IF(N690="zákl. přenesená",J690,0)</f>
        <v>0</v>
      </c>
      <c r="BH690" s="158">
        <f>IF(N690="sníž. přenesená",J690,0)</f>
        <v>0</v>
      </c>
      <c r="BI690" s="158">
        <f>IF(N690="nulová",J690,0)</f>
        <v>0</v>
      </c>
      <c r="BJ690" s="20" t="s">
        <v>79</v>
      </c>
      <c r="BK690" s="158">
        <f>ROUND(I690*H690,2)</f>
        <v>0</v>
      </c>
      <c r="BL690" s="20" t="s">
        <v>110</v>
      </c>
      <c r="BM690" s="157" t="s">
        <v>869</v>
      </c>
    </row>
    <row r="691" spans="1:65" s="2" customFormat="1" ht="19.2">
      <c r="A691" s="35"/>
      <c r="B691" s="36"/>
      <c r="C691" s="35"/>
      <c r="D691" s="159" t="s">
        <v>183</v>
      </c>
      <c r="E691" s="35"/>
      <c r="F691" s="160" t="s">
        <v>233</v>
      </c>
      <c r="G691" s="35"/>
      <c r="H691" s="35"/>
      <c r="I691" s="161"/>
      <c r="J691" s="35"/>
      <c r="K691" s="35"/>
      <c r="L691" s="36"/>
      <c r="M691" s="162"/>
      <c r="N691" s="163"/>
      <c r="O691" s="56"/>
      <c r="P691" s="56"/>
      <c r="Q691" s="56"/>
      <c r="R691" s="56"/>
      <c r="S691" s="56"/>
      <c r="T691" s="57"/>
      <c r="U691" s="35"/>
      <c r="V691" s="35"/>
      <c r="W691" s="35"/>
      <c r="X691" s="35"/>
      <c r="Y691" s="35"/>
      <c r="Z691" s="35"/>
      <c r="AA691" s="35"/>
      <c r="AB691" s="35"/>
      <c r="AC691" s="35"/>
      <c r="AD691" s="35"/>
      <c r="AE691" s="35"/>
      <c r="AT691" s="20" t="s">
        <v>183</v>
      </c>
      <c r="AU691" s="20" t="s">
        <v>81</v>
      </c>
    </row>
    <row r="692" spans="1:65" s="2" customFormat="1" ht="16.5" customHeight="1">
      <c r="A692" s="35"/>
      <c r="B692" s="145"/>
      <c r="C692" s="146" t="s">
        <v>870</v>
      </c>
      <c r="D692" s="146" t="s">
        <v>175</v>
      </c>
      <c r="E692" s="147" t="s">
        <v>871</v>
      </c>
      <c r="F692" s="148" t="s">
        <v>872</v>
      </c>
      <c r="G692" s="149" t="s">
        <v>688</v>
      </c>
      <c r="H692" s="150">
        <v>80</v>
      </c>
      <c r="I692" s="151"/>
      <c r="J692" s="152">
        <f>ROUND(I692*H692,2)</f>
        <v>0</v>
      </c>
      <c r="K692" s="148" t="s">
        <v>179</v>
      </c>
      <c r="L692" s="36"/>
      <c r="M692" s="153" t="s">
        <v>3</v>
      </c>
      <c r="N692" s="154" t="s">
        <v>43</v>
      </c>
      <c r="O692" s="56"/>
      <c r="P692" s="155">
        <f>O692*H692</f>
        <v>0</v>
      </c>
      <c r="Q692" s="155">
        <v>0.217338</v>
      </c>
      <c r="R692" s="155">
        <f>Q692*H692</f>
        <v>17.387039999999999</v>
      </c>
      <c r="S692" s="155">
        <v>0</v>
      </c>
      <c r="T692" s="156">
        <f>S692*H692</f>
        <v>0</v>
      </c>
      <c r="U692" s="35"/>
      <c r="V692" s="35"/>
      <c r="W692" s="35"/>
      <c r="X692" s="35"/>
      <c r="Y692" s="35"/>
      <c r="Z692" s="35"/>
      <c r="AA692" s="35"/>
      <c r="AB692" s="35"/>
      <c r="AC692" s="35"/>
      <c r="AD692" s="35"/>
      <c r="AE692" s="35"/>
      <c r="AR692" s="157" t="s">
        <v>110</v>
      </c>
      <c r="AT692" s="157" t="s">
        <v>175</v>
      </c>
      <c r="AU692" s="157" t="s">
        <v>81</v>
      </c>
      <c r="AY692" s="20" t="s">
        <v>173</v>
      </c>
      <c r="BE692" s="158">
        <f>IF(N692="základní",J692,0)</f>
        <v>0</v>
      </c>
      <c r="BF692" s="158">
        <f>IF(N692="snížená",J692,0)</f>
        <v>0</v>
      </c>
      <c r="BG692" s="158">
        <f>IF(N692="zákl. přenesená",J692,0)</f>
        <v>0</v>
      </c>
      <c r="BH692" s="158">
        <f>IF(N692="sníž. přenesená",J692,0)</f>
        <v>0</v>
      </c>
      <c r="BI692" s="158">
        <f>IF(N692="nulová",J692,0)</f>
        <v>0</v>
      </c>
      <c r="BJ692" s="20" t="s">
        <v>79</v>
      </c>
      <c r="BK692" s="158">
        <f>ROUND(I692*H692,2)</f>
        <v>0</v>
      </c>
      <c r="BL692" s="20" t="s">
        <v>110</v>
      </c>
      <c r="BM692" s="157" t="s">
        <v>873</v>
      </c>
    </row>
    <row r="693" spans="1:65" s="2" customFormat="1" ht="144">
      <c r="A693" s="35"/>
      <c r="B693" s="36"/>
      <c r="C693" s="35"/>
      <c r="D693" s="159" t="s">
        <v>181</v>
      </c>
      <c r="E693" s="35"/>
      <c r="F693" s="160" t="s">
        <v>874</v>
      </c>
      <c r="G693" s="35"/>
      <c r="H693" s="35"/>
      <c r="I693" s="161"/>
      <c r="J693" s="35"/>
      <c r="K693" s="35"/>
      <c r="L693" s="36"/>
      <c r="M693" s="162"/>
      <c r="N693" s="163"/>
      <c r="O693" s="56"/>
      <c r="P693" s="56"/>
      <c r="Q693" s="56"/>
      <c r="R693" s="56"/>
      <c r="S693" s="56"/>
      <c r="T693" s="57"/>
      <c r="U693" s="35"/>
      <c r="V693" s="35"/>
      <c r="W693" s="35"/>
      <c r="X693" s="35"/>
      <c r="Y693" s="35"/>
      <c r="Z693" s="35"/>
      <c r="AA693" s="35"/>
      <c r="AB693" s="35"/>
      <c r="AC693" s="35"/>
      <c r="AD693" s="35"/>
      <c r="AE693" s="35"/>
      <c r="AT693" s="20" t="s">
        <v>181</v>
      </c>
      <c r="AU693" s="20" t="s">
        <v>81</v>
      </c>
    </row>
    <row r="694" spans="1:65" s="2" customFormat="1" ht="19.2">
      <c r="A694" s="35"/>
      <c r="B694" s="36"/>
      <c r="C694" s="35"/>
      <c r="D694" s="159" t="s">
        <v>183</v>
      </c>
      <c r="E694" s="35"/>
      <c r="F694" s="160" t="s">
        <v>816</v>
      </c>
      <c r="G694" s="35"/>
      <c r="H694" s="35"/>
      <c r="I694" s="161"/>
      <c r="J694" s="35"/>
      <c r="K694" s="35"/>
      <c r="L694" s="36"/>
      <c r="M694" s="162"/>
      <c r="N694" s="163"/>
      <c r="O694" s="56"/>
      <c r="P694" s="56"/>
      <c r="Q694" s="56"/>
      <c r="R694" s="56"/>
      <c r="S694" s="56"/>
      <c r="T694" s="57"/>
      <c r="U694" s="35"/>
      <c r="V694" s="35"/>
      <c r="W694" s="35"/>
      <c r="X694" s="35"/>
      <c r="Y694" s="35"/>
      <c r="Z694" s="35"/>
      <c r="AA694" s="35"/>
      <c r="AB694" s="35"/>
      <c r="AC694" s="35"/>
      <c r="AD694" s="35"/>
      <c r="AE694" s="35"/>
      <c r="AT694" s="20" t="s">
        <v>183</v>
      </c>
      <c r="AU694" s="20" t="s">
        <v>81</v>
      </c>
    </row>
    <row r="695" spans="1:65" s="2" customFormat="1" ht="16.5" customHeight="1">
      <c r="A695" s="35"/>
      <c r="B695" s="145"/>
      <c r="C695" s="195" t="s">
        <v>875</v>
      </c>
      <c r="D695" s="195" t="s">
        <v>632</v>
      </c>
      <c r="E695" s="196" t="s">
        <v>876</v>
      </c>
      <c r="F695" s="197" t="s">
        <v>877</v>
      </c>
      <c r="G695" s="198" t="s">
        <v>688</v>
      </c>
      <c r="H695" s="199">
        <v>80</v>
      </c>
      <c r="I695" s="200"/>
      <c r="J695" s="201">
        <f>ROUND(I695*H695,2)</f>
        <v>0</v>
      </c>
      <c r="K695" s="197" t="s">
        <v>179</v>
      </c>
      <c r="L695" s="202"/>
      <c r="M695" s="203" t="s">
        <v>3</v>
      </c>
      <c r="N695" s="204" t="s">
        <v>43</v>
      </c>
      <c r="O695" s="56"/>
      <c r="P695" s="155">
        <f>O695*H695</f>
        <v>0</v>
      </c>
      <c r="Q695" s="155">
        <v>0.19600000000000001</v>
      </c>
      <c r="R695" s="155">
        <f>Q695*H695</f>
        <v>15.68</v>
      </c>
      <c r="S695" s="155">
        <v>0</v>
      </c>
      <c r="T695" s="156">
        <f>S695*H695</f>
        <v>0</v>
      </c>
      <c r="U695" s="35"/>
      <c r="V695" s="35"/>
      <c r="W695" s="35"/>
      <c r="X695" s="35"/>
      <c r="Y695" s="35"/>
      <c r="Z695" s="35"/>
      <c r="AA695" s="35"/>
      <c r="AB695" s="35"/>
      <c r="AC695" s="35"/>
      <c r="AD695" s="35"/>
      <c r="AE695" s="35"/>
      <c r="AR695" s="157" t="s">
        <v>222</v>
      </c>
      <c r="AT695" s="157" t="s">
        <v>632</v>
      </c>
      <c r="AU695" s="157" t="s">
        <v>81</v>
      </c>
      <c r="AY695" s="20" t="s">
        <v>173</v>
      </c>
      <c r="BE695" s="158">
        <f>IF(N695="základní",J695,0)</f>
        <v>0</v>
      </c>
      <c r="BF695" s="158">
        <f>IF(N695="snížená",J695,0)</f>
        <v>0</v>
      </c>
      <c r="BG695" s="158">
        <f>IF(N695="zákl. přenesená",J695,0)</f>
        <v>0</v>
      </c>
      <c r="BH695" s="158">
        <f>IF(N695="sníž. přenesená",J695,0)</f>
        <v>0</v>
      </c>
      <c r="BI695" s="158">
        <f>IF(N695="nulová",J695,0)</f>
        <v>0</v>
      </c>
      <c r="BJ695" s="20" t="s">
        <v>79</v>
      </c>
      <c r="BK695" s="158">
        <f>ROUND(I695*H695,2)</f>
        <v>0</v>
      </c>
      <c r="BL695" s="20" t="s">
        <v>110</v>
      </c>
      <c r="BM695" s="157" t="s">
        <v>878</v>
      </c>
    </row>
    <row r="696" spans="1:65" s="2" customFormat="1" ht="19.2">
      <c r="A696" s="35"/>
      <c r="B696" s="36"/>
      <c r="C696" s="35"/>
      <c r="D696" s="159" t="s">
        <v>183</v>
      </c>
      <c r="E696" s="35"/>
      <c r="F696" s="160" t="s">
        <v>879</v>
      </c>
      <c r="G696" s="35"/>
      <c r="H696" s="35"/>
      <c r="I696" s="161"/>
      <c r="J696" s="35"/>
      <c r="K696" s="35"/>
      <c r="L696" s="36"/>
      <c r="M696" s="162"/>
      <c r="N696" s="163"/>
      <c r="O696" s="56"/>
      <c r="P696" s="56"/>
      <c r="Q696" s="56"/>
      <c r="R696" s="56"/>
      <c r="S696" s="56"/>
      <c r="T696" s="57"/>
      <c r="U696" s="35"/>
      <c r="V696" s="35"/>
      <c r="W696" s="35"/>
      <c r="X696" s="35"/>
      <c r="Y696" s="35"/>
      <c r="Z696" s="35"/>
      <c r="AA696" s="35"/>
      <c r="AB696" s="35"/>
      <c r="AC696" s="35"/>
      <c r="AD696" s="35"/>
      <c r="AE696" s="35"/>
      <c r="AT696" s="20" t="s">
        <v>183</v>
      </c>
      <c r="AU696" s="20" t="s">
        <v>81</v>
      </c>
    </row>
    <row r="697" spans="1:65" s="2" customFormat="1" ht="21.75" customHeight="1">
      <c r="A697" s="35"/>
      <c r="B697" s="145"/>
      <c r="C697" s="146" t="s">
        <v>805</v>
      </c>
      <c r="D697" s="146" t="s">
        <v>175</v>
      </c>
      <c r="E697" s="147" t="s">
        <v>880</v>
      </c>
      <c r="F697" s="148" t="s">
        <v>868</v>
      </c>
      <c r="G697" s="149" t="s">
        <v>688</v>
      </c>
      <c r="H697" s="150">
        <v>4</v>
      </c>
      <c r="I697" s="151"/>
      <c r="J697" s="152">
        <f>ROUND(I697*H697,2)</f>
        <v>0</v>
      </c>
      <c r="K697" s="148" t="s">
        <v>3</v>
      </c>
      <c r="L697" s="36"/>
      <c r="M697" s="153" t="s">
        <v>3</v>
      </c>
      <c r="N697" s="154" t="s">
        <v>43</v>
      </c>
      <c r="O697" s="56"/>
      <c r="P697" s="155">
        <f>O697*H697</f>
        <v>0</v>
      </c>
      <c r="Q697" s="155">
        <v>0</v>
      </c>
      <c r="R697" s="155">
        <f>Q697*H697</f>
        <v>0</v>
      </c>
      <c r="S697" s="155">
        <v>0</v>
      </c>
      <c r="T697" s="156">
        <f>S697*H697</f>
        <v>0</v>
      </c>
      <c r="U697" s="35"/>
      <c r="V697" s="35"/>
      <c r="W697" s="35"/>
      <c r="X697" s="35"/>
      <c r="Y697" s="35"/>
      <c r="Z697" s="35"/>
      <c r="AA697" s="35"/>
      <c r="AB697" s="35"/>
      <c r="AC697" s="35"/>
      <c r="AD697" s="35"/>
      <c r="AE697" s="35"/>
      <c r="AR697" s="157" t="s">
        <v>110</v>
      </c>
      <c r="AT697" s="157" t="s">
        <v>175</v>
      </c>
      <c r="AU697" s="157" t="s">
        <v>81</v>
      </c>
      <c r="AY697" s="20" t="s">
        <v>173</v>
      </c>
      <c r="BE697" s="158">
        <f>IF(N697="základní",J697,0)</f>
        <v>0</v>
      </c>
      <c r="BF697" s="158">
        <f>IF(N697="snížená",J697,0)</f>
        <v>0</v>
      </c>
      <c r="BG697" s="158">
        <f>IF(N697="zákl. přenesená",J697,0)</f>
        <v>0</v>
      </c>
      <c r="BH697" s="158">
        <f>IF(N697="sníž. přenesená",J697,0)</f>
        <v>0</v>
      </c>
      <c r="BI697" s="158">
        <f>IF(N697="nulová",J697,0)</f>
        <v>0</v>
      </c>
      <c r="BJ697" s="20" t="s">
        <v>79</v>
      </c>
      <c r="BK697" s="158">
        <f>ROUND(I697*H697,2)</f>
        <v>0</v>
      </c>
      <c r="BL697" s="20" t="s">
        <v>110</v>
      </c>
      <c r="BM697" s="157" t="s">
        <v>881</v>
      </c>
    </row>
    <row r="698" spans="1:65" s="2" customFormat="1" ht="19.2">
      <c r="A698" s="35"/>
      <c r="B698" s="36"/>
      <c r="C698" s="35"/>
      <c r="D698" s="159" t="s">
        <v>183</v>
      </c>
      <c r="E698" s="35"/>
      <c r="F698" s="160" t="s">
        <v>233</v>
      </c>
      <c r="G698" s="35"/>
      <c r="H698" s="35"/>
      <c r="I698" s="161"/>
      <c r="J698" s="35"/>
      <c r="K698" s="35"/>
      <c r="L698" s="36"/>
      <c r="M698" s="162"/>
      <c r="N698" s="163"/>
      <c r="O698" s="56"/>
      <c r="P698" s="56"/>
      <c r="Q698" s="56"/>
      <c r="R698" s="56"/>
      <c r="S698" s="56"/>
      <c r="T698" s="57"/>
      <c r="U698" s="35"/>
      <c r="V698" s="35"/>
      <c r="W698" s="35"/>
      <c r="X698" s="35"/>
      <c r="Y698" s="35"/>
      <c r="Z698" s="35"/>
      <c r="AA698" s="35"/>
      <c r="AB698" s="35"/>
      <c r="AC698" s="35"/>
      <c r="AD698" s="35"/>
      <c r="AE698" s="35"/>
      <c r="AT698" s="20" t="s">
        <v>183</v>
      </c>
      <c r="AU698" s="20" t="s">
        <v>81</v>
      </c>
    </row>
    <row r="699" spans="1:65" s="12" customFormat="1" ht="22.8" customHeight="1">
      <c r="B699" s="132"/>
      <c r="D699" s="133" t="s">
        <v>71</v>
      </c>
      <c r="E699" s="143" t="s">
        <v>228</v>
      </c>
      <c r="F699" s="143" t="s">
        <v>882</v>
      </c>
      <c r="I699" s="135"/>
      <c r="J699" s="144">
        <f>BK699</f>
        <v>0</v>
      </c>
      <c r="L699" s="132"/>
      <c r="M699" s="137"/>
      <c r="N699" s="138"/>
      <c r="O699" s="138"/>
      <c r="P699" s="139">
        <f>SUM(P700:P715)</f>
        <v>0</v>
      </c>
      <c r="Q699" s="138"/>
      <c r="R699" s="139">
        <f>SUM(R700:R715)</f>
        <v>3.4367980599999997</v>
      </c>
      <c r="S699" s="138"/>
      <c r="T699" s="140">
        <f>SUM(T700:T715)</f>
        <v>0</v>
      </c>
      <c r="AR699" s="133" t="s">
        <v>79</v>
      </c>
      <c r="AT699" s="141" t="s">
        <v>71</v>
      </c>
      <c r="AU699" s="141" t="s">
        <v>79</v>
      </c>
      <c r="AY699" s="133" t="s">
        <v>173</v>
      </c>
      <c r="BK699" s="142">
        <f>SUM(BK700:BK715)</f>
        <v>0</v>
      </c>
    </row>
    <row r="700" spans="1:65" s="2" customFormat="1" ht="22.8">
      <c r="A700" s="35"/>
      <c r="B700" s="145"/>
      <c r="C700" s="146" t="s">
        <v>883</v>
      </c>
      <c r="D700" s="146" t="s">
        <v>175</v>
      </c>
      <c r="E700" s="147" t="s">
        <v>884</v>
      </c>
      <c r="F700" s="148" t="s">
        <v>885</v>
      </c>
      <c r="G700" s="149" t="s">
        <v>212</v>
      </c>
      <c r="H700" s="150">
        <v>2</v>
      </c>
      <c r="I700" s="151"/>
      <c r="J700" s="152">
        <f>ROUND(I700*H700,2)</f>
        <v>0</v>
      </c>
      <c r="K700" s="148" t="s">
        <v>179</v>
      </c>
      <c r="L700" s="36"/>
      <c r="M700" s="153" t="s">
        <v>3</v>
      </c>
      <c r="N700" s="154" t="s">
        <v>43</v>
      </c>
      <c r="O700" s="56"/>
      <c r="P700" s="155">
        <f>O700*H700</f>
        <v>0</v>
      </c>
      <c r="Q700" s="155">
        <v>0.16849059999999999</v>
      </c>
      <c r="R700" s="155">
        <f>Q700*H700</f>
        <v>0.33698119999999998</v>
      </c>
      <c r="S700" s="155">
        <v>0</v>
      </c>
      <c r="T700" s="156">
        <f>S700*H700</f>
        <v>0</v>
      </c>
      <c r="U700" s="35"/>
      <c r="V700" s="35"/>
      <c r="W700" s="35"/>
      <c r="X700" s="35"/>
      <c r="Y700" s="35"/>
      <c r="Z700" s="35"/>
      <c r="AA700" s="35"/>
      <c r="AB700" s="35"/>
      <c r="AC700" s="35"/>
      <c r="AD700" s="35"/>
      <c r="AE700" s="35"/>
      <c r="AR700" s="157" t="s">
        <v>110</v>
      </c>
      <c r="AT700" s="157" t="s">
        <v>175</v>
      </c>
      <c r="AU700" s="157" t="s">
        <v>81</v>
      </c>
      <c r="AY700" s="20" t="s">
        <v>173</v>
      </c>
      <c r="BE700" s="158">
        <f>IF(N700="základní",J700,0)</f>
        <v>0</v>
      </c>
      <c r="BF700" s="158">
        <f>IF(N700="snížená",J700,0)</f>
        <v>0</v>
      </c>
      <c r="BG700" s="158">
        <f>IF(N700="zákl. přenesená",J700,0)</f>
        <v>0</v>
      </c>
      <c r="BH700" s="158">
        <f>IF(N700="sníž. přenesená",J700,0)</f>
        <v>0</v>
      </c>
      <c r="BI700" s="158">
        <f>IF(N700="nulová",J700,0)</f>
        <v>0</v>
      </c>
      <c r="BJ700" s="20" t="s">
        <v>79</v>
      </c>
      <c r="BK700" s="158">
        <f>ROUND(I700*H700,2)</f>
        <v>0</v>
      </c>
      <c r="BL700" s="20" t="s">
        <v>110</v>
      </c>
      <c r="BM700" s="157" t="s">
        <v>886</v>
      </c>
    </row>
    <row r="701" spans="1:65" s="2" customFormat="1" ht="96">
      <c r="A701" s="35"/>
      <c r="B701" s="36"/>
      <c r="C701" s="35"/>
      <c r="D701" s="159" t="s">
        <v>181</v>
      </c>
      <c r="E701" s="35"/>
      <c r="F701" s="160" t="s">
        <v>887</v>
      </c>
      <c r="G701" s="35"/>
      <c r="H701" s="35"/>
      <c r="I701" s="161"/>
      <c r="J701" s="35"/>
      <c r="K701" s="35"/>
      <c r="L701" s="36"/>
      <c r="M701" s="162"/>
      <c r="N701" s="163"/>
      <c r="O701" s="56"/>
      <c r="P701" s="56"/>
      <c r="Q701" s="56"/>
      <c r="R701" s="56"/>
      <c r="S701" s="56"/>
      <c r="T701" s="57"/>
      <c r="U701" s="35"/>
      <c r="V701" s="35"/>
      <c r="W701" s="35"/>
      <c r="X701" s="35"/>
      <c r="Y701" s="35"/>
      <c r="Z701" s="35"/>
      <c r="AA701" s="35"/>
      <c r="AB701" s="35"/>
      <c r="AC701" s="35"/>
      <c r="AD701" s="35"/>
      <c r="AE701" s="35"/>
      <c r="AT701" s="20" t="s">
        <v>181</v>
      </c>
      <c r="AU701" s="20" t="s">
        <v>81</v>
      </c>
    </row>
    <row r="702" spans="1:65" s="2" customFormat="1" ht="19.2">
      <c r="A702" s="35"/>
      <c r="B702" s="36"/>
      <c r="C702" s="35"/>
      <c r="D702" s="159" t="s">
        <v>183</v>
      </c>
      <c r="E702" s="35"/>
      <c r="F702" s="160" t="s">
        <v>888</v>
      </c>
      <c r="G702" s="35"/>
      <c r="H702" s="35"/>
      <c r="I702" s="161"/>
      <c r="J702" s="35"/>
      <c r="K702" s="35"/>
      <c r="L702" s="36"/>
      <c r="M702" s="162"/>
      <c r="N702" s="163"/>
      <c r="O702" s="56"/>
      <c r="P702" s="56"/>
      <c r="Q702" s="56"/>
      <c r="R702" s="56"/>
      <c r="S702" s="56"/>
      <c r="T702" s="57"/>
      <c r="U702" s="35"/>
      <c r="V702" s="35"/>
      <c r="W702" s="35"/>
      <c r="X702" s="35"/>
      <c r="Y702" s="35"/>
      <c r="Z702" s="35"/>
      <c r="AA702" s="35"/>
      <c r="AB702" s="35"/>
      <c r="AC702" s="35"/>
      <c r="AD702" s="35"/>
      <c r="AE702" s="35"/>
      <c r="AT702" s="20" t="s">
        <v>183</v>
      </c>
      <c r="AU702" s="20" t="s">
        <v>81</v>
      </c>
    </row>
    <row r="703" spans="1:65" s="2" customFormat="1" ht="33" customHeight="1">
      <c r="A703" s="35"/>
      <c r="B703" s="145"/>
      <c r="C703" s="146" t="s">
        <v>889</v>
      </c>
      <c r="D703" s="146" t="s">
        <v>175</v>
      </c>
      <c r="E703" s="147" t="s">
        <v>890</v>
      </c>
      <c r="F703" s="148" t="s">
        <v>891</v>
      </c>
      <c r="G703" s="149" t="s">
        <v>212</v>
      </c>
      <c r="H703" s="150">
        <v>5068</v>
      </c>
      <c r="I703" s="151"/>
      <c r="J703" s="152">
        <f>ROUND(I703*H703,2)</f>
        <v>0</v>
      </c>
      <c r="K703" s="148" t="s">
        <v>179</v>
      </c>
      <c r="L703" s="36"/>
      <c r="M703" s="153" t="s">
        <v>3</v>
      </c>
      <c r="N703" s="154" t="s">
        <v>43</v>
      </c>
      <c r="O703" s="56"/>
      <c r="P703" s="155">
        <f>O703*H703</f>
        <v>0</v>
      </c>
      <c r="Q703" s="155">
        <v>6.0999999999999997E-4</v>
      </c>
      <c r="R703" s="155">
        <f>Q703*H703</f>
        <v>3.0914799999999998</v>
      </c>
      <c r="S703" s="155">
        <v>0</v>
      </c>
      <c r="T703" s="156">
        <f>S703*H703</f>
        <v>0</v>
      </c>
      <c r="U703" s="35"/>
      <c r="V703" s="35"/>
      <c r="W703" s="35"/>
      <c r="X703" s="35"/>
      <c r="Y703" s="35"/>
      <c r="Z703" s="35"/>
      <c r="AA703" s="35"/>
      <c r="AB703" s="35"/>
      <c r="AC703" s="35"/>
      <c r="AD703" s="35"/>
      <c r="AE703" s="35"/>
      <c r="AR703" s="157" t="s">
        <v>110</v>
      </c>
      <c r="AT703" s="157" t="s">
        <v>175</v>
      </c>
      <c r="AU703" s="157" t="s">
        <v>81</v>
      </c>
      <c r="AY703" s="20" t="s">
        <v>173</v>
      </c>
      <c r="BE703" s="158">
        <f>IF(N703="základní",J703,0)</f>
        <v>0</v>
      </c>
      <c r="BF703" s="158">
        <f>IF(N703="snížená",J703,0)</f>
        <v>0</v>
      </c>
      <c r="BG703" s="158">
        <f>IF(N703="zákl. přenesená",J703,0)</f>
        <v>0</v>
      </c>
      <c r="BH703" s="158">
        <f>IF(N703="sníž. přenesená",J703,0)</f>
        <v>0</v>
      </c>
      <c r="BI703" s="158">
        <f>IF(N703="nulová",J703,0)</f>
        <v>0</v>
      </c>
      <c r="BJ703" s="20" t="s">
        <v>79</v>
      </c>
      <c r="BK703" s="158">
        <f>ROUND(I703*H703,2)</f>
        <v>0</v>
      </c>
      <c r="BL703" s="20" t="s">
        <v>110</v>
      </c>
      <c r="BM703" s="157" t="s">
        <v>892</v>
      </c>
    </row>
    <row r="704" spans="1:65" s="2" customFormat="1" ht="28.8">
      <c r="A704" s="35"/>
      <c r="B704" s="36"/>
      <c r="C704" s="35"/>
      <c r="D704" s="159" t="s">
        <v>181</v>
      </c>
      <c r="E704" s="35"/>
      <c r="F704" s="160" t="s">
        <v>893</v>
      </c>
      <c r="G704" s="35"/>
      <c r="H704" s="35"/>
      <c r="I704" s="161"/>
      <c r="J704" s="35"/>
      <c r="K704" s="35"/>
      <c r="L704" s="36"/>
      <c r="M704" s="162"/>
      <c r="N704" s="163"/>
      <c r="O704" s="56"/>
      <c r="P704" s="56"/>
      <c r="Q704" s="56"/>
      <c r="R704" s="56"/>
      <c r="S704" s="56"/>
      <c r="T704" s="57"/>
      <c r="U704" s="35"/>
      <c r="V704" s="35"/>
      <c r="W704" s="35"/>
      <c r="X704" s="35"/>
      <c r="Y704" s="35"/>
      <c r="Z704" s="35"/>
      <c r="AA704" s="35"/>
      <c r="AB704" s="35"/>
      <c r="AC704" s="35"/>
      <c r="AD704" s="35"/>
      <c r="AE704" s="35"/>
      <c r="AT704" s="20" t="s">
        <v>181</v>
      </c>
      <c r="AU704" s="20" t="s">
        <v>81</v>
      </c>
    </row>
    <row r="705" spans="1:65" s="13" customFormat="1" ht="10.199999999999999">
      <c r="B705" s="164"/>
      <c r="D705" s="159" t="s">
        <v>185</v>
      </c>
      <c r="E705" s="165" t="s">
        <v>3</v>
      </c>
      <c r="F705" s="166" t="s">
        <v>894</v>
      </c>
      <c r="H705" s="167">
        <v>5068</v>
      </c>
      <c r="I705" s="168"/>
      <c r="L705" s="164"/>
      <c r="M705" s="169"/>
      <c r="N705" s="170"/>
      <c r="O705" s="170"/>
      <c r="P705" s="170"/>
      <c r="Q705" s="170"/>
      <c r="R705" s="170"/>
      <c r="S705" s="170"/>
      <c r="T705" s="171"/>
      <c r="AT705" s="165" t="s">
        <v>185</v>
      </c>
      <c r="AU705" s="165" t="s">
        <v>81</v>
      </c>
      <c r="AV705" s="13" t="s">
        <v>81</v>
      </c>
      <c r="AW705" s="13" t="s">
        <v>33</v>
      </c>
      <c r="AX705" s="13" t="s">
        <v>72</v>
      </c>
      <c r="AY705" s="165" t="s">
        <v>173</v>
      </c>
    </row>
    <row r="706" spans="1:65" s="14" customFormat="1" ht="10.199999999999999">
      <c r="B706" s="172"/>
      <c r="D706" s="159" t="s">
        <v>185</v>
      </c>
      <c r="E706" s="173" t="s">
        <v>3</v>
      </c>
      <c r="F706" s="174" t="s">
        <v>188</v>
      </c>
      <c r="H706" s="175">
        <v>5068</v>
      </c>
      <c r="I706" s="176"/>
      <c r="L706" s="172"/>
      <c r="M706" s="177"/>
      <c r="N706" s="178"/>
      <c r="O706" s="178"/>
      <c r="P706" s="178"/>
      <c r="Q706" s="178"/>
      <c r="R706" s="178"/>
      <c r="S706" s="178"/>
      <c r="T706" s="179"/>
      <c r="AT706" s="173" t="s">
        <v>185</v>
      </c>
      <c r="AU706" s="173" t="s">
        <v>81</v>
      </c>
      <c r="AV706" s="14" t="s">
        <v>110</v>
      </c>
      <c r="AW706" s="14" t="s">
        <v>33</v>
      </c>
      <c r="AX706" s="14" t="s">
        <v>79</v>
      </c>
      <c r="AY706" s="173" t="s">
        <v>173</v>
      </c>
    </row>
    <row r="707" spans="1:65" s="2" customFormat="1" ht="16.5" customHeight="1">
      <c r="A707" s="35"/>
      <c r="B707" s="145"/>
      <c r="C707" s="146" t="s">
        <v>895</v>
      </c>
      <c r="D707" s="146" t="s">
        <v>175</v>
      </c>
      <c r="E707" s="147" t="s">
        <v>896</v>
      </c>
      <c r="F707" s="148" t="s">
        <v>897</v>
      </c>
      <c r="G707" s="149" t="s">
        <v>212</v>
      </c>
      <c r="H707" s="150">
        <v>5068</v>
      </c>
      <c r="I707" s="151"/>
      <c r="J707" s="152">
        <f>ROUND(I707*H707,2)</f>
        <v>0</v>
      </c>
      <c r="K707" s="148" t="s">
        <v>179</v>
      </c>
      <c r="L707" s="36"/>
      <c r="M707" s="153" t="s">
        <v>3</v>
      </c>
      <c r="N707" s="154" t="s">
        <v>43</v>
      </c>
      <c r="O707" s="56"/>
      <c r="P707" s="155">
        <f>O707*H707</f>
        <v>0</v>
      </c>
      <c r="Q707" s="155">
        <v>1.6449999999999999E-6</v>
      </c>
      <c r="R707" s="155">
        <f>Q707*H707</f>
        <v>8.3368599999999998E-3</v>
      </c>
      <c r="S707" s="155">
        <v>0</v>
      </c>
      <c r="T707" s="156">
        <f>S707*H707</f>
        <v>0</v>
      </c>
      <c r="U707" s="35"/>
      <c r="V707" s="35"/>
      <c r="W707" s="35"/>
      <c r="X707" s="35"/>
      <c r="Y707" s="35"/>
      <c r="Z707" s="35"/>
      <c r="AA707" s="35"/>
      <c r="AB707" s="35"/>
      <c r="AC707" s="35"/>
      <c r="AD707" s="35"/>
      <c r="AE707" s="35"/>
      <c r="AR707" s="157" t="s">
        <v>110</v>
      </c>
      <c r="AT707" s="157" t="s">
        <v>175</v>
      </c>
      <c r="AU707" s="157" t="s">
        <v>81</v>
      </c>
      <c r="AY707" s="20" t="s">
        <v>173</v>
      </c>
      <c r="BE707" s="158">
        <f>IF(N707="základní",J707,0)</f>
        <v>0</v>
      </c>
      <c r="BF707" s="158">
        <f>IF(N707="snížená",J707,0)</f>
        <v>0</v>
      </c>
      <c r="BG707" s="158">
        <f>IF(N707="zákl. přenesená",J707,0)</f>
        <v>0</v>
      </c>
      <c r="BH707" s="158">
        <f>IF(N707="sníž. přenesená",J707,0)</f>
        <v>0</v>
      </c>
      <c r="BI707" s="158">
        <f>IF(N707="nulová",J707,0)</f>
        <v>0</v>
      </c>
      <c r="BJ707" s="20" t="s">
        <v>79</v>
      </c>
      <c r="BK707" s="158">
        <f>ROUND(I707*H707,2)</f>
        <v>0</v>
      </c>
      <c r="BL707" s="20" t="s">
        <v>110</v>
      </c>
      <c r="BM707" s="157" t="s">
        <v>898</v>
      </c>
    </row>
    <row r="708" spans="1:65" s="2" customFormat="1" ht="28.8">
      <c r="A708" s="35"/>
      <c r="B708" s="36"/>
      <c r="C708" s="35"/>
      <c r="D708" s="159" t="s">
        <v>181</v>
      </c>
      <c r="E708" s="35"/>
      <c r="F708" s="160" t="s">
        <v>899</v>
      </c>
      <c r="G708" s="35"/>
      <c r="H708" s="35"/>
      <c r="I708" s="161"/>
      <c r="J708" s="35"/>
      <c r="K708" s="35"/>
      <c r="L708" s="36"/>
      <c r="M708" s="162"/>
      <c r="N708" s="163"/>
      <c r="O708" s="56"/>
      <c r="P708" s="56"/>
      <c r="Q708" s="56"/>
      <c r="R708" s="56"/>
      <c r="S708" s="56"/>
      <c r="T708" s="57"/>
      <c r="U708" s="35"/>
      <c r="V708" s="35"/>
      <c r="W708" s="35"/>
      <c r="X708" s="35"/>
      <c r="Y708" s="35"/>
      <c r="Z708" s="35"/>
      <c r="AA708" s="35"/>
      <c r="AB708" s="35"/>
      <c r="AC708" s="35"/>
      <c r="AD708" s="35"/>
      <c r="AE708" s="35"/>
      <c r="AT708" s="20" t="s">
        <v>181</v>
      </c>
      <c r="AU708" s="20" t="s">
        <v>81</v>
      </c>
    </row>
    <row r="709" spans="1:65" s="2" customFormat="1" ht="19.2">
      <c r="A709" s="35"/>
      <c r="B709" s="36"/>
      <c r="C709" s="35"/>
      <c r="D709" s="159" t="s">
        <v>183</v>
      </c>
      <c r="E709" s="35"/>
      <c r="F709" s="160" t="s">
        <v>900</v>
      </c>
      <c r="G709" s="35"/>
      <c r="H709" s="35"/>
      <c r="I709" s="161"/>
      <c r="J709" s="35"/>
      <c r="K709" s="35"/>
      <c r="L709" s="36"/>
      <c r="M709" s="162"/>
      <c r="N709" s="163"/>
      <c r="O709" s="56"/>
      <c r="P709" s="56"/>
      <c r="Q709" s="56"/>
      <c r="R709" s="56"/>
      <c r="S709" s="56"/>
      <c r="T709" s="57"/>
      <c r="U709" s="35"/>
      <c r="V709" s="35"/>
      <c r="W709" s="35"/>
      <c r="X709" s="35"/>
      <c r="Y709" s="35"/>
      <c r="Z709" s="35"/>
      <c r="AA709" s="35"/>
      <c r="AB709" s="35"/>
      <c r="AC709" s="35"/>
      <c r="AD709" s="35"/>
      <c r="AE709" s="35"/>
      <c r="AT709" s="20" t="s">
        <v>183</v>
      </c>
      <c r="AU709" s="20" t="s">
        <v>81</v>
      </c>
    </row>
    <row r="710" spans="1:65" s="2" customFormat="1" ht="34.200000000000003">
      <c r="A710" s="35"/>
      <c r="B710" s="145"/>
      <c r="C710" s="146" t="s">
        <v>901</v>
      </c>
      <c r="D710" s="146" t="s">
        <v>175</v>
      </c>
      <c r="E710" s="147" t="s">
        <v>902</v>
      </c>
      <c r="F710" s="148" t="s">
        <v>903</v>
      </c>
      <c r="G710" s="149" t="s">
        <v>212</v>
      </c>
      <c r="H710" s="150">
        <v>2</v>
      </c>
      <c r="I710" s="151"/>
      <c r="J710" s="152">
        <f>ROUND(I710*H710,2)</f>
        <v>0</v>
      </c>
      <c r="K710" s="148" t="s">
        <v>179</v>
      </c>
      <c r="L710" s="36"/>
      <c r="M710" s="153" t="s">
        <v>3</v>
      </c>
      <c r="N710" s="154" t="s">
        <v>43</v>
      </c>
      <c r="O710" s="56"/>
      <c r="P710" s="155">
        <f>O710*H710</f>
        <v>0</v>
      </c>
      <c r="Q710" s="155">
        <v>0</v>
      </c>
      <c r="R710" s="155">
        <f>Q710*H710</f>
        <v>0</v>
      </c>
      <c r="S710" s="155">
        <v>0</v>
      </c>
      <c r="T710" s="156">
        <f>S710*H710</f>
        <v>0</v>
      </c>
      <c r="U710" s="35"/>
      <c r="V710" s="35"/>
      <c r="W710" s="35"/>
      <c r="X710" s="35"/>
      <c r="Y710" s="35"/>
      <c r="Z710" s="35"/>
      <c r="AA710" s="35"/>
      <c r="AB710" s="35"/>
      <c r="AC710" s="35"/>
      <c r="AD710" s="35"/>
      <c r="AE710" s="35"/>
      <c r="AR710" s="157" t="s">
        <v>110</v>
      </c>
      <c r="AT710" s="157" t="s">
        <v>175</v>
      </c>
      <c r="AU710" s="157" t="s">
        <v>81</v>
      </c>
      <c r="AY710" s="20" t="s">
        <v>173</v>
      </c>
      <c r="BE710" s="158">
        <f>IF(N710="základní",J710,0)</f>
        <v>0</v>
      </c>
      <c r="BF710" s="158">
        <f>IF(N710="snížená",J710,0)</f>
        <v>0</v>
      </c>
      <c r="BG710" s="158">
        <f>IF(N710="zákl. přenesená",J710,0)</f>
        <v>0</v>
      </c>
      <c r="BH710" s="158">
        <f>IF(N710="sníž. přenesená",J710,0)</f>
        <v>0</v>
      </c>
      <c r="BI710" s="158">
        <f>IF(N710="nulová",J710,0)</f>
        <v>0</v>
      </c>
      <c r="BJ710" s="20" t="s">
        <v>79</v>
      </c>
      <c r="BK710" s="158">
        <f>ROUND(I710*H710,2)</f>
        <v>0</v>
      </c>
      <c r="BL710" s="20" t="s">
        <v>110</v>
      </c>
      <c r="BM710" s="157" t="s">
        <v>904</v>
      </c>
    </row>
    <row r="711" spans="1:65" s="2" customFormat="1" ht="57.6">
      <c r="A711" s="35"/>
      <c r="B711" s="36"/>
      <c r="C711" s="35"/>
      <c r="D711" s="159" t="s">
        <v>181</v>
      </c>
      <c r="E711" s="35"/>
      <c r="F711" s="160" t="s">
        <v>905</v>
      </c>
      <c r="G711" s="35"/>
      <c r="H711" s="35"/>
      <c r="I711" s="161"/>
      <c r="J711" s="35"/>
      <c r="K711" s="35"/>
      <c r="L711" s="36"/>
      <c r="M711" s="162"/>
      <c r="N711" s="163"/>
      <c r="O711" s="56"/>
      <c r="P711" s="56"/>
      <c r="Q711" s="56"/>
      <c r="R711" s="56"/>
      <c r="S711" s="56"/>
      <c r="T711" s="57"/>
      <c r="U711" s="35"/>
      <c r="V711" s="35"/>
      <c r="W711" s="35"/>
      <c r="X711" s="35"/>
      <c r="Y711" s="35"/>
      <c r="Z711" s="35"/>
      <c r="AA711" s="35"/>
      <c r="AB711" s="35"/>
      <c r="AC711" s="35"/>
      <c r="AD711" s="35"/>
      <c r="AE711" s="35"/>
      <c r="AT711" s="20" t="s">
        <v>181</v>
      </c>
      <c r="AU711" s="20" t="s">
        <v>81</v>
      </c>
    </row>
    <row r="712" spans="1:65" s="2" customFormat="1" ht="19.2">
      <c r="A712" s="35"/>
      <c r="B712" s="36"/>
      <c r="C712" s="35"/>
      <c r="D712" s="159" t="s">
        <v>183</v>
      </c>
      <c r="E712" s="35"/>
      <c r="F712" s="160" t="s">
        <v>888</v>
      </c>
      <c r="G712" s="35"/>
      <c r="H712" s="35"/>
      <c r="I712" s="161"/>
      <c r="J712" s="35"/>
      <c r="K712" s="35"/>
      <c r="L712" s="36"/>
      <c r="M712" s="162"/>
      <c r="N712" s="163"/>
      <c r="O712" s="56"/>
      <c r="P712" s="56"/>
      <c r="Q712" s="56"/>
      <c r="R712" s="56"/>
      <c r="S712" s="56"/>
      <c r="T712" s="57"/>
      <c r="U712" s="35"/>
      <c r="V712" s="35"/>
      <c r="W712" s="35"/>
      <c r="X712" s="35"/>
      <c r="Y712" s="35"/>
      <c r="Z712" s="35"/>
      <c r="AA712" s="35"/>
      <c r="AB712" s="35"/>
      <c r="AC712" s="35"/>
      <c r="AD712" s="35"/>
      <c r="AE712" s="35"/>
      <c r="AT712" s="20" t="s">
        <v>183</v>
      </c>
      <c r="AU712" s="20" t="s">
        <v>81</v>
      </c>
    </row>
    <row r="713" spans="1:65" s="2" customFormat="1" ht="34.200000000000003">
      <c r="A713" s="35"/>
      <c r="B713" s="145"/>
      <c r="C713" s="146" t="s">
        <v>906</v>
      </c>
      <c r="D713" s="146" t="s">
        <v>175</v>
      </c>
      <c r="E713" s="147" t="s">
        <v>907</v>
      </c>
      <c r="F713" s="148" t="s">
        <v>908</v>
      </c>
      <c r="G713" s="149" t="s">
        <v>178</v>
      </c>
      <c r="H713" s="150">
        <v>293</v>
      </c>
      <c r="I713" s="151"/>
      <c r="J713" s="152">
        <f>ROUND(I713*H713,2)</f>
        <v>0</v>
      </c>
      <c r="K713" s="148" t="s">
        <v>179</v>
      </c>
      <c r="L713" s="36"/>
      <c r="M713" s="153" t="s">
        <v>3</v>
      </c>
      <c r="N713" s="154" t="s">
        <v>43</v>
      </c>
      <c r="O713" s="56"/>
      <c r="P713" s="155">
        <f>O713*H713</f>
        <v>0</v>
      </c>
      <c r="Q713" s="155">
        <v>0</v>
      </c>
      <c r="R713" s="155">
        <f>Q713*H713</f>
        <v>0</v>
      </c>
      <c r="S713" s="155">
        <v>0</v>
      </c>
      <c r="T713" s="156">
        <f>S713*H713</f>
        <v>0</v>
      </c>
      <c r="U713" s="35"/>
      <c r="V713" s="35"/>
      <c r="W713" s="35"/>
      <c r="X713" s="35"/>
      <c r="Y713" s="35"/>
      <c r="Z713" s="35"/>
      <c r="AA713" s="35"/>
      <c r="AB713" s="35"/>
      <c r="AC713" s="35"/>
      <c r="AD713" s="35"/>
      <c r="AE713" s="35"/>
      <c r="AR713" s="157" t="s">
        <v>110</v>
      </c>
      <c r="AT713" s="157" t="s">
        <v>175</v>
      </c>
      <c r="AU713" s="157" t="s">
        <v>81</v>
      </c>
      <c r="AY713" s="20" t="s">
        <v>173</v>
      </c>
      <c r="BE713" s="158">
        <f>IF(N713="základní",J713,0)</f>
        <v>0</v>
      </c>
      <c r="BF713" s="158">
        <f>IF(N713="snížená",J713,0)</f>
        <v>0</v>
      </c>
      <c r="BG713" s="158">
        <f>IF(N713="zákl. přenesená",J713,0)</f>
        <v>0</v>
      </c>
      <c r="BH713" s="158">
        <f>IF(N713="sníž. přenesená",J713,0)</f>
        <v>0</v>
      </c>
      <c r="BI713" s="158">
        <f>IF(N713="nulová",J713,0)</f>
        <v>0</v>
      </c>
      <c r="BJ713" s="20" t="s">
        <v>79</v>
      </c>
      <c r="BK713" s="158">
        <f>ROUND(I713*H713,2)</f>
        <v>0</v>
      </c>
      <c r="BL713" s="20" t="s">
        <v>110</v>
      </c>
      <c r="BM713" s="157" t="s">
        <v>909</v>
      </c>
    </row>
    <row r="714" spans="1:65" s="2" customFormat="1" ht="57.6">
      <c r="A714" s="35"/>
      <c r="B714" s="36"/>
      <c r="C714" s="35"/>
      <c r="D714" s="159" t="s">
        <v>181</v>
      </c>
      <c r="E714" s="35"/>
      <c r="F714" s="160" t="s">
        <v>905</v>
      </c>
      <c r="G714" s="35"/>
      <c r="H714" s="35"/>
      <c r="I714" s="161"/>
      <c r="J714" s="35"/>
      <c r="K714" s="35"/>
      <c r="L714" s="36"/>
      <c r="M714" s="162"/>
      <c r="N714" s="163"/>
      <c r="O714" s="56"/>
      <c r="P714" s="56"/>
      <c r="Q714" s="56"/>
      <c r="R714" s="56"/>
      <c r="S714" s="56"/>
      <c r="T714" s="57"/>
      <c r="U714" s="35"/>
      <c r="V714" s="35"/>
      <c r="W714" s="35"/>
      <c r="X714" s="35"/>
      <c r="Y714" s="35"/>
      <c r="Z714" s="35"/>
      <c r="AA714" s="35"/>
      <c r="AB714" s="35"/>
      <c r="AC714" s="35"/>
      <c r="AD714" s="35"/>
      <c r="AE714" s="35"/>
      <c r="AT714" s="20" t="s">
        <v>181</v>
      </c>
      <c r="AU714" s="20" t="s">
        <v>81</v>
      </c>
    </row>
    <row r="715" spans="1:65" s="2" customFormat="1" ht="19.2">
      <c r="A715" s="35"/>
      <c r="B715" s="36"/>
      <c r="C715" s="35"/>
      <c r="D715" s="159" t="s">
        <v>183</v>
      </c>
      <c r="E715" s="35"/>
      <c r="F715" s="160" t="s">
        <v>910</v>
      </c>
      <c r="G715" s="35"/>
      <c r="H715" s="35"/>
      <c r="I715" s="161"/>
      <c r="J715" s="35"/>
      <c r="K715" s="35"/>
      <c r="L715" s="36"/>
      <c r="M715" s="162"/>
      <c r="N715" s="163"/>
      <c r="O715" s="56"/>
      <c r="P715" s="56"/>
      <c r="Q715" s="56"/>
      <c r="R715" s="56"/>
      <c r="S715" s="56"/>
      <c r="T715" s="57"/>
      <c r="U715" s="35"/>
      <c r="V715" s="35"/>
      <c r="W715" s="35"/>
      <c r="X715" s="35"/>
      <c r="Y715" s="35"/>
      <c r="Z715" s="35"/>
      <c r="AA715" s="35"/>
      <c r="AB715" s="35"/>
      <c r="AC715" s="35"/>
      <c r="AD715" s="35"/>
      <c r="AE715" s="35"/>
      <c r="AT715" s="20" t="s">
        <v>183</v>
      </c>
      <c r="AU715" s="20" t="s">
        <v>81</v>
      </c>
    </row>
    <row r="716" spans="1:65" s="12" customFormat="1" ht="22.8" customHeight="1">
      <c r="B716" s="132"/>
      <c r="D716" s="133" t="s">
        <v>71</v>
      </c>
      <c r="E716" s="143" t="s">
        <v>911</v>
      </c>
      <c r="F716" s="143" t="s">
        <v>912</v>
      </c>
      <c r="I716" s="135"/>
      <c r="J716" s="144">
        <f>BK716</f>
        <v>0</v>
      </c>
      <c r="L716" s="132"/>
      <c r="M716" s="137"/>
      <c r="N716" s="138"/>
      <c r="O716" s="138"/>
      <c r="P716" s="139">
        <f>SUM(P717:P731)</f>
        <v>0</v>
      </c>
      <c r="Q716" s="138"/>
      <c r="R716" s="139">
        <f>SUM(R717:R731)</f>
        <v>0</v>
      </c>
      <c r="S716" s="138"/>
      <c r="T716" s="140">
        <f>SUM(T717:T731)</f>
        <v>0</v>
      </c>
      <c r="AR716" s="133" t="s">
        <v>79</v>
      </c>
      <c r="AT716" s="141" t="s">
        <v>71</v>
      </c>
      <c r="AU716" s="141" t="s">
        <v>79</v>
      </c>
      <c r="AY716" s="133" t="s">
        <v>173</v>
      </c>
      <c r="BK716" s="142">
        <f>SUM(BK717:BK731)</f>
        <v>0</v>
      </c>
    </row>
    <row r="717" spans="1:65" s="2" customFormat="1" ht="22.8">
      <c r="A717" s="35"/>
      <c r="B717" s="145"/>
      <c r="C717" s="146" t="s">
        <v>913</v>
      </c>
      <c r="D717" s="146" t="s">
        <v>175</v>
      </c>
      <c r="E717" s="147" t="s">
        <v>914</v>
      </c>
      <c r="F717" s="148" t="s">
        <v>915</v>
      </c>
      <c r="G717" s="149" t="s">
        <v>619</v>
      </c>
      <c r="H717" s="150">
        <v>6531.06</v>
      </c>
      <c r="I717" s="151"/>
      <c r="J717" s="152">
        <f>ROUND(I717*H717,2)</f>
        <v>0</v>
      </c>
      <c r="K717" s="148" t="s">
        <v>179</v>
      </c>
      <c r="L717" s="36"/>
      <c r="M717" s="153" t="s">
        <v>3</v>
      </c>
      <c r="N717" s="154" t="s">
        <v>43</v>
      </c>
      <c r="O717" s="56"/>
      <c r="P717" s="155">
        <f>O717*H717</f>
        <v>0</v>
      </c>
      <c r="Q717" s="155">
        <v>0</v>
      </c>
      <c r="R717" s="155">
        <f>Q717*H717</f>
        <v>0</v>
      </c>
      <c r="S717" s="155">
        <v>0</v>
      </c>
      <c r="T717" s="156">
        <f>S717*H717</f>
        <v>0</v>
      </c>
      <c r="U717" s="35"/>
      <c r="V717" s="35"/>
      <c r="W717" s="35"/>
      <c r="X717" s="35"/>
      <c r="Y717" s="35"/>
      <c r="Z717" s="35"/>
      <c r="AA717" s="35"/>
      <c r="AB717" s="35"/>
      <c r="AC717" s="35"/>
      <c r="AD717" s="35"/>
      <c r="AE717" s="35"/>
      <c r="AR717" s="157" t="s">
        <v>110</v>
      </c>
      <c r="AT717" s="157" t="s">
        <v>175</v>
      </c>
      <c r="AU717" s="157" t="s">
        <v>81</v>
      </c>
      <c r="AY717" s="20" t="s">
        <v>173</v>
      </c>
      <c r="BE717" s="158">
        <f>IF(N717="základní",J717,0)</f>
        <v>0</v>
      </c>
      <c r="BF717" s="158">
        <f>IF(N717="snížená",J717,0)</f>
        <v>0</v>
      </c>
      <c r="BG717" s="158">
        <f>IF(N717="zákl. přenesená",J717,0)</f>
        <v>0</v>
      </c>
      <c r="BH717" s="158">
        <f>IF(N717="sníž. přenesená",J717,0)</f>
        <v>0</v>
      </c>
      <c r="BI717" s="158">
        <f>IF(N717="nulová",J717,0)</f>
        <v>0</v>
      </c>
      <c r="BJ717" s="20" t="s">
        <v>79</v>
      </c>
      <c r="BK717" s="158">
        <f>ROUND(I717*H717,2)</f>
        <v>0</v>
      </c>
      <c r="BL717" s="20" t="s">
        <v>110</v>
      </c>
      <c r="BM717" s="157" t="s">
        <v>916</v>
      </c>
    </row>
    <row r="718" spans="1:65" s="2" customFormat="1" ht="76.8">
      <c r="A718" s="35"/>
      <c r="B718" s="36"/>
      <c r="C718" s="35"/>
      <c r="D718" s="159" t="s">
        <v>181</v>
      </c>
      <c r="E718" s="35"/>
      <c r="F718" s="160" t="s">
        <v>917</v>
      </c>
      <c r="G718" s="35"/>
      <c r="H718" s="35"/>
      <c r="I718" s="161"/>
      <c r="J718" s="35"/>
      <c r="K718" s="35"/>
      <c r="L718" s="36"/>
      <c r="M718" s="162"/>
      <c r="N718" s="163"/>
      <c r="O718" s="56"/>
      <c r="P718" s="56"/>
      <c r="Q718" s="56"/>
      <c r="R718" s="56"/>
      <c r="S718" s="56"/>
      <c r="T718" s="57"/>
      <c r="U718" s="35"/>
      <c r="V718" s="35"/>
      <c r="W718" s="35"/>
      <c r="X718" s="35"/>
      <c r="Y718" s="35"/>
      <c r="Z718" s="35"/>
      <c r="AA718" s="35"/>
      <c r="AB718" s="35"/>
      <c r="AC718" s="35"/>
      <c r="AD718" s="35"/>
      <c r="AE718" s="35"/>
      <c r="AT718" s="20" t="s">
        <v>181</v>
      </c>
      <c r="AU718" s="20" t="s">
        <v>81</v>
      </c>
    </row>
    <row r="719" spans="1:65" s="2" customFormat="1" ht="22.8">
      <c r="A719" s="35"/>
      <c r="B719" s="145"/>
      <c r="C719" s="146" t="s">
        <v>918</v>
      </c>
      <c r="D719" s="146" t="s">
        <v>175</v>
      </c>
      <c r="E719" s="147" t="s">
        <v>919</v>
      </c>
      <c r="F719" s="148" t="s">
        <v>920</v>
      </c>
      <c r="G719" s="149" t="s">
        <v>619</v>
      </c>
      <c r="H719" s="150">
        <v>63434.84</v>
      </c>
      <c r="I719" s="151"/>
      <c r="J719" s="152">
        <f>ROUND(I719*H719,2)</f>
        <v>0</v>
      </c>
      <c r="K719" s="148" t="s">
        <v>179</v>
      </c>
      <c r="L719" s="36"/>
      <c r="M719" s="153" t="s">
        <v>3</v>
      </c>
      <c r="N719" s="154" t="s">
        <v>43</v>
      </c>
      <c r="O719" s="56"/>
      <c r="P719" s="155">
        <f>O719*H719</f>
        <v>0</v>
      </c>
      <c r="Q719" s="155">
        <v>0</v>
      </c>
      <c r="R719" s="155">
        <f>Q719*H719</f>
        <v>0</v>
      </c>
      <c r="S719" s="155">
        <v>0</v>
      </c>
      <c r="T719" s="156">
        <f>S719*H719</f>
        <v>0</v>
      </c>
      <c r="U719" s="35"/>
      <c r="V719" s="35"/>
      <c r="W719" s="35"/>
      <c r="X719" s="35"/>
      <c r="Y719" s="35"/>
      <c r="Z719" s="35"/>
      <c r="AA719" s="35"/>
      <c r="AB719" s="35"/>
      <c r="AC719" s="35"/>
      <c r="AD719" s="35"/>
      <c r="AE719" s="35"/>
      <c r="AR719" s="157" t="s">
        <v>110</v>
      </c>
      <c r="AT719" s="157" t="s">
        <v>175</v>
      </c>
      <c r="AU719" s="157" t="s">
        <v>81</v>
      </c>
      <c r="AY719" s="20" t="s">
        <v>173</v>
      </c>
      <c r="BE719" s="158">
        <f>IF(N719="základní",J719,0)</f>
        <v>0</v>
      </c>
      <c r="BF719" s="158">
        <f>IF(N719="snížená",J719,0)</f>
        <v>0</v>
      </c>
      <c r="BG719" s="158">
        <f>IF(N719="zákl. přenesená",J719,0)</f>
        <v>0</v>
      </c>
      <c r="BH719" s="158">
        <f>IF(N719="sníž. přenesená",J719,0)</f>
        <v>0</v>
      </c>
      <c r="BI719" s="158">
        <f>IF(N719="nulová",J719,0)</f>
        <v>0</v>
      </c>
      <c r="BJ719" s="20" t="s">
        <v>79</v>
      </c>
      <c r="BK719" s="158">
        <f>ROUND(I719*H719,2)</f>
        <v>0</v>
      </c>
      <c r="BL719" s="20" t="s">
        <v>110</v>
      </c>
      <c r="BM719" s="157" t="s">
        <v>921</v>
      </c>
    </row>
    <row r="720" spans="1:65" s="2" customFormat="1" ht="76.8">
      <c r="A720" s="35"/>
      <c r="B720" s="36"/>
      <c r="C720" s="35"/>
      <c r="D720" s="159" t="s">
        <v>181</v>
      </c>
      <c r="E720" s="35"/>
      <c r="F720" s="160" t="s">
        <v>917</v>
      </c>
      <c r="G720" s="35"/>
      <c r="H720" s="35"/>
      <c r="I720" s="161"/>
      <c r="J720" s="35"/>
      <c r="K720" s="35"/>
      <c r="L720" s="36"/>
      <c r="M720" s="162"/>
      <c r="N720" s="163"/>
      <c r="O720" s="56"/>
      <c r="P720" s="56"/>
      <c r="Q720" s="56"/>
      <c r="R720" s="56"/>
      <c r="S720" s="56"/>
      <c r="T720" s="57"/>
      <c r="U720" s="35"/>
      <c r="V720" s="35"/>
      <c r="W720" s="35"/>
      <c r="X720" s="35"/>
      <c r="Y720" s="35"/>
      <c r="Z720" s="35"/>
      <c r="AA720" s="35"/>
      <c r="AB720" s="35"/>
      <c r="AC720" s="35"/>
      <c r="AD720" s="35"/>
      <c r="AE720" s="35"/>
      <c r="AT720" s="20" t="s">
        <v>181</v>
      </c>
      <c r="AU720" s="20" t="s">
        <v>81</v>
      </c>
    </row>
    <row r="721" spans="1:65" s="13" customFormat="1" ht="10.199999999999999">
      <c r="B721" s="164"/>
      <c r="D721" s="159" t="s">
        <v>185</v>
      </c>
      <c r="E721" s="165" t="s">
        <v>3</v>
      </c>
      <c r="F721" s="166" t="s">
        <v>922</v>
      </c>
      <c r="H721" s="167">
        <v>63434.84</v>
      </c>
      <c r="I721" s="168"/>
      <c r="L721" s="164"/>
      <c r="M721" s="169"/>
      <c r="N721" s="170"/>
      <c r="O721" s="170"/>
      <c r="P721" s="170"/>
      <c r="Q721" s="170"/>
      <c r="R721" s="170"/>
      <c r="S721" s="170"/>
      <c r="T721" s="171"/>
      <c r="AT721" s="165" t="s">
        <v>185</v>
      </c>
      <c r="AU721" s="165" t="s">
        <v>81</v>
      </c>
      <c r="AV721" s="13" t="s">
        <v>81</v>
      </c>
      <c r="AW721" s="13" t="s">
        <v>33</v>
      </c>
      <c r="AX721" s="13" t="s">
        <v>72</v>
      </c>
      <c r="AY721" s="165" t="s">
        <v>173</v>
      </c>
    </row>
    <row r="722" spans="1:65" s="14" customFormat="1" ht="10.199999999999999">
      <c r="B722" s="172"/>
      <c r="D722" s="159" t="s">
        <v>185</v>
      </c>
      <c r="E722" s="173" t="s">
        <v>3</v>
      </c>
      <c r="F722" s="174" t="s">
        <v>188</v>
      </c>
      <c r="H722" s="175">
        <v>63434.84</v>
      </c>
      <c r="I722" s="176"/>
      <c r="L722" s="172"/>
      <c r="M722" s="177"/>
      <c r="N722" s="178"/>
      <c r="O722" s="178"/>
      <c r="P722" s="178"/>
      <c r="Q722" s="178"/>
      <c r="R722" s="178"/>
      <c r="S722" s="178"/>
      <c r="T722" s="179"/>
      <c r="AT722" s="173" t="s">
        <v>185</v>
      </c>
      <c r="AU722" s="173" t="s">
        <v>81</v>
      </c>
      <c r="AV722" s="14" t="s">
        <v>110</v>
      </c>
      <c r="AW722" s="14" t="s">
        <v>33</v>
      </c>
      <c r="AX722" s="14" t="s">
        <v>79</v>
      </c>
      <c r="AY722" s="173" t="s">
        <v>173</v>
      </c>
    </row>
    <row r="723" spans="1:65" s="2" customFormat="1" ht="16.5" customHeight="1">
      <c r="A723" s="35"/>
      <c r="B723" s="145"/>
      <c r="C723" s="146" t="s">
        <v>923</v>
      </c>
      <c r="D723" s="146" t="s">
        <v>175</v>
      </c>
      <c r="E723" s="147" t="s">
        <v>924</v>
      </c>
      <c r="F723" s="148" t="s">
        <v>925</v>
      </c>
      <c r="G723" s="149" t="s">
        <v>619</v>
      </c>
      <c r="H723" s="150">
        <v>6531.06</v>
      </c>
      <c r="I723" s="151"/>
      <c r="J723" s="152">
        <f>ROUND(I723*H723,2)</f>
        <v>0</v>
      </c>
      <c r="K723" s="148" t="s">
        <v>179</v>
      </c>
      <c r="L723" s="36"/>
      <c r="M723" s="153" t="s">
        <v>3</v>
      </c>
      <c r="N723" s="154" t="s">
        <v>43</v>
      </c>
      <c r="O723" s="56"/>
      <c r="P723" s="155">
        <f>O723*H723</f>
        <v>0</v>
      </c>
      <c r="Q723" s="155">
        <v>0</v>
      </c>
      <c r="R723" s="155">
        <f>Q723*H723</f>
        <v>0</v>
      </c>
      <c r="S723" s="155">
        <v>0</v>
      </c>
      <c r="T723" s="156">
        <f>S723*H723</f>
        <v>0</v>
      </c>
      <c r="U723" s="35"/>
      <c r="V723" s="35"/>
      <c r="W723" s="35"/>
      <c r="X723" s="35"/>
      <c r="Y723" s="35"/>
      <c r="Z723" s="35"/>
      <c r="AA723" s="35"/>
      <c r="AB723" s="35"/>
      <c r="AC723" s="35"/>
      <c r="AD723" s="35"/>
      <c r="AE723" s="35"/>
      <c r="AR723" s="157" t="s">
        <v>110</v>
      </c>
      <c r="AT723" s="157" t="s">
        <v>175</v>
      </c>
      <c r="AU723" s="157" t="s">
        <v>81</v>
      </c>
      <c r="AY723" s="20" t="s">
        <v>173</v>
      </c>
      <c r="BE723" s="158">
        <f>IF(N723="základní",J723,0)</f>
        <v>0</v>
      </c>
      <c r="BF723" s="158">
        <f>IF(N723="snížená",J723,0)</f>
        <v>0</v>
      </c>
      <c r="BG723" s="158">
        <f>IF(N723="zákl. přenesená",J723,0)</f>
        <v>0</v>
      </c>
      <c r="BH723" s="158">
        <f>IF(N723="sníž. přenesená",J723,0)</f>
        <v>0</v>
      </c>
      <c r="BI723" s="158">
        <f>IF(N723="nulová",J723,0)</f>
        <v>0</v>
      </c>
      <c r="BJ723" s="20" t="s">
        <v>79</v>
      </c>
      <c r="BK723" s="158">
        <f>ROUND(I723*H723,2)</f>
        <v>0</v>
      </c>
      <c r="BL723" s="20" t="s">
        <v>110</v>
      </c>
      <c r="BM723" s="157" t="s">
        <v>926</v>
      </c>
    </row>
    <row r="724" spans="1:65" s="2" customFormat="1" ht="38.4">
      <c r="A724" s="35"/>
      <c r="B724" s="36"/>
      <c r="C724" s="35"/>
      <c r="D724" s="159" t="s">
        <v>181</v>
      </c>
      <c r="E724" s="35"/>
      <c r="F724" s="160" t="s">
        <v>927</v>
      </c>
      <c r="G724" s="35"/>
      <c r="H724" s="35"/>
      <c r="I724" s="161"/>
      <c r="J724" s="35"/>
      <c r="K724" s="35"/>
      <c r="L724" s="36"/>
      <c r="M724" s="162"/>
      <c r="N724" s="163"/>
      <c r="O724" s="56"/>
      <c r="P724" s="56"/>
      <c r="Q724" s="56"/>
      <c r="R724" s="56"/>
      <c r="S724" s="56"/>
      <c r="T724" s="57"/>
      <c r="U724" s="35"/>
      <c r="V724" s="35"/>
      <c r="W724" s="35"/>
      <c r="X724" s="35"/>
      <c r="Y724" s="35"/>
      <c r="Z724" s="35"/>
      <c r="AA724" s="35"/>
      <c r="AB724" s="35"/>
      <c r="AC724" s="35"/>
      <c r="AD724" s="35"/>
      <c r="AE724" s="35"/>
      <c r="AT724" s="20" t="s">
        <v>181</v>
      </c>
      <c r="AU724" s="20" t="s">
        <v>81</v>
      </c>
    </row>
    <row r="725" spans="1:65" s="2" customFormat="1" ht="22.8">
      <c r="A725" s="35"/>
      <c r="B725" s="145"/>
      <c r="C725" s="146" t="s">
        <v>928</v>
      </c>
      <c r="D725" s="146" t="s">
        <v>175</v>
      </c>
      <c r="E725" s="147" t="s">
        <v>929</v>
      </c>
      <c r="F725" s="148" t="s">
        <v>930</v>
      </c>
      <c r="G725" s="149" t="s">
        <v>619</v>
      </c>
      <c r="H725" s="150">
        <v>1597.35</v>
      </c>
      <c r="I725" s="151"/>
      <c r="J725" s="152">
        <f>ROUND(I725*H725,2)</f>
        <v>0</v>
      </c>
      <c r="K725" s="148" t="s">
        <v>179</v>
      </c>
      <c r="L725" s="36"/>
      <c r="M725" s="153" t="s">
        <v>3</v>
      </c>
      <c r="N725" s="154" t="s">
        <v>43</v>
      </c>
      <c r="O725" s="56"/>
      <c r="P725" s="155">
        <f>O725*H725</f>
        <v>0</v>
      </c>
      <c r="Q725" s="155">
        <v>0</v>
      </c>
      <c r="R725" s="155">
        <f>Q725*H725</f>
        <v>0</v>
      </c>
      <c r="S725" s="155">
        <v>0</v>
      </c>
      <c r="T725" s="156">
        <f>S725*H725</f>
        <v>0</v>
      </c>
      <c r="U725" s="35"/>
      <c r="V725" s="35"/>
      <c r="W725" s="35"/>
      <c r="X725" s="35"/>
      <c r="Y725" s="35"/>
      <c r="Z725" s="35"/>
      <c r="AA725" s="35"/>
      <c r="AB725" s="35"/>
      <c r="AC725" s="35"/>
      <c r="AD725" s="35"/>
      <c r="AE725" s="35"/>
      <c r="AR725" s="157" t="s">
        <v>110</v>
      </c>
      <c r="AT725" s="157" t="s">
        <v>175</v>
      </c>
      <c r="AU725" s="157" t="s">
        <v>81</v>
      </c>
      <c r="AY725" s="20" t="s">
        <v>173</v>
      </c>
      <c r="BE725" s="158">
        <f>IF(N725="základní",J725,0)</f>
        <v>0</v>
      </c>
      <c r="BF725" s="158">
        <f>IF(N725="snížená",J725,0)</f>
        <v>0</v>
      </c>
      <c r="BG725" s="158">
        <f>IF(N725="zákl. přenesená",J725,0)</f>
        <v>0</v>
      </c>
      <c r="BH725" s="158">
        <f>IF(N725="sníž. přenesená",J725,0)</f>
        <v>0</v>
      </c>
      <c r="BI725" s="158">
        <f>IF(N725="nulová",J725,0)</f>
        <v>0</v>
      </c>
      <c r="BJ725" s="20" t="s">
        <v>79</v>
      </c>
      <c r="BK725" s="158">
        <f>ROUND(I725*H725,2)</f>
        <v>0</v>
      </c>
      <c r="BL725" s="20" t="s">
        <v>110</v>
      </c>
      <c r="BM725" s="157" t="s">
        <v>931</v>
      </c>
    </row>
    <row r="726" spans="1:65" s="2" customFormat="1" ht="67.2">
      <c r="A726" s="35"/>
      <c r="B726" s="36"/>
      <c r="C726" s="35"/>
      <c r="D726" s="159" t="s">
        <v>181</v>
      </c>
      <c r="E726" s="35"/>
      <c r="F726" s="160" t="s">
        <v>932</v>
      </c>
      <c r="G726" s="35"/>
      <c r="H726" s="35"/>
      <c r="I726" s="161"/>
      <c r="J726" s="35"/>
      <c r="K726" s="35"/>
      <c r="L726" s="36"/>
      <c r="M726" s="162"/>
      <c r="N726" s="163"/>
      <c r="O726" s="56"/>
      <c r="P726" s="56"/>
      <c r="Q726" s="56"/>
      <c r="R726" s="56"/>
      <c r="S726" s="56"/>
      <c r="T726" s="57"/>
      <c r="U726" s="35"/>
      <c r="V726" s="35"/>
      <c r="W726" s="35"/>
      <c r="X726" s="35"/>
      <c r="Y726" s="35"/>
      <c r="Z726" s="35"/>
      <c r="AA726" s="35"/>
      <c r="AB726" s="35"/>
      <c r="AC726" s="35"/>
      <c r="AD726" s="35"/>
      <c r="AE726" s="35"/>
      <c r="AT726" s="20" t="s">
        <v>181</v>
      </c>
      <c r="AU726" s="20" t="s">
        <v>81</v>
      </c>
    </row>
    <row r="727" spans="1:65" s="13" customFormat="1" ht="10.199999999999999">
      <c r="B727" s="164"/>
      <c r="D727" s="159" t="s">
        <v>185</v>
      </c>
      <c r="E727" s="165" t="s">
        <v>3</v>
      </c>
      <c r="F727" s="166" t="s">
        <v>933</v>
      </c>
      <c r="H727" s="167">
        <v>1597.35</v>
      </c>
      <c r="I727" s="168"/>
      <c r="L727" s="164"/>
      <c r="M727" s="169"/>
      <c r="N727" s="170"/>
      <c r="O727" s="170"/>
      <c r="P727" s="170"/>
      <c r="Q727" s="170"/>
      <c r="R727" s="170"/>
      <c r="S727" s="170"/>
      <c r="T727" s="171"/>
      <c r="AT727" s="165" t="s">
        <v>185</v>
      </c>
      <c r="AU727" s="165" t="s">
        <v>81</v>
      </c>
      <c r="AV727" s="13" t="s">
        <v>81</v>
      </c>
      <c r="AW727" s="13" t="s">
        <v>33</v>
      </c>
      <c r="AX727" s="13" t="s">
        <v>79</v>
      </c>
      <c r="AY727" s="165" t="s">
        <v>173</v>
      </c>
    </row>
    <row r="728" spans="1:65" s="2" customFormat="1" ht="22.8">
      <c r="A728" s="35"/>
      <c r="B728" s="145"/>
      <c r="C728" s="146" t="s">
        <v>934</v>
      </c>
      <c r="D728" s="146" t="s">
        <v>175</v>
      </c>
      <c r="E728" s="147" t="s">
        <v>935</v>
      </c>
      <c r="F728" s="148" t="s">
        <v>618</v>
      </c>
      <c r="G728" s="149" t="s">
        <v>619</v>
      </c>
      <c r="H728" s="150">
        <v>2933.71</v>
      </c>
      <c r="I728" s="151"/>
      <c r="J728" s="152">
        <f>ROUND(I728*H728,2)</f>
        <v>0</v>
      </c>
      <c r="K728" s="148" t="s">
        <v>179</v>
      </c>
      <c r="L728" s="36"/>
      <c r="M728" s="153" t="s">
        <v>3</v>
      </c>
      <c r="N728" s="154" t="s">
        <v>43</v>
      </c>
      <c r="O728" s="56"/>
      <c r="P728" s="155">
        <f>O728*H728</f>
        <v>0</v>
      </c>
      <c r="Q728" s="155">
        <v>0</v>
      </c>
      <c r="R728" s="155">
        <f>Q728*H728</f>
        <v>0</v>
      </c>
      <c r="S728" s="155">
        <v>0</v>
      </c>
      <c r="T728" s="156">
        <f>S728*H728</f>
        <v>0</v>
      </c>
      <c r="U728" s="35"/>
      <c r="V728" s="35"/>
      <c r="W728" s="35"/>
      <c r="X728" s="35"/>
      <c r="Y728" s="35"/>
      <c r="Z728" s="35"/>
      <c r="AA728" s="35"/>
      <c r="AB728" s="35"/>
      <c r="AC728" s="35"/>
      <c r="AD728" s="35"/>
      <c r="AE728" s="35"/>
      <c r="AR728" s="157" t="s">
        <v>110</v>
      </c>
      <c r="AT728" s="157" t="s">
        <v>175</v>
      </c>
      <c r="AU728" s="157" t="s">
        <v>81</v>
      </c>
      <c r="AY728" s="20" t="s">
        <v>173</v>
      </c>
      <c r="BE728" s="158">
        <f>IF(N728="základní",J728,0)</f>
        <v>0</v>
      </c>
      <c r="BF728" s="158">
        <f>IF(N728="snížená",J728,0)</f>
        <v>0</v>
      </c>
      <c r="BG728" s="158">
        <f>IF(N728="zákl. přenesená",J728,0)</f>
        <v>0</v>
      </c>
      <c r="BH728" s="158">
        <f>IF(N728="sníž. přenesená",J728,0)</f>
        <v>0</v>
      </c>
      <c r="BI728" s="158">
        <f>IF(N728="nulová",J728,0)</f>
        <v>0</v>
      </c>
      <c r="BJ728" s="20" t="s">
        <v>79</v>
      </c>
      <c r="BK728" s="158">
        <f>ROUND(I728*H728,2)</f>
        <v>0</v>
      </c>
      <c r="BL728" s="20" t="s">
        <v>110</v>
      </c>
      <c r="BM728" s="157" t="s">
        <v>936</v>
      </c>
    </row>
    <row r="729" spans="1:65" s="2" customFormat="1" ht="67.2">
      <c r="A729" s="35"/>
      <c r="B729" s="36"/>
      <c r="C729" s="35"/>
      <c r="D729" s="159" t="s">
        <v>181</v>
      </c>
      <c r="E729" s="35"/>
      <c r="F729" s="160" t="s">
        <v>932</v>
      </c>
      <c r="G729" s="35"/>
      <c r="H729" s="35"/>
      <c r="I729" s="161"/>
      <c r="J729" s="35"/>
      <c r="K729" s="35"/>
      <c r="L729" s="36"/>
      <c r="M729" s="162"/>
      <c r="N729" s="163"/>
      <c r="O729" s="56"/>
      <c r="P729" s="56"/>
      <c r="Q729" s="56"/>
      <c r="R729" s="56"/>
      <c r="S729" s="56"/>
      <c r="T729" s="57"/>
      <c r="U729" s="35"/>
      <c r="V729" s="35"/>
      <c r="W729" s="35"/>
      <c r="X729" s="35"/>
      <c r="Y729" s="35"/>
      <c r="Z729" s="35"/>
      <c r="AA729" s="35"/>
      <c r="AB729" s="35"/>
      <c r="AC729" s="35"/>
      <c r="AD729" s="35"/>
      <c r="AE729" s="35"/>
      <c r="AT729" s="20" t="s">
        <v>181</v>
      </c>
      <c r="AU729" s="20" t="s">
        <v>81</v>
      </c>
    </row>
    <row r="730" spans="1:65" s="13" customFormat="1" ht="10.199999999999999">
      <c r="B730" s="164"/>
      <c r="D730" s="159" t="s">
        <v>185</v>
      </c>
      <c r="E730" s="165" t="s">
        <v>3</v>
      </c>
      <c r="F730" s="166" t="s">
        <v>937</v>
      </c>
      <c r="H730" s="167">
        <v>2933.71</v>
      </c>
      <c r="I730" s="168"/>
      <c r="L730" s="164"/>
      <c r="M730" s="169"/>
      <c r="N730" s="170"/>
      <c r="O730" s="170"/>
      <c r="P730" s="170"/>
      <c r="Q730" s="170"/>
      <c r="R730" s="170"/>
      <c r="S730" s="170"/>
      <c r="T730" s="171"/>
      <c r="AT730" s="165" t="s">
        <v>185</v>
      </c>
      <c r="AU730" s="165" t="s">
        <v>81</v>
      </c>
      <c r="AV730" s="13" t="s">
        <v>81</v>
      </c>
      <c r="AW730" s="13" t="s">
        <v>33</v>
      </c>
      <c r="AX730" s="13" t="s">
        <v>72</v>
      </c>
      <c r="AY730" s="165" t="s">
        <v>173</v>
      </c>
    </row>
    <row r="731" spans="1:65" s="14" customFormat="1" ht="10.199999999999999">
      <c r="B731" s="172"/>
      <c r="D731" s="159" t="s">
        <v>185</v>
      </c>
      <c r="E731" s="173" t="s">
        <v>3</v>
      </c>
      <c r="F731" s="174" t="s">
        <v>188</v>
      </c>
      <c r="H731" s="175">
        <v>2933.71</v>
      </c>
      <c r="I731" s="176"/>
      <c r="L731" s="172"/>
      <c r="M731" s="177"/>
      <c r="N731" s="178"/>
      <c r="O731" s="178"/>
      <c r="P731" s="178"/>
      <c r="Q731" s="178"/>
      <c r="R731" s="178"/>
      <c r="S731" s="178"/>
      <c r="T731" s="179"/>
      <c r="AT731" s="173" t="s">
        <v>185</v>
      </c>
      <c r="AU731" s="173" t="s">
        <v>81</v>
      </c>
      <c r="AV731" s="14" t="s">
        <v>110</v>
      </c>
      <c r="AW731" s="14" t="s">
        <v>33</v>
      </c>
      <c r="AX731" s="14" t="s">
        <v>79</v>
      </c>
      <c r="AY731" s="173" t="s">
        <v>173</v>
      </c>
    </row>
    <row r="732" spans="1:65" s="12" customFormat="1" ht="22.8" customHeight="1">
      <c r="B732" s="132"/>
      <c r="D732" s="133" t="s">
        <v>71</v>
      </c>
      <c r="E732" s="143" t="s">
        <v>938</v>
      </c>
      <c r="F732" s="143" t="s">
        <v>939</v>
      </c>
      <c r="I732" s="135"/>
      <c r="J732" s="144">
        <f>BK732</f>
        <v>0</v>
      </c>
      <c r="L732" s="132"/>
      <c r="M732" s="137"/>
      <c r="N732" s="138"/>
      <c r="O732" s="138"/>
      <c r="P732" s="139">
        <f>SUM(P733:P742)</f>
        <v>0</v>
      </c>
      <c r="Q732" s="138"/>
      <c r="R732" s="139">
        <f>SUM(R733:R742)</f>
        <v>0</v>
      </c>
      <c r="S732" s="138"/>
      <c r="T732" s="140">
        <f>SUM(T733:T742)</f>
        <v>0</v>
      </c>
      <c r="AR732" s="133" t="s">
        <v>79</v>
      </c>
      <c r="AT732" s="141" t="s">
        <v>71</v>
      </c>
      <c r="AU732" s="141" t="s">
        <v>79</v>
      </c>
      <c r="AY732" s="133" t="s">
        <v>173</v>
      </c>
      <c r="BK732" s="142">
        <f>SUM(BK733:BK742)</f>
        <v>0</v>
      </c>
    </row>
    <row r="733" spans="1:65" s="2" customFormat="1" ht="22.8">
      <c r="A733" s="35"/>
      <c r="B733" s="145"/>
      <c r="C733" s="146" t="s">
        <v>940</v>
      </c>
      <c r="D733" s="146" t="s">
        <v>175</v>
      </c>
      <c r="E733" s="147" t="s">
        <v>941</v>
      </c>
      <c r="F733" s="148" t="s">
        <v>942</v>
      </c>
      <c r="G733" s="149" t="s">
        <v>619</v>
      </c>
      <c r="H733" s="150">
        <v>4205.9059999999999</v>
      </c>
      <c r="I733" s="151"/>
      <c r="J733" s="152">
        <f>ROUND(I733*H733,2)</f>
        <v>0</v>
      </c>
      <c r="K733" s="148" t="s">
        <v>179</v>
      </c>
      <c r="L733" s="36"/>
      <c r="M733" s="153" t="s">
        <v>3</v>
      </c>
      <c r="N733" s="154" t="s">
        <v>43</v>
      </c>
      <c r="O733" s="56"/>
      <c r="P733" s="155">
        <f>O733*H733</f>
        <v>0</v>
      </c>
      <c r="Q733" s="155">
        <v>0</v>
      </c>
      <c r="R733" s="155">
        <f>Q733*H733</f>
        <v>0</v>
      </c>
      <c r="S733" s="155">
        <v>0</v>
      </c>
      <c r="T733" s="156">
        <f>S733*H733</f>
        <v>0</v>
      </c>
      <c r="U733" s="35"/>
      <c r="V733" s="35"/>
      <c r="W733" s="35"/>
      <c r="X733" s="35"/>
      <c r="Y733" s="35"/>
      <c r="Z733" s="35"/>
      <c r="AA733" s="35"/>
      <c r="AB733" s="35"/>
      <c r="AC733" s="35"/>
      <c r="AD733" s="35"/>
      <c r="AE733" s="35"/>
      <c r="AR733" s="157" t="s">
        <v>110</v>
      </c>
      <c r="AT733" s="157" t="s">
        <v>175</v>
      </c>
      <c r="AU733" s="157" t="s">
        <v>81</v>
      </c>
      <c r="AY733" s="20" t="s">
        <v>173</v>
      </c>
      <c r="BE733" s="158">
        <f>IF(N733="základní",J733,0)</f>
        <v>0</v>
      </c>
      <c r="BF733" s="158">
        <f>IF(N733="snížená",J733,0)</f>
        <v>0</v>
      </c>
      <c r="BG733" s="158">
        <f>IF(N733="zákl. přenesená",J733,0)</f>
        <v>0</v>
      </c>
      <c r="BH733" s="158">
        <f>IF(N733="sníž. přenesená",J733,0)</f>
        <v>0</v>
      </c>
      <c r="BI733" s="158">
        <f>IF(N733="nulová",J733,0)</f>
        <v>0</v>
      </c>
      <c r="BJ733" s="20" t="s">
        <v>79</v>
      </c>
      <c r="BK733" s="158">
        <f>ROUND(I733*H733,2)</f>
        <v>0</v>
      </c>
      <c r="BL733" s="20" t="s">
        <v>110</v>
      </c>
      <c r="BM733" s="157" t="s">
        <v>943</v>
      </c>
    </row>
    <row r="734" spans="1:65" s="2" customFormat="1" ht="28.8">
      <c r="A734" s="35"/>
      <c r="B734" s="36"/>
      <c r="C734" s="35"/>
      <c r="D734" s="159" t="s">
        <v>181</v>
      </c>
      <c r="E734" s="35"/>
      <c r="F734" s="160" t="s">
        <v>944</v>
      </c>
      <c r="G734" s="35"/>
      <c r="H734" s="35"/>
      <c r="I734" s="161"/>
      <c r="J734" s="35"/>
      <c r="K734" s="35"/>
      <c r="L734" s="36"/>
      <c r="M734" s="162"/>
      <c r="N734" s="163"/>
      <c r="O734" s="56"/>
      <c r="P734" s="56"/>
      <c r="Q734" s="56"/>
      <c r="R734" s="56"/>
      <c r="S734" s="56"/>
      <c r="T734" s="57"/>
      <c r="U734" s="35"/>
      <c r="V734" s="35"/>
      <c r="W734" s="35"/>
      <c r="X734" s="35"/>
      <c r="Y734" s="35"/>
      <c r="Z734" s="35"/>
      <c r="AA734" s="35"/>
      <c r="AB734" s="35"/>
      <c r="AC734" s="35"/>
      <c r="AD734" s="35"/>
      <c r="AE734" s="35"/>
      <c r="AT734" s="20" t="s">
        <v>181</v>
      </c>
      <c r="AU734" s="20" t="s">
        <v>81</v>
      </c>
    </row>
    <row r="735" spans="1:65" s="13" customFormat="1" ht="10.199999999999999">
      <c r="B735" s="164"/>
      <c r="D735" s="159" t="s">
        <v>185</v>
      </c>
      <c r="E735" s="165" t="s">
        <v>3</v>
      </c>
      <c r="F735" s="166" t="s">
        <v>945</v>
      </c>
      <c r="H735" s="167">
        <v>4205.9059999999999</v>
      </c>
      <c r="I735" s="168"/>
      <c r="L735" s="164"/>
      <c r="M735" s="169"/>
      <c r="N735" s="170"/>
      <c r="O735" s="170"/>
      <c r="P735" s="170"/>
      <c r="Q735" s="170"/>
      <c r="R735" s="170"/>
      <c r="S735" s="170"/>
      <c r="T735" s="171"/>
      <c r="AT735" s="165" t="s">
        <v>185</v>
      </c>
      <c r="AU735" s="165" t="s">
        <v>81</v>
      </c>
      <c r="AV735" s="13" t="s">
        <v>81</v>
      </c>
      <c r="AW735" s="13" t="s">
        <v>33</v>
      </c>
      <c r="AX735" s="13" t="s">
        <v>79</v>
      </c>
      <c r="AY735" s="165" t="s">
        <v>173</v>
      </c>
    </row>
    <row r="736" spans="1:65" s="2" customFormat="1" ht="22.8">
      <c r="A736" s="35"/>
      <c r="B736" s="145"/>
      <c r="C736" s="146" t="s">
        <v>946</v>
      </c>
      <c r="D736" s="146" t="s">
        <v>175</v>
      </c>
      <c r="E736" s="147" t="s">
        <v>947</v>
      </c>
      <c r="F736" s="148" t="s">
        <v>948</v>
      </c>
      <c r="G736" s="149" t="s">
        <v>619</v>
      </c>
      <c r="H736" s="150">
        <v>541.52700000000004</v>
      </c>
      <c r="I736" s="151"/>
      <c r="J736" s="152">
        <f>ROUND(I736*H736,2)</f>
        <v>0</v>
      </c>
      <c r="K736" s="148" t="s">
        <v>179</v>
      </c>
      <c r="L736" s="36"/>
      <c r="M736" s="153" t="s">
        <v>3</v>
      </c>
      <c r="N736" s="154" t="s">
        <v>43</v>
      </c>
      <c r="O736" s="56"/>
      <c r="P736" s="155">
        <f>O736*H736</f>
        <v>0</v>
      </c>
      <c r="Q736" s="155">
        <v>0</v>
      </c>
      <c r="R736" s="155">
        <f>Q736*H736</f>
        <v>0</v>
      </c>
      <c r="S736" s="155">
        <v>0</v>
      </c>
      <c r="T736" s="156">
        <f>S736*H736</f>
        <v>0</v>
      </c>
      <c r="U736" s="35"/>
      <c r="V736" s="35"/>
      <c r="W736" s="35"/>
      <c r="X736" s="35"/>
      <c r="Y736" s="35"/>
      <c r="Z736" s="35"/>
      <c r="AA736" s="35"/>
      <c r="AB736" s="35"/>
      <c r="AC736" s="35"/>
      <c r="AD736" s="35"/>
      <c r="AE736" s="35"/>
      <c r="AR736" s="157" t="s">
        <v>110</v>
      </c>
      <c r="AT736" s="157" t="s">
        <v>175</v>
      </c>
      <c r="AU736" s="157" t="s">
        <v>81</v>
      </c>
      <c r="AY736" s="20" t="s">
        <v>173</v>
      </c>
      <c r="BE736" s="158">
        <f>IF(N736="základní",J736,0)</f>
        <v>0</v>
      </c>
      <c r="BF736" s="158">
        <f>IF(N736="snížená",J736,0)</f>
        <v>0</v>
      </c>
      <c r="BG736" s="158">
        <f>IF(N736="zákl. přenesená",J736,0)</f>
        <v>0</v>
      </c>
      <c r="BH736" s="158">
        <f>IF(N736="sníž. přenesená",J736,0)</f>
        <v>0</v>
      </c>
      <c r="BI736" s="158">
        <f>IF(N736="nulová",J736,0)</f>
        <v>0</v>
      </c>
      <c r="BJ736" s="20" t="s">
        <v>79</v>
      </c>
      <c r="BK736" s="158">
        <f>ROUND(I736*H736,2)</f>
        <v>0</v>
      </c>
      <c r="BL736" s="20" t="s">
        <v>110</v>
      </c>
      <c r="BM736" s="157" t="s">
        <v>949</v>
      </c>
    </row>
    <row r="737" spans="1:65" s="2" customFormat="1" ht="38.4">
      <c r="A737" s="35"/>
      <c r="B737" s="36"/>
      <c r="C737" s="35"/>
      <c r="D737" s="159" t="s">
        <v>181</v>
      </c>
      <c r="E737" s="35"/>
      <c r="F737" s="160" t="s">
        <v>950</v>
      </c>
      <c r="G737" s="35"/>
      <c r="H737" s="35"/>
      <c r="I737" s="161"/>
      <c r="J737" s="35"/>
      <c r="K737" s="35"/>
      <c r="L737" s="36"/>
      <c r="M737" s="162"/>
      <c r="N737" s="163"/>
      <c r="O737" s="56"/>
      <c r="P737" s="56"/>
      <c r="Q737" s="56"/>
      <c r="R737" s="56"/>
      <c r="S737" s="56"/>
      <c r="T737" s="57"/>
      <c r="U737" s="35"/>
      <c r="V737" s="35"/>
      <c r="W737" s="35"/>
      <c r="X737" s="35"/>
      <c r="Y737" s="35"/>
      <c r="Z737" s="35"/>
      <c r="AA737" s="35"/>
      <c r="AB737" s="35"/>
      <c r="AC737" s="35"/>
      <c r="AD737" s="35"/>
      <c r="AE737" s="35"/>
      <c r="AT737" s="20" t="s">
        <v>181</v>
      </c>
      <c r="AU737" s="20" t="s">
        <v>81</v>
      </c>
    </row>
    <row r="738" spans="1:65" s="13" customFormat="1" ht="10.199999999999999">
      <c r="B738" s="164"/>
      <c r="D738" s="159" t="s">
        <v>185</v>
      </c>
      <c r="E738" s="165" t="s">
        <v>3</v>
      </c>
      <c r="F738" s="166" t="s">
        <v>951</v>
      </c>
      <c r="H738" s="167">
        <v>14457.15</v>
      </c>
      <c r="I738" s="168"/>
      <c r="L738" s="164"/>
      <c r="M738" s="169"/>
      <c r="N738" s="170"/>
      <c r="O738" s="170"/>
      <c r="P738" s="170"/>
      <c r="Q738" s="170"/>
      <c r="R738" s="170"/>
      <c r="S738" s="170"/>
      <c r="T738" s="171"/>
      <c r="AT738" s="165" t="s">
        <v>185</v>
      </c>
      <c r="AU738" s="165" t="s">
        <v>81</v>
      </c>
      <c r="AV738" s="13" t="s">
        <v>81</v>
      </c>
      <c r="AW738" s="13" t="s">
        <v>33</v>
      </c>
      <c r="AX738" s="13" t="s">
        <v>72</v>
      </c>
      <c r="AY738" s="165" t="s">
        <v>173</v>
      </c>
    </row>
    <row r="739" spans="1:65" s="13" customFormat="1" ht="10.199999999999999">
      <c r="B739" s="164"/>
      <c r="D739" s="159" t="s">
        <v>185</v>
      </c>
      <c r="E739" s="165" t="s">
        <v>3</v>
      </c>
      <c r="F739" s="166" t="s">
        <v>952</v>
      </c>
      <c r="H739" s="167">
        <v>-9141.1810000000005</v>
      </c>
      <c r="I739" s="168"/>
      <c r="L739" s="164"/>
      <c r="M739" s="169"/>
      <c r="N739" s="170"/>
      <c r="O739" s="170"/>
      <c r="P739" s="170"/>
      <c r="Q739" s="170"/>
      <c r="R739" s="170"/>
      <c r="S739" s="170"/>
      <c r="T739" s="171"/>
      <c r="AT739" s="165" t="s">
        <v>185</v>
      </c>
      <c r="AU739" s="165" t="s">
        <v>81</v>
      </c>
      <c r="AV739" s="13" t="s">
        <v>81</v>
      </c>
      <c r="AW739" s="13" t="s">
        <v>33</v>
      </c>
      <c r="AX739" s="13" t="s">
        <v>72</v>
      </c>
      <c r="AY739" s="165" t="s">
        <v>173</v>
      </c>
    </row>
    <row r="740" spans="1:65" s="13" customFormat="1" ht="10.199999999999999">
      <c r="B740" s="164"/>
      <c r="D740" s="159" t="s">
        <v>185</v>
      </c>
      <c r="E740" s="165" t="s">
        <v>3</v>
      </c>
      <c r="F740" s="166" t="s">
        <v>953</v>
      </c>
      <c r="H740" s="167">
        <v>-568.53599999999994</v>
      </c>
      <c r="I740" s="168"/>
      <c r="L740" s="164"/>
      <c r="M740" s="169"/>
      <c r="N740" s="170"/>
      <c r="O740" s="170"/>
      <c r="P740" s="170"/>
      <c r="Q740" s="170"/>
      <c r="R740" s="170"/>
      <c r="S740" s="170"/>
      <c r="T740" s="171"/>
      <c r="AT740" s="165" t="s">
        <v>185</v>
      </c>
      <c r="AU740" s="165" t="s">
        <v>81</v>
      </c>
      <c r="AV740" s="13" t="s">
        <v>81</v>
      </c>
      <c r="AW740" s="13" t="s">
        <v>33</v>
      </c>
      <c r="AX740" s="13" t="s">
        <v>72</v>
      </c>
      <c r="AY740" s="165" t="s">
        <v>173</v>
      </c>
    </row>
    <row r="741" spans="1:65" s="13" customFormat="1" ht="10.199999999999999">
      <c r="B741" s="164"/>
      <c r="D741" s="159" t="s">
        <v>185</v>
      </c>
      <c r="E741" s="165" t="s">
        <v>3</v>
      </c>
      <c r="F741" s="166" t="s">
        <v>954</v>
      </c>
      <c r="H741" s="167">
        <v>-4205.9059999999999</v>
      </c>
      <c r="I741" s="168"/>
      <c r="L741" s="164"/>
      <c r="M741" s="169"/>
      <c r="N741" s="170"/>
      <c r="O741" s="170"/>
      <c r="P741" s="170"/>
      <c r="Q741" s="170"/>
      <c r="R741" s="170"/>
      <c r="S741" s="170"/>
      <c r="T741" s="171"/>
      <c r="AT741" s="165" t="s">
        <v>185</v>
      </c>
      <c r="AU741" s="165" t="s">
        <v>81</v>
      </c>
      <c r="AV741" s="13" t="s">
        <v>81</v>
      </c>
      <c r="AW741" s="13" t="s">
        <v>33</v>
      </c>
      <c r="AX741" s="13" t="s">
        <v>72</v>
      </c>
      <c r="AY741" s="165" t="s">
        <v>173</v>
      </c>
    </row>
    <row r="742" spans="1:65" s="14" customFormat="1" ht="10.199999999999999">
      <c r="B742" s="172"/>
      <c r="D742" s="159" t="s">
        <v>185</v>
      </c>
      <c r="E742" s="173" t="s">
        <v>3</v>
      </c>
      <c r="F742" s="174" t="s">
        <v>188</v>
      </c>
      <c r="H742" s="175">
        <v>541.52699999999902</v>
      </c>
      <c r="I742" s="176"/>
      <c r="L742" s="172"/>
      <c r="M742" s="177"/>
      <c r="N742" s="178"/>
      <c r="O742" s="178"/>
      <c r="P742" s="178"/>
      <c r="Q742" s="178"/>
      <c r="R742" s="178"/>
      <c r="S742" s="178"/>
      <c r="T742" s="179"/>
      <c r="AT742" s="173" t="s">
        <v>185</v>
      </c>
      <c r="AU742" s="173" t="s">
        <v>81</v>
      </c>
      <c r="AV742" s="14" t="s">
        <v>110</v>
      </c>
      <c r="AW742" s="14" t="s">
        <v>33</v>
      </c>
      <c r="AX742" s="14" t="s">
        <v>79</v>
      </c>
      <c r="AY742" s="173" t="s">
        <v>173</v>
      </c>
    </row>
    <row r="743" spans="1:65" s="12" customFormat="1" ht="25.95" customHeight="1">
      <c r="B743" s="132"/>
      <c r="D743" s="133" t="s">
        <v>71</v>
      </c>
      <c r="E743" s="134" t="s">
        <v>955</v>
      </c>
      <c r="F743" s="134" t="s">
        <v>956</v>
      </c>
      <c r="I743" s="135"/>
      <c r="J743" s="136">
        <f>BK743</f>
        <v>0</v>
      </c>
      <c r="L743" s="132"/>
      <c r="M743" s="137"/>
      <c r="N743" s="138"/>
      <c r="O743" s="138"/>
      <c r="P743" s="139">
        <f>P744+P747+P749+P752+P755</f>
        <v>0</v>
      </c>
      <c r="Q743" s="138"/>
      <c r="R743" s="139">
        <f>R744+R747+R749+R752+R755</f>
        <v>0</v>
      </c>
      <c r="S743" s="138"/>
      <c r="T743" s="140">
        <f>T744+T747+T749+T752+T755</f>
        <v>0</v>
      </c>
      <c r="AR743" s="133" t="s">
        <v>205</v>
      </c>
      <c r="AT743" s="141" t="s">
        <v>71</v>
      </c>
      <c r="AU743" s="141" t="s">
        <v>72</v>
      </c>
      <c r="AY743" s="133" t="s">
        <v>173</v>
      </c>
      <c r="BK743" s="142">
        <f>BK744+BK747+BK749+BK752+BK755</f>
        <v>0</v>
      </c>
    </row>
    <row r="744" spans="1:65" s="12" customFormat="1" ht="22.8" customHeight="1">
      <c r="B744" s="132"/>
      <c r="D744" s="133" t="s">
        <v>71</v>
      </c>
      <c r="E744" s="143" t="s">
        <v>957</v>
      </c>
      <c r="F744" s="143" t="s">
        <v>958</v>
      </c>
      <c r="I744" s="135"/>
      <c r="J744" s="144">
        <f>BK744</f>
        <v>0</v>
      </c>
      <c r="L744" s="132"/>
      <c r="M744" s="137"/>
      <c r="N744" s="138"/>
      <c r="O744" s="138"/>
      <c r="P744" s="139">
        <f>SUM(P745:P746)</f>
        <v>0</v>
      </c>
      <c r="Q744" s="138"/>
      <c r="R744" s="139">
        <f>SUM(R745:R746)</f>
        <v>0</v>
      </c>
      <c r="S744" s="138"/>
      <c r="T744" s="140">
        <f>SUM(T745:T746)</f>
        <v>0</v>
      </c>
      <c r="AR744" s="133" t="s">
        <v>205</v>
      </c>
      <c r="AT744" s="141" t="s">
        <v>71</v>
      </c>
      <c r="AU744" s="141" t="s">
        <v>79</v>
      </c>
      <c r="AY744" s="133" t="s">
        <v>173</v>
      </c>
      <c r="BK744" s="142">
        <f>SUM(BK745:BK746)</f>
        <v>0</v>
      </c>
    </row>
    <row r="745" spans="1:65" s="2" customFormat="1" ht="16.5" customHeight="1">
      <c r="A745" s="35"/>
      <c r="B745" s="145"/>
      <c r="C745" s="146" t="s">
        <v>959</v>
      </c>
      <c r="D745" s="146" t="s">
        <v>175</v>
      </c>
      <c r="E745" s="147" t="s">
        <v>960</v>
      </c>
      <c r="F745" s="148" t="s">
        <v>961</v>
      </c>
      <c r="G745" s="149" t="s">
        <v>962</v>
      </c>
      <c r="H745" s="150">
        <v>1</v>
      </c>
      <c r="I745" s="151"/>
      <c r="J745" s="152">
        <f>ROUND(I745*H745,2)</f>
        <v>0</v>
      </c>
      <c r="K745" s="148" t="s">
        <v>3</v>
      </c>
      <c r="L745" s="36"/>
      <c r="M745" s="153" t="s">
        <v>3</v>
      </c>
      <c r="N745" s="154" t="s">
        <v>43</v>
      </c>
      <c r="O745" s="56"/>
      <c r="P745" s="155">
        <f>O745*H745</f>
        <v>0</v>
      </c>
      <c r="Q745" s="155">
        <v>0</v>
      </c>
      <c r="R745" s="155">
        <f>Q745*H745</f>
        <v>0</v>
      </c>
      <c r="S745" s="155">
        <v>0</v>
      </c>
      <c r="T745" s="156">
        <f>S745*H745</f>
        <v>0</v>
      </c>
      <c r="U745" s="35"/>
      <c r="V745" s="35"/>
      <c r="W745" s="35"/>
      <c r="X745" s="35"/>
      <c r="Y745" s="35"/>
      <c r="Z745" s="35"/>
      <c r="AA745" s="35"/>
      <c r="AB745" s="35"/>
      <c r="AC745" s="35"/>
      <c r="AD745" s="35"/>
      <c r="AE745" s="35"/>
      <c r="AR745" s="157" t="s">
        <v>110</v>
      </c>
      <c r="AT745" s="157" t="s">
        <v>175</v>
      </c>
      <c r="AU745" s="157" t="s">
        <v>81</v>
      </c>
      <c r="AY745" s="20" t="s">
        <v>173</v>
      </c>
      <c r="BE745" s="158">
        <f>IF(N745="základní",J745,0)</f>
        <v>0</v>
      </c>
      <c r="BF745" s="158">
        <f>IF(N745="snížená",J745,0)</f>
        <v>0</v>
      </c>
      <c r="BG745" s="158">
        <f>IF(N745="zákl. přenesená",J745,0)</f>
        <v>0</v>
      </c>
      <c r="BH745" s="158">
        <f>IF(N745="sníž. přenesená",J745,0)</f>
        <v>0</v>
      </c>
      <c r="BI745" s="158">
        <f>IF(N745="nulová",J745,0)</f>
        <v>0</v>
      </c>
      <c r="BJ745" s="20" t="s">
        <v>79</v>
      </c>
      <c r="BK745" s="158">
        <f>ROUND(I745*H745,2)</f>
        <v>0</v>
      </c>
      <c r="BL745" s="20" t="s">
        <v>110</v>
      </c>
      <c r="BM745" s="157" t="s">
        <v>963</v>
      </c>
    </row>
    <row r="746" spans="1:65" s="2" customFormat="1" ht="16.5" customHeight="1">
      <c r="A746" s="35"/>
      <c r="B746" s="145"/>
      <c r="C746" s="146" t="s">
        <v>964</v>
      </c>
      <c r="D746" s="146" t="s">
        <v>175</v>
      </c>
      <c r="E746" s="147" t="s">
        <v>965</v>
      </c>
      <c r="F746" s="148" t="s">
        <v>966</v>
      </c>
      <c r="G746" s="149" t="s">
        <v>962</v>
      </c>
      <c r="H746" s="150">
        <v>1</v>
      </c>
      <c r="I746" s="151"/>
      <c r="J746" s="152">
        <f>ROUND(I746*H746,2)</f>
        <v>0</v>
      </c>
      <c r="K746" s="148" t="s">
        <v>3</v>
      </c>
      <c r="L746" s="36"/>
      <c r="M746" s="153" t="s">
        <v>3</v>
      </c>
      <c r="N746" s="154" t="s">
        <v>43</v>
      </c>
      <c r="O746" s="56"/>
      <c r="P746" s="155">
        <f>O746*H746</f>
        <v>0</v>
      </c>
      <c r="Q746" s="155">
        <v>0</v>
      </c>
      <c r="R746" s="155">
        <f>Q746*H746</f>
        <v>0</v>
      </c>
      <c r="S746" s="155">
        <v>0</v>
      </c>
      <c r="T746" s="156">
        <f>S746*H746</f>
        <v>0</v>
      </c>
      <c r="U746" s="35"/>
      <c r="V746" s="35"/>
      <c r="W746" s="35"/>
      <c r="X746" s="35"/>
      <c r="Y746" s="35"/>
      <c r="Z746" s="35"/>
      <c r="AA746" s="35"/>
      <c r="AB746" s="35"/>
      <c r="AC746" s="35"/>
      <c r="AD746" s="35"/>
      <c r="AE746" s="35"/>
      <c r="AR746" s="157" t="s">
        <v>110</v>
      </c>
      <c r="AT746" s="157" t="s">
        <v>175</v>
      </c>
      <c r="AU746" s="157" t="s">
        <v>81</v>
      </c>
      <c r="AY746" s="20" t="s">
        <v>173</v>
      </c>
      <c r="BE746" s="158">
        <f>IF(N746="základní",J746,0)</f>
        <v>0</v>
      </c>
      <c r="BF746" s="158">
        <f>IF(N746="snížená",J746,0)</f>
        <v>0</v>
      </c>
      <c r="BG746" s="158">
        <f>IF(N746="zákl. přenesená",J746,0)</f>
        <v>0</v>
      </c>
      <c r="BH746" s="158">
        <f>IF(N746="sníž. přenesená",J746,0)</f>
        <v>0</v>
      </c>
      <c r="BI746" s="158">
        <f>IF(N746="nulová",J746,0)</f>
        <v>0</v>
      </c>
      <c r="BJ746" s="20" t="s">
        <v>79</v>
      </c>
      <c r="BK746" s="158">
        <f>ROUND(I746*H746,2)</f>
        <v>0</v>
      </c>
      <c r="BL746" s="20" t="s">
        <v>110</v>
      </c>
      <c r="BM746" s="157" t="s">
        <v>967</v>
      </c>
    </row>
    <row r="747" spans="1:65" s="12" customFormat="1" ht="22.8" customHeight="1">
      <c r="B747" s="132"/>
      <c r="D747" s="133" t="s">
        <v>71</v>
      </c>
      <c r="E747" s="143" t="s">
        <v>968</v>
      </c>
      <c r="F747" s="143" t="s">
        <v>969</v>
      </c>
      <c r="I747" s="135"/>
      <c r="J747" s="144">
        <f>BK747</f>
        <v>0</v>
      </c>
      <c r="L747" s="132"/>
      <c r="M747" s="137"/>
      <c r="N747" s="138"/>
      <c r="O747" s="138"/>
      <c r="P747" s="139">
        <f>P748</f>
        <v>0</v>
      </c>
      <c r="Q747" s="138"/>
      <c r="R747" s="139">
        <f>R748</f>
        <v>0</v>
      </c>
      <c r="S747" s="138"/>
      <c r="T747" s="140">
        <f>T748</f>
        <v>0</v>
      </c>
      <c r="AR747" s="133" t="s">
        <v>205</v>
      </c>
      <c r="AT747" s="141" t="s">
        <v>71</v>
      </c>
      <c r="AU747" s="141" t="s">
        <v>79</v>
      </c>
      <c r="AY747" s="133" t="s">
        <v>173</v>
      </c>
      <c r="BK747" s="142">
        <f>BK748</f>
        <v>0</v>
      </c>
    </row>
    <row r="748" spans="1:65" s="2" customFormat="1" ht="16.5" customHeight="1">
      <c r="A748" s="35"/>
      <c r="B748" s="145"/>
      <c r="C748" s="146" t="s">
        <v>970</v>
      </c>
      <c r="D748" s="146" t="s">
        <v>175</v>
      </c>
      <c r="E748" s="147" t="s">
        <v>971</v>
      </c>
      <c r="F748" s="148" t="s">
        <v>972</v>
      </c>
      <c r="G748" s="149" t="s">
        <v>962</v>
      </c>
      <c r="H748" s="150">
        <v>1</v>
      </c>
      <c r="I748" s="151"/>
      <c r="J748" s="152">
        <f>ROUND(I748*H748,2)</f>
        <v>0</v>
      </c>
      <c r="K748" s="148" t="s">
        <v>3</v>
      </c>
      <c r="L748" s="36"/>
      <c r="M748" s="153" t="s">
        <v>3</v>
      </c>
      <c r="N748" s="154" t="s">
        <v>43</v>
      </c>
      <c r="O748" s="56"/>
      <c r="P748" s="155">
        <f>O748*H748</f>
        <v>0</v>
      </c>
      <c r="Q748" s="155">
        <v>0</v>
      </c>
      <c r="R748" s="155">
        <f>Q748*H748</f>
        <v>0</v>
      </c>
      <c r="S748" s="155">
        <v>0</v>
      </c>
      <c r="T748" s="156">
        <f>S748*H748</f>
        <v>0</v>
      </c>
      <c r="U748" s="35"/>
      <c r="V748" s="35"/>
      <c r="W748" s="35"/>
      <c r="X748" s="35"/>
      <c r="Y748" s="35"/>
      <c r="Z748" s="35"/>
      <c r="AA748" s="35"/>
      <c r="AB748" s="35"/>
      <c r="AC748" s="35"/>
      <c r="AD748" s="35"/>
      <c r="AE748" s="35"/>
      <c r="AR748" s="157" t="s">
        <v>110</v>
      </c>
      <c r="AT748" s="157" t="s">
        <v>175</v>
      </c>
      <c r="AU748" s="157" t="s">
        <v>81</v>
      </c>
      <c r="AY748" s="20" t="s">
        <v>173</v>
      </c>
      <c r="BE748" s="158">
        <f>IF(N748="základní",J748,0)</f>
        <v>0</v>
      </c>
      <c r="BF748" s="158">
        <f>IF(N748="snížená",J748,0)</f>
        <v>0</v>
      </c>
      <c r="BG748" s="158">
        <f>IF(N748="zákl. přenesená",J748,0)</f>
        <v>0</v>
      </c>
      <c r="BH748" s="158">
        <f>IF(N748="sníž. přenesená",J748,0)</f>
        <v>0</v>
      </c>
      <c r="BI748" s="158">
        <f>IF(N748="nulová",J748,0)</f>
        <v>0</v>
      </c>
      <c r="BJ748" s="20" t="s">
        <v>79</v>
      </c>
      <c r="BK748" s="158">
        <f>ROUND(I748*H748,2)</f>
        <v>0</v>
      </c>
      <c r="BL748" s="20" t="s">
        <v>110</v>
      </c>
      <c r="BM748" s="157" t="s">
        <v>973</v>
      </c>
    </row>
    <row r="749" spans="1:65" s="12" customFormat="1" ht="22.8" customHeight="1">
      <c r="B749" s="132"/>
      <c r="D749" s="133" t="s">
        <v>71</v>
      </c>
      <c r="E749" s="143" t="s">
        <v>974</v>
      </c>
      <c r="F749" s="143" t="s">
        <v>975</v>
      </c>
      <c r="I749" s="135"/>
      <c r="J749" s="144">
        <f>BK749</f>
        <v>0</v>
      </c>
      <c r="L749" s="132"/>
      <c r="M749" s="137"/>
      <c r="N749" s="138"/>
      <c r="O749" s="138"/>
      <c r="P749" s="139">
        <f>SUM(P750:P751)</f>
        <v>0</v>
      </c>
      <c r="Q749" s="138"/>
      <c r="R749" s="139">
        <f>SUM(R750:R751)</f>
        <v>0</v>
      </c>
      <c r="S749" s="138"/>
      <c r="T749" s="140">
        <f>SUM(T750:T751)</f>
        <v>0</v>
      </c>
      <c r="AR749" s="133" t="s">
        <v>205</v>
      </c>
      <c r="AT749" s="141" t="s">
        <v>71</v>
      </c>
      <c r="AU749" s="141" t="s">
        <v>79</v>
      </c>
      <c r="AY749" s="133" t="s">
        <v>173</v>
      </c>
      <c r="BK749" s="142">
        <f>SUM(BK750:BK751)</f>
        <v>0</v>
      </c>
    </row>
    <row r="750" spans="1:65" s="2" customFormat="1" ht="16.5" customHeight="1">
      <c r="A750" s="35"/>
      <c r="B750" s="145"/>
      <c r="C750" s="146" t="s">
        <v>976</v>
      </c>
      <c r="D750" s="146" t="s">
        <v>175</v>
      </c>
      <c r="E750" s="147" t="s">
        <v>977</v>
      </c>
      <c r="F750" s="148" t="s">
        <v>975</v>
      </c>
      <c r="G750" s="149" t="s">
        <v>962</v>
      </c>
      <c r="H750" s="150">
        <v>1</v>
      </c>
      <c r="I750" s="151"/>
      <c r="J750" s="152">
        <f>ROUND(I750*H750,2)</f>
        <v>0</v>
      </c>
      <c r="K750" s="148" t="s">
        <v>3</v>
      </c>
      <c r="L750" s="36"/>
      <c r="M750" s="153" t="s">
        <v>3</v>
      </c>
      <c r="N750" s="154" t="s">
        <v>43</v>
      </c>
      <c r="O750" s="56"/>
      <c r="P750" s="155">
        <f>O750*H750</f>
        <v>0</v>
      </c>
      <c r="Q750" s="155">
        <v>0</v>
      </c>
      <c r="R750" s="155">
        <f>Q750*H750</f>
        <v>0</v>
      </c>
      <c r="S750" s="155">
        <v>0</v>
      </c>
      <c r="T750" s="156">
        <f>S750*H750</f>
        <v>0</v>
      </c>
      <c r="U750" s="35"/>
      <c r="V750" s="35"/>
      <c r="W750" s="35"/>
      <c r="X750" s="35"/>
      <c r="Y750" s="35"/>
      <c r="Z750" s="35"/>
      <c r="AA750" s="35"/>
      <c r="AB750" s="35"/>
      <c r="AC750" s="35"/>
      <c r="AD750" s="35"/>
      <c r="AE750" s="35"/>
      <c r="AR750" s="157" t="s">
        <v>110</v>
      </c>
      <c r="AT750" s="157" t="s">
        <v>175</v>
      </c>
      <c r="AU750" s="157" t="s">
        <v>81</v>
      </c>
      <c r="AY750" s="20" t="s">
        <v>173</v>
      </c>
      <c r="BE750" s="158">
        <f>IF(N750="základní",J750,0)</f>
        <v>0</v>
      </c>
      <c r="BF750" s="158">
        <f>IF(N750="snížená",J750,0)</f>
        <v>0</v>
      </c>
      <c r="BG750" s="158">
        <f>IF(N750="zákl. přenesená",J750,0)</f>
        <v>0</v>
      </c>
      <c r="BH750" s="158">
        <f>IF(N750="sníž. přenesená",J750,0)</f>
        <v>0</v>
      </c>
      <c r="BI750" s="158">
        <f>IF(N750="nulová",J750,0)</f>
        <v>0</v>
      </c>
      <c r="BJ750" s="20" t="s">
        <v>79</v>
      </c>
      <c r="BK750" s="158">
        <f>ROUND(I750*H750,2)</f>
        <v>0</v>
      </c>
      <c r="BL750" s="20" t="s">
        <v>110</v>
      </c>
      <c r="BM750" s="157" t="s">
        <v>978</v>
      </c>
    </row>
    <row r="751" spans="1:65" s="2" customFormat="1" ht="16.5" customHeight="1">
      <c r="A751" s="35"/>
      <c r="B751" s="145"/>
      <c r="C751" s="146" t="s">
        <v>979</v>
      </c>
      <c r="D751" s="146" t="s">
        <v>175</v>
      </c>
      <c r="E751" s="147" t="s">
        <v>980</v>
      </c>
      <c r="F751" s="148" t="s">
        <v>981</v>
      </c>
      <c r="G751" s="149" t="s">
        <v>962</v>
      </c>
      <c r="H751" s="150">
        <v>1</v>
      </c>
      <c r="I751" s="151"/>
      <c r="J751" s="152">
        <f>ROUND(I751*H751,2)</f>
        <v>0</v>
      </c>
      <c r="K751" s="148" t="s">
        <v>3</v>
      </c>
      <c r="L751" s="36"/>
      <c r="M751" s="153" t="s">
        <v>3</v>
      </c>
      <c r="N751" s="154" t="s">
        <v>43</v>
      </c>
      <c r="O751" s="56"/>
      <c r="P751" s="155">
        <f>O751*H751</f>
        <v>0</v>
      </c>
      <c r="Q751" s="155">
        <v>0</v>
      </c>
      <c r="R751" s="155">
        <f>Q751*H751</f>
        <v>0</v>
      </c>
      <c r="S751" s="155">
        <v>0</v>
      </c>
      <c r="T751" s="156">
        <f>S751*H751</f>
        <v>0</v>
      </c>
      <c r="U751" s="35"/>
      <c r="V751" s="35"/>
      <c r="W751" s="35"/>
      <c r="X751" s="35"/>
      <c r="Y751" s="35"/>
      <c r="Z751" s="35"/>
      <c r="AA751" s="35"/>
      <c r="AB751" s="35"/>
      <c r="AC751" s="35"/>
      <c r="AD751" s="35"/>
      <c r="AE751" s="35"/>
      <c r="AR751" s="157" t="s">
        <v>110</v>
      </c>
      <c r="AT751" s="157" t="s">
        <v>175</v>
      </c>
      <c r="AU751" s="157" t="s">
        <v>81</v>
      </c>
      <c r="AY751" s="20" t="s">
        <v>173</v>
      </c>
      <c r="BE751" s="158">
        <f>IF(N751="základní",J751,0)</f>
        <v>0</v>
      </c>
      <c r="BF751" s="158">
        <f>IF(N751="snížená",J751,0)</f>
        <v>0</v>
      </c>
      <c r="BG751" s="158">
        <f>IF(N751="zákl. přenesená",J751,0)</f>
        <v>0</v>
      </c>
      <c r="BH751" s="158">
        <f>IF(N751="sníž. přenesená",J751,0)</f>
        <v>0</v>
      </c>
      <c r="BI751" s="158">
        <f>IF(N751="nulová",J751,0)</f>
        <v>0</v>
      </c>
      <c r="BJ751" s="20" t="s">
        <v>79</v>
      </c>
      <c r="BK751" s="158">
        <f>ROUND(I751*H751,2)</f>
        <v>0</v>
      </c>
      <c r="BL751" s="20" t="s">
        <v>110</v>
      </c>
      <c r="BM751" s="157" t="s">
        <v>982</v>
      </c>
    </row>
    <row r="752" spans="1:65" s="12" customFormat="1" ht="22.8" customHeight="1">
      <c r="B752" s="132"/>
      <c r="D752" s="133" t="s">
        <v>71</v>
      </c>
      <c r="E752" s="143" t="s">
        <v>983</v>
      </c>
      <c r="F752" s="143" t="s">
        <v>984</v>
      </c>
      <c r="I752" s="135"/>
      <c r="J752" s="144">
        <f>BK752</f>
        <v>0</v>
      </c>
      <c r="L752" s="132"/>
      <c r="M752" s="137"/>
      <c r="N752" s="138"/>
      <c r="O752" s="138"/>
      <c r="P752" s="139">
        <f>SUM(P753:P754)</f>
        <v>0</v>
      </c>
      <c r="Q752" s="138"/>
      <c r="R752" s="139">
        <f>SUM(R753:R754)</f>
        <v>0</v>
      </c>
      <c r="S752" s="138"/>
      <c r="T752" s="140">
        <f>SUM(T753:T754)</f>
        <v>0</v>
      </c>
      <c r="AR752" s="133" t="s">
        <v>205</v>
      </c>
      <c r="AT752" s="141" t="s">
        <v>71</v>
      </c>
      <c r="AU752" s="141" t="s">
        <v>79</v>
      </c>
      <c r="AY752" s="133" t="s">
        <v>173</v>
      </c>
      <c r="BK752" s="142">
        <f>SUM(BK753:BK754)</f>
        <v>0</v>
      </c>
    </row>
    <row r="753" spans="1:65" s="2" customFormat="1" ht="16.5" customHeight="1">
      <c r="A753" s="35"/>
      <c r="B753" s="145"/>
      <c r="C753" s="146" t="s">
        <v>985</v>
      </c>
      <c r="D753" s="146" t="s">
        <v>175</v>
      </c>
      <c r="E753" s="147" t="s">
        <v>986</v>
      </c>
      <c r="F753" s="148" t="s">
        <v>987</v>
      </c>
      <c r="G753" s="149" t="s">
        <v>962</v>
      </c>
      <c r="H753" s="150">
        <v>1</v>
      </c>
      <c r="I753" s="151"/>
      <c r="J753" s="152">
        <f>ROUND(I753*H753,2)</f>
        <v>0</v>
      </c>
      <c r="K753" s="148" t="s">
        <v>3</v>
      </c>
      <c r="L753" s="36"/>
      <c r="M753" s="153" t="s">
        <v>3</v>
      </c>
      <c r="N753" s="154" t="s">
        <v>43</v>
      </c>
      <c r="O753" s="56"/>
      <c r="P753" s="155">
        <f>O753*H753</f>
        <v>0</v>
      </c>
      <c r="Q753" s="155">
        <v>0</v>
      </c>
      <c r="R753" s="155">
        <f>Q753*H753</f>
        <v>0</v>
      </c>
      <c r="S753" s="155">
        <v>0</v>
      </c>
      <c r="T753" s="156">
        <f>S753*H753</f>
        <v>0</v>
      </c>
      <c r="U753" s="35"/>
      <c r="V753" s="35"/>
      <c r="W753" s="35"/>
      <c r="X753" s="35"/>
      <c r="Y753" s="35"/>
      <c r="Z753" s="35"/>
      <c r="AA753" s="35"/>
      <c r="AB753" s="35"/>
      <c r="AC753" s="35"/>
      <c r="AD753" s="35"/>
      <c r="AE753" s="35"/>
      <c r="AR753" s="157" t="s">
        <v>110</v>
      </c>
      <c r="AT753" s="157" t="s">
        <v>175</v>
      </c>
      <c r="AU753" s="157" t="s">
        <v>81</v>
      </c>
      <c r="AY753" s="20" t="s">
        <v>173</v>
      </c>
      <c r="BE753" s="158">
        <f>IF(N753="základní",J753,0)</f>
        <v>0</v>
      </c>
      <c r="BF753" s="158">
        <f>IF(N753="snížená",J753,0)</f>
        <v>0</v>
      </c>
      <c r="BG753" s="158">
        <f>IF(N753="zákl. přenesená",J753,0)</f>
        <v>0</v>
      </c>
      <c r="BH753" s="158">
        <f>IF(N753="sníž. přenesená",J753,0)</f>
        <v>0</v>
      </c>
      <c r="BI753" s="158">
        <f>IF(N753="nulová",J753,0)</f>
        <v>0</v>
      </c>
      <c r="BJ753" s="20" t="s">
        <v>79</v>
      </c>
      <c r="BK753" s="158">
        <f>ROUND(I753*H753,2)</f>
        <v>0</v>
      </c>
      <c r="BL753" s="20" t="s">
        <v>110</v>
      </c>
      <c r="BM753" s="157" t="s">
        <v>988</v>
      </c>
    </row>
    <row r="754" spans="1:65" s="2" customFormat="1" ht="16.5" customHeight="1">
      <c r="A754" s="35"/>
      <c r="B754" s="145"/>
      <c r="C754" s="146" t="s">
        <v>989</v>
      </c>
      <c r="D754" s="146" t="s">
        <v>175</v>
      </c>
      <c r="E754" s="147" t="s">
        <v>990</v>
      </c>
      <c r="F754" s="148" t="s">
        <v>991</v>
      </c>
      <c r="G754" s="149" t="s">
        <v>962</v>
      </c>
      <c r="H754" s="150">
        <v>1</v>
      </c>
      <c r="I754" s="151"/>
      <c r="J754" s="152">
        <f>ROUND(I754*H754,2)</f>
        <v>0</v>
      </c>
      <c r="K754" s="148" t="s">
        <v>3</v>
      </c>
      <c r="L754" s="36"/>
      <c r="M754" s="153" t="s">
        <v>3</v>
      </c>
      <c r="N754" s="154" t="s">
        <v>43</v>
      </c>
      <c r="O754" s="56"/>
      <c r="P754" s="155">
        <f>O754*H754</f>
        <v>0</v>
      </c>
      <c r="Q754" s="155">
        <v>0</v>
      </c>
      <c r="R754" s="155">
        <f>Q754*H754</f>
        <v>0</v>
      </c>
      <c r="S754" s="155">
        <v>0</v>
      </c>
      <c r="T754" s="156">
        <f>S754*H754</f>
        <v>0</v>
      </c>
      <c r="U754" s="35"/>
      <c r="V754" s="35"/>
      <c r="W754" s="35"/>
      <c r="X754" s="35"/>
      <c r="Y754" s="35"/>
      <c r="Z754" s="35"/>
      <c r="AA754" s="35"/>
      <c r="AB754" s="35"/>
      <c r="AC754" s="35"/>
      <c r="AD754" s="35"/>
      <c r="AE754" s="35"/>
      <c r="AR754" s="157" t="s">
        <v>110</v>
      </c>
      <c r="AT754" s="157" t="s">
        <v>175</v>
      </c>
      <c r="AU754" s="157" t="s">
        <v>81</v>
      </c>
      <c r="AY754" s="20" t="s">
        <v>173</v>
      </c>
      <c r="BE754" s="158">
        <f>IF(N754="základní",J754,0)</f>
        <v>0</v>
      </c>
      <c r="BF754" s="158">
        <f>IF(N754="snížená",J754,0)</f>
        <v>0</v>
      </c>
      <c r="BG754" s="158">
        <f>IF(N754="zákl. přenesená",J754,0)</f>
        <v>0</v>
      </c>
      <c r="BH754" s="158">
        <f>IF(N754="sníž. přenesená",J754,0)</f>
        <v>0</v>
      </c>
      <c r="BI754" s="158">
        <f>IF(N754="nulová",J754,0)</f>
        <v>0</v>
      </c>
      <c r="BJ754" s="20" t="s">
        <v>79</v>
      </c>
      <c r="BK754" s="158">
        <f>ROUND(I754*H754,2)</f>
        <v>0</v>
      </c>
      <c r="BL754" s="20" t="s">
        <v>110</v>
      </c>
      <c r="BM754" s="157" t="s">
        <v>992</v>
      </c>
    </row>
    <row r="755" spans="1:65" s="12" customFormat="1" ht="22.8" customHeight="1">
      <c r="B755" s="132"/>
      <c r="D755" s="133" t="s">
        <v>71</v>
      </c>
      <c r="E755" s="143" t="s">
        <v>993</v>
      </c>
      <c r="F755" s="143" t="s">
        <v>994</v>
      </c>
      <c r="I755" s="135"/>
      <c r="J755" s="144">
        <f>BK755</f>
        <v>0</v>
      </c>
      <c r="L755" s="132"/>
      <c r="M755" s="137"/>
      <c r="N755" s="138"/>
      <c r="O755" s="138"/>
      <c r="P755" s="139">
        <f>P756</f>
        <v>0</v>
      </c>
      <c r="Q755" s="138"/>
      <c r="R755" s="139">
        <f>R756</f>
        <v>0</v>
      </c>
      <c r="S755" s="138"/>
      <c r="T755" s="140">
        <f>T756</f>
        <v>0</v>
      </c>
      <c r="AR755" s="133" t="s">
        <v>205</v>
      </c>
      <c r="AT755" s="141" t="s">
        <v>71</v>
      </c>
      <c r="AU755" s="141" t="s">
        <v>79</v>
      </c>
      <c r="AY755" s="133" t="s">
        <v>173</v>
      </c>
      <c r="BK755" s="142">
        <f>BK756</f>
        <v>0</v>
      </c>
    </row>
    <row r="756" spans="1:65" s="2" customFormat="1" ht="16.5" customHeight="1">
      <c r="A756" s="35"/>
      <c r="B756" s="145"/>
      <c r="C756" s="146" t="s">
        <v>995</v>
      </c>
      <c r="D756" s="146" t="s">
        <v>175</v>
      </c>
      <c r="E756" s="147" t="s">
        <v>996</v>
      </c>
      <c r="F756" s="148" t="s">
        <v>997</v>
      </c>
      <c r="G756" s="149" t="s">
        <v>962</v>
      </c>
      <c r="H756" s="150">
        <v>1</v>
      </c>
      <c r="I756" s="151"/>
      <c r="J756" s="152">
        <f>ROUND(I756*H756,2)</f>
        <v>0</v>
      </c>
      <c r="K756" s="148" t="s">
        <v>3</v>
      </c>
      <c r="L756" s="36"/>
      <c r="M756" s="205" t="s">
        <v>3</v>
      </c>
      <c r="N756" s="206" t="s">
        <v>43</v>
      </c>
      <c r="O756" s="207"/>
      <c r="P756" s="208">
        <f>O756*H756</f>
        <v>0</v>
      </c>
      <c r="Q756" s="208">
        <v>0</v>
      </c>
      <c r="R756" s="208">
        <f>Q756*H756</f>
        <v>0</v>
      </c>
      <c r="S756" s="208">
        <v>0</v>
      </c>
      <c r="T756" s="209">
        <f>S756*H756</f>
        <v>0</v>
      </c>
      <c r="U756" s="35"/>
      <c r="V756" s="35"/>
      <c r="W756" s="35"/>
      <c r="X756" s="35"/>
      <c r="Y756" s="35"/>
      <c r="Z756" s="35"/>
      <c r="AA756" s="35"/>
      <c r="AB756" s="35"/>
      <c r="AC756" s="35"/>
      <c r="AD756" s="35"/>
      <c r="AE756" s="35"/>
      <c r="AR756" s="157" t="s">
        <v>110</v>
      </c>
      <c r="AT756" s="157" t="s">
        <v>175</v>
      </c>
      <c r="AU756" s="157" t="s">
        <v>81</v>
      </c>
      <c r="AY756" s="20" t="s">
        <v>173</v>
      </c>
      <c r="BE756" s="158">
        <f>IF(N756="základní",J756,0)</f>
        <v>0</v>
      </c>
      <c r="BF756" s="158">
        <f>IF(N756="snížená",J756,0)</f>
        <v>0</v>
      </c>
      <c r="BG756" s="158">
        <f>IF(N756="zákl. přenesená",J756,0)</f>
        <v>0</v>
      </c>
      <c r="BH756" s="158">
        <f>IF(N756="sníž. přenesená",J756,0)</f>
        <v>0</v>
      </c>
      <c r="BI756" s="158">
        <f>IF(N756="nulová",J756,0)</f>
        <v>0</v>
      </c>
      <c r="BJ756" s="20" t="s">
        <v>79</v>
      </c>
      <c r="BK756" s="158">
        <f>ROUND(I756*H756,2)</f>
        <v>0</v>
      </c>
      <c r="BL756" s="20" t="s">
        <v>110</v>
      </c>
      <c r="BM756" s="157" t="s">
        <v>998</v>
      </c>
    </row>
    <row r="757" spans="1:65" s="2" customFormat="1" ht="6.9" customHeight="1">
      <c r="A757" s="35"/>
      <c r="B757" s="45"/>
      <c r="C757" s="46"/>
      <c r="D757" s="46"/>
      <c r="E757" s="46"/>
      <c r="F757" s="46"/>
      <c r="G757" s="46"/>
      <c r="H757" s="46"/>
      <c r="I757" s="46"/>
      <c r="J757" s="46"/>
      <c r="K757" s="46"/>
      <c r="L757" s="36"/>
      <c r="M757" s="35"/>
      <c r="O757" s="35"/>
      <c r="P757" s="35"/>
      <c r="Q757" s="35"/>
      <c r="R757" s="35"/>
      <c r="S757" s="35"/>
      <c r="T757" s="35"/>
      <c r="U757" s="35"/>
      <c r="V757" s="35"/>
      <c r="W757" s="35"/>
      <c r="X757" s="35"/>
      <c r="Y757" s="35"/>
      <c r="Z757" s="35"/>
      <c r="AA757" s="35"/>
      <c r="AB757" s="35"/>
      <c r="AC757" s="35"/>
      <c r="AD757" s="35"/>
      <c r="AE757" s="35"/>
    </row>
  </sheetData>
  <autoFilter ref="C105:K756" xr:uid="{00000000-0009-0000-0000-000001000000}"/>
  <mergeCells count="15">
    <mergeCell ref="E92:H92"/>
    <mergeCell ref="E96:H96"/>
    <mergeCell ref="E94:H94"/>
    <mergeCell ref="E98:H98"/>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447"/>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93</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136</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999</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ROUND(J103,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ROUND((SUM(BE103:BE446)),  2)</f>
        <v>0</v>
      </c>
      <c r="G37" s="35"/>
      <c r="H37" s="35"/>
      <c r="I37" s="104">
        <v>0.21</v>
      </c>
      <c r="J37" s="103">
        <f>ROUND(((SUM(BE103:BE446))*I37),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ROUND((SUM(BF103:BF446)),  2)</f>
        <v>0</v>
      </c>
      <c r="G38" s="35"/>
      <c r="H38" s="35"/>
      <c r="I38" s="104">
        <v>0.15</v>
      </c>
      <c r="J38" s="103">
        <f>ROUND(((SUM(BF103:BF446))*I38),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ROUND((SUM(BG103:BG446)),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ROUND((SUM(BH103:BH446)),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ROUND((SUM(BI103:BI446)),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136</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D.1.IO.1b - ČOV A ZATRUBNĚNÍ</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J103</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J104</f>
        <v>0</v>
      </c>
      <c r="L68" s="114"/>
    </row>
    <row r="69" spans="1:47" s="10" customFormat="1" ht="19.95" customHeight="1">
      <c r="B69" s="118"/>
      <c r="D69" s="119" t="s">
        <v>144</v>
      </c>
      <c r="E69" s="120"/>
      <c r="F69" s="120"/>
      <c r="G69" s="120"/>
      <c r="H69" s="120"/>
      <c r="I69" s="120"/>
      <c r="J69" s="121">
        <f>J105</f>
        <v>0</v>
      </c>
      <c r="L69" s="118"/>
    </row>
    <row r="70" spans="1:47" s="10" customFormat="1" ht="19.95" customHeight="1">
      <c r="B70" s="118"/>
      <c r="D70" s="119" t="s">
        <v>145</v>
      </c>
      <c r="E70" s="120"/>
      <c r="F70" s="120"/>
      <c r="G70" s="120"/>
      <c r="H70" s="120"/>
      <c r="I70" s="120"/>
      <c r="J70" s="121">
        <f>J243</f>
        <v>0</v>
      </c>
      <c r="L70" s="118"/>
    </row>
    <row r="71" spans="1:47" s="10" customFormat="1" ht="19.95" customHeight="1">
      <c r="B71" s="118"/>
      <c r="D71" s="119" t="s">
        <v>146</v>
      </c>
      <c r="E71" s="120"/>
      <c r="F71" s="120"/>
      <c r="G71" s="120"/>
      <c r="H71" s="120"/>
      <c r="I71" s="120"/>
      <c r="J71" s="121">
        <f>J300</f>
        <v>0</v>
      </c>
      <c r="L71" s="118"/>
    </row>
    <row r="72" spans="1:47" s="10" customFormat="1" ht="19.95" customHeight="1">
      <c r="B72" s="118"/>
      <c r="D72" s="119" t="s">
        <v>148</v>
      </c>
      <c r="E72" s="120"/>
      <c r="F72" s="120"/>
      <c r="G72" s="120"/>
      <c r="H72" s="120"/>
      <c r="I72" s="120"/>
      <c r="J72" s="121">
        <f>J366</f>
        <v>0</v>
      </c>
      <c r="L72" s="118"/>
    </row>
    <row r="73" spans="1:47" s="10" customFormat="1" ht="19.95" customHeight="1">
      <c r="B73" s="118"/>
      <c r="D73" s="119" t="s">
        <v>151</v>
      </c>
      <c r="E73" s="120"/>
      <c r="F73" s="120"/>
      <c r="G73" s="120"/>
      <c r="H73" s="120"/>
      <c r="I73" s="120"/>
      <c r="J73" s="121">
        <f>J429</f>
        <v>0</v>
      </c>
      <c r="L73" s="118"/>
    </row>
    <row r="74" spans="1:47" s="9" customFormat="1" ht="24.9" customHeight="1">
      <c r="B74" s="114"/>
      <c r="D74" s="115" t="s">
        <v>152</v>
      </c>
      <c r="E74" s="116"/>
      <c r="F74" s="116"/>
      <c r="G74" s="116"/>
      <c r="H74" s="116"/>
      <c r="I74" s="116"/>
      <c r="J74" s="117">
        <f>J433</f>
        <v>0</v>
      </c>
      <c r="L74" s="114"/>
    </row>
    <row r="75" spans="1:47" s="10" customFormat="1" ht="19.95" customHeight="1">
      <c r="B75" s="118"/>
      <c r="D75" s="119" t="s">
        <v>153</v>
      </c>
      <c r="E75" s="120"/>
      <c r="F75" s="120"/>
      <c r="G75" s="120"/>
      <c r="H75" s="120"/>
      <c r="I75" s="120"/>
      <c r="J75" s="121">
        <f>J434</f>
        <v>0</v>
      </c>
      <c r="L75" s="118"/>
    </row>
    <row r="76" spans="1:47" s="10" customFormat="1" ht="19.95" customHeight="1">
      <c r="B76" s="118"/>
      <c r="D76" s="119" t="s">
        <v>154</v>
      </c>
      <c r="E76" s="120"/>
      <c r="F76" s="120"/>
      <c r="G76" s="120"/>
      <c r="H76" s="120"/>
      <c r="I76" s="120"/>
      <c r="J76" s="121">
        <f>J437</f>
        <v>0</v>
      </c>
      <c r="L76" s="118"/>
    </row>
    <row r="77" spans="1:47" s="10" customFormat="1" ht="19.95" customHeight="1">
      <c r="B77" s="118"/>
      <c r="D77" s="119" t="s">
        <v>155</v>
      </c>
      <c r="E77" s="120"/>
      <c r="F77" s="120"/>
      <c r="G77" s="120"/>
      <c r="H77" s="120"/>
      <c r="I77" s="120"/>
      <c r="J77" s="121">
        <f>J439</f>
        <v>0</v>
      </c>
      <c r="L77" s="118"/>
    </row>
    <row r="78" spans="1:47" s="10" customFormat="1" ht="19.95" customHeight="1">
      <c r="B78" s="118"/>
      <c r="D78" s="119" t="s">
        <v>156</v>
      </c>
      <c r="E78" s="120"/>
      <c r="F78" s="120"/>
      <c r="G78" s="120"/>
      <c r="H78" s="120"/>
      <c r="I78" s="120"/>
      <c r="J78" s="121">
        <f>J442</f>
        <v>0</v>
      </c>
      <c r="L78" s="118"/>
    </row>
    <row r="79" spans="1:47" s="10" customFormat="1" ht="19.95" customHeight="1">
      <c r="B79" s="118"/>
      <c r="D79" s="119" t="s">
        <v>157</v>
      </c>
      <c r="E79" s="120"/>
      <c r="F79" s="120"/>
      <c r="G79" s="120"/>
      <c r="H79" s="120"/>
      <c r="I79" s="120"/>
      <c r="J79" s="121">
        <f>J445</f>
        <v>0</v>
      </c>
      <c r="L79" s="118"/>
    </row>
    <row r="80" spans="1:47" s="2" customFormat="1" ht="21.75" customHeight="1">
      <c r="A80" s="35"/>
      <c r="B80" s="36"/>
      <c r="C80" s="35"/>
      <c r="D80" s="35"/>
      <c r="E80" s="35"/>
      <c r="F80" s="35"/>
      <c r="G80" s="35"/>
      <c r="H80" s="35"/>
      <c r="I80" s="35"/>
      <c r="J80" s="35"/>
      <c r="K80" s="35"/>
      <c r="L80" s="98"/>
      <c r="S80" s="35"/>
      <c r="T80" s="35"/>
      <c r="U80" s="35"/>
      <c r="V80" s="35"/>
      <c r="W80" s="35"/>
      <c r="X80" s="35"/>
      <c r="Y80" s="35"/>
      <c r="Z80" s="35"/>
      <c r="AA80" s="35"/>
      <c r="AB80" s="35"/>
      <c r="AC80" s="35"/>
      <c r="AD80" s="35"/>
      <c r="AE80" s="35"/>
    </row>
    <row r="81" spans="1:31" s="2" customFormat="1" ht="6.9" customHeight="1">
      <c r="A81" s="35"/>
      <c r="B81" s="45"/>
      <c r="C81" s="46"/>
      <c r="D81" s="46"/>
      <c r="E81" s="46"/>
      <c r="F81" s="46"/>
      <c r="G81" s="46"/>
      <c r="H81" s="46"/>
      <c r="I81" s="46"/>
      <c r="J81" s="46"/>
      <c r="K81" s="46"/>
      <c r="L81" s="98"/>
      <c r="S81" s="35"/>
      <c r="T81" s="35"/>
      <c r="U81" s="35"/>
      <c r="V81" s="35"/>
      <c r="W81" s="35"/>
      <c r="X81" s="35"/>
      <c r="Y81" s="35"/>
      <c r="Z81" s="35"/>
      <c r="AA81" s="35"/>
      <c r="AB81" s="35"/>
      <c r="AC81" s="35"/>
      <c r="AD81" s="35"/>
      <c r="AE81" s="35"/>
    </row>
    <row r="85" spans="1:31" s="2" customFormat="1" ht="6.9" customHeight="1">
      <c r="A85" s="35"/>
      <c r="B85" s="47"/>
      <c r="C85" s="48"/>
      <c r="D85" s="48"/>
      <c r="E85" s="48"/>
      <c r="F85" s="48"/>
      <c r="G85" s="48"/>
      <c r="H85" s="48"/>
      <c r="I85" s="48"/>
      <c r="J85" s="48"/>
      <c r="K85" s="48"/>
      <c r="L85" s="98"/>
      <c r="S85" s="35"/>
      <c r="T85" s="35"/>
      <c r="U85" s="35"/>
      <c r="V85" s="35"/>
      <c r="W85" s="35"/>
      <c r="X85" s="35"/>
      <c r="Y85" s="35"/>
      <c r="Z85" s="35"/>
      <c r="AA85" s="35"/>
      <c r="AB85" s="35"/>
      <c r="AC85" s="35"/>
      <c r="AD85" s="35"/>
      <c r="AE85" s="35"/>
    </row>
    <row r="86" spans="1:31" s="2" customFormat="1" ht="24.9" customHeight="1">
      <c r="A86" s="35"/>
      <c r="B86" s="36"/>
      <c r="C86" s="24" t="s">
        <v>158</v>
      </c>
      <c r="D86" s="35"/>
      <c r="E86" s="35"/>
      <c r="F86" s="35"/>
      <c r="G86" s="35"/>
      <c r="H86" s="35"/>
      <c r="I86" s="35"/>
      <c r="J86" s="35"/>
      <c r="K86" s="35"/>
      <c r="L86" s="98"/>
      <c r="S86" s="35"/>
      <c r="T86" s="35"/>
      <c r="U86" s="35"/>
      <c r="V86" s="35"/>
      <c r="W86" s="35"/>
      <c r="X86" s="35"/>
      <c r="Y86" s="35"/>
      <c r="Z86" s="35"/>
      <c r="AA86" s="35"/>
      <c r="AB86" s="35"/>
      <c r="AC86" s="35"/>
      <c r="AD86" s="35"/>
      <c r="AE86" s="35"/>
    </row>
    <row r="87" spans="1:31" s="2" customFormat="1" ht="6.9" customHeight="1">
      <c r="A87" s="35"/>
      <c r="B87" s="36"/>
      <c r="C87" s="35"/>
      <c r="D87" s="35"/>
      <c r="E87" s="35"/>
      <c r="F87" s="35"/>
      <c r="G87" s="35"/>
      <c r="H87" s="35"/>
      <c r="I87" s="35"/>
      <c r="J87" s="35"/>
      <c r="K87" s="35"/>
      <c r="L87" s="98"/>
      <c r="S87" s="35"/>
      <c r="T87" s="35"/>
      <c r="U87" s="35"/>
      <c r="V87" s="35"/>
      <c r="W87" s="35"/>
      <c r="X87" s="35"/>
      <c r="Y87" s="35"/>
      <c r="Z87" s="35"/>
      <c r="AA87" s="35"/>
      <c r="AB87" s="35"/>
      <c r="AC87" s="35"/>
      <c r="AD87" s="35"/>
      <c r="AE87" s="35"/>
    </row>
    <row r="88" spans="1:31" s="2" customFormat="1" ht="12" customHeight="1">
      <c r="A88" s="35"/>
      <c r="B88" s="36"/>
      <c r="C88" s="30" t="s">
        <v>17</v>
      </c>
      <c r="D88" s="35"/>
      <c r="E88" s="35"/>
      <c r="F88" s="35"/>
      <c r="G88" s="35"/>
      <c r="H88" s="35"/>
      <c r="I88" s="35"/>
      <c r="J88" s="35"/>
      <c r="K88" s="35"/>
      <c r="L88" s="98"/>
      <c r="S88" s="35"/>
      <c r="T88" s="35"/>
      <c r="U88" s="35"/>
      <c r="V88" s="35"/>
      <c r="W88" s="35"/>
      <c r="X88" s="35"/>
      <c r="Y88" s="35"/>
      <c r="Z88" s="35"/>
      <c r="AA88" s="35"/>
      <c r="AB88" s="35"/>
      <c r="AC88" s="35"/>
      <c r="AD88" s="35"/>
      <c r="AE88" s="35"/>
    </row>
    <row r="89" spans="1:31" s="2" customFormat="1" ht="16.5" customHeight="1">
      <c r="A89" s="35"/>
      <c r="B89" s="36"/>
      <c r="C89" s="35"/>
      <c r="D89" s="35"/>
      <c r="E89" s="351" t="str">
        <f>E7</f>
        <v>Žireč - Kanalizace a čistírna odpadních vod, přípojky splaškové kanalizace</v>
      </c>
      <c r="F89" s="352"/>
      <c r="G89" s="352"/>
      <c r="H89" s="352"/>
      <c r="I89" s="35"/>
      <c r="J89" s="35"/>
      <c r="K89" s="35"/>
      <c r="L89" s="98"/>
      <c r="S89" s="35"/>
      <c r="T89" s="35"/>
      <c r="U89" s="35"/>
      <c r="V89" s="35"/>
      <c r="W89" s="35"/>
      <c r="X89" s="35"/>
      <c r="Y89" s="35"/>
      <c r="Z89" s="35"/>
      <c r="AA89" s="35"/>
      <c r="AB89" s="35"/>
      <c r="AC89" s="35"/>
      <c r="AD89" s="35"/>
      <c r="AE89" s="35"/>
    </row>
    <row r="90" spans="1:31" s="1" customFormat="1" ht="12" customHeight="1">
      <c r="B90" s="23"/>
      <c r="C90" s="30" t="s">
        <v>133</v>
      </c>
      <c r="L90" s="23"/>
    </row>
    <row r="91" spans="1:31" s="1" customFormat="1" ht="16.5" customHeight="1">
      <c r="B91" s="23"/>
      <c r="E91" s="351" t="s">
        <v>134</v>
      </c>
      <c r="F91" s="320"/>
      <c r="G91" s="320"/>
      <c r="H91" s="320"/>
      <c r="L91" s="23"/>
    </row>
    <row r="92" spans="1:31" s="1" customFormat="1" ht="12" customHeight="1">
      <c r="B92" s="23"/>
      <c r="C92" s="30" t="s">
        <v>135</v>
      </c>
      <c r="L92" s="23"/>
    </row>
    <row r="93" spans="1:31" s="2" customFormat="1" ht="16.5" customHeight="1">
      <c r="A93" s="35"/>
      <c r="B93" s="36"/>
      <c r="C93" s="35"/>
      <c r="D93" s="35"/>
      <c r="E93" s="353" t="s">
        <v>136</v>
      </c>
      <c r="F93" s="354"/>
      <c r="G93" s="354"/>
      <c r="H93" s="354"/>
      <c r="I93" s="35"/>
      <c r="J93" s="35"/>
      <c r="K93" s="35"/>
      <c r="L93" s="98"/>
      <c r="S93" s="35"/>
      <c r="T93" s="35"/>
      <c r="U93" s="35"/>
      <c r="V93" s="35"/>
      <c r="W93" s="35"/>
      <c r="X93" s="35"/>
      <c r="Y93" s="35"/>
      <c r="Z93" s="35"/>
      <c r="AA93" s="35"/>
      <c r="AB93" s="35"/>
      <c r="AC93" s="35"/>
      <c r="AD93" s="35"/>
      <c r="AE93" s="35"/>
    </row>
    <row r="94" spans="1:31" s="2" customFormat="1" ht="12" customHeight="1">
      <c r="A94" s="35"/>
      <c r="B94" s="36"/>
      <c r="C94" s="30" t="s">
        <v>137</v>
      </c>
      <c r="D94" s="35"/>
      <c r="E94" s="35"/>
      <c r="F94" s="35"/>
      <c r="G94" s="35"/>
      <c r="H94" s="35"/>
      <c r="I94" s="35"/>
      <c r="J94" s="35"/>
      <c r="K94" s="35"/>
      <c r="L94" s="98"/>
      <c r="S94" s="35"/>
      <c r="T94" s="35"/>
      <c r="U94" s="35"/>
      <c r="V94" s="35"/>
      <c r="W94" s="35"/>
      <c r="X94" s="35"/>
      <c r="Y94" s="35"/>
      <c r="Z94" s="35"/>
      <c r="AA94" s="35"/>
      <c r="AB94" s="35"/>
      <c r="AC94" s="35"/>
      <c r="AD94" s="35"/>
      <c r="AE94" s="35"/>
    </row>
    <row r="95" spans="1:31" s="2" customFormat="1" ht="16.5" customHeight="1">
      <c r="A95" s="35"/>
      <c r="B95" s="36"/>
      <c r="C95" s="35"/>
      <c r="D95" s="35"/>
      <c r="E95" s="313" t="str">
        <f>E13</f>
        <v>D.1.IO.1b - ČOV A ZATRUBNĚNÍ</v>
      </c>
      <c r="F95" s="354"/>
      <c r="G95" s="354"/>
      <c r="H95" s="354"/>
      <c r="I95" s="35"/>
      <c r="J95" s="35"/>
      <c r="K95" s="35"/>
      <c r="L95" s="98"/>
      <c r="S95" s="35"/>
      <c r="T95" s="35"/>
      <c r="U95" s="35"/>
      <c r="V95" s="35"/>
      <c r="W95" s="35"/>
      <c r="X95" s="35"/>
      <c r="Y95" s="35"/>
      <c r="Z95" s="35"/>
      <c r="AA95" s="35"/>
      <c r="AB95" s="35"/>
      <c r="AC95" s="35"/>
      <c r="AD95" s="35"/>
      <c r="AE95" s="35"/>
    </row>
    <row r="96" spans="1:31" s="2" customFormat="1" ht="6.9" customHeight="1">
      <c r="A96" s="35"/>
      <c r="B96" s="36"/>
      <c r="C96" s="35"/>
      <c r="D96" s="35"/>
      <c r="E96" s="35"/>
      <c r="F96" s="35"/>
      <c r="G96" s="35"/>
      <c r="H96" s="35"/>
      <c r="I96" s="35"/>
      <c r="J96" s="35"/>
      <c r="K96" s="35"/>
      <c r="L96" s="98"/>
      <c r="S96" s="35"/>
      <c r="T96" s="35"/>
      <c r="U96" s="35"/>
      <c r="V96" s="35"/>
      <c r="W96" s="35"/>
      <c r="X96" s="35"/>
      <c r="Y96" s="35"/>
      <c r="Z96" s="35"/>
      <c r="AA96" s="35"/>
      <c r="AB96" s="35"/>
      <c r="AC96" s="35"/>
      <c r="AD96" s="35"/>
      <c r="AE96" s="35"/>
    </row>
    <row r="97" spans="1:65" s="2" customFormat="1" ht="12" customHeight="1">
      <c r="A97" s="35"/>
      <c r="B97" s="36"/>
      <c r="C97" s="30" t="s">
        <v>21</v>
      </c>
      <c r="D97" s="35"/>
      <c r="E97" s="35"/>
      <c r="F97" s="28" t="str">
        <f>F16</f>
        <v>DVŮR KRÁLOVÉ NAD LABEM, MÍSTNÍ ČÁST ŽIREČ</v>
      </c>
      <c r="G97" s="35"/>
      <c r="H97" s="35"/>
      <c r="I97" s="30" t="s">
        <v>23</v>
      </c>
      <c r="J97" s="53" t="str">
        <f>IF(J16="","",J16)</f>
        <v>3. 1. 2021</v>
      </c>
      <c r="K97" s="35"/>
      <c r="L97" s="98"/>
      <c r="S97" s="35"/>
      <c r="T97" s="35"/>
      <c r="U97" s="35"/>
      <c r="V97" s="35"/>
      <c r="W97" s="35"/>
      <c r="X97" s="35"/>
      <c r="Y97" s="35"/>
      <c r="Z97" s="35"/>
      <c r="AA97" s="35"/>
      <c r="AB97" s="35"/>
      <c r="AC97" s="35"/>
      <c r="AD97" s="35"/>
      <c r="AE97" s="35"/>
    </row>
    <row r="98" spans="1:65" s="2" customFormat="1" ht="6.9" customHeight="1">
      <c r="A98" s="35"/>
      <c r="B98" s="36"/>
      <c r="C98" s="35"/>
      <c r="D98" s="35"/>
      <c r="E98" s="35"/>
      <c r="F98" s="35"/>
      <c r="G98" s="35"/>
      <c r="H98" s="35"/>
      <c r="I98" s="35"/>
      <c r="J98" s="35"/>
      <c r="K98" s="35"/>
      <c r="L98" s="98"/>
      <c r="S98" s="35"/>
      <c r="T98" s="35"/>
      <c r="U98" s="35"/>
      <c r="V98" s="35"/>
      <c r="W98" s="35"/>
      <c r="X98" s="35"/>
      <c r="Y98" s="35"/>
      <c r="Z98" s="35"/>
      <c r="AA98" s="35"/>
      <c r="AB98" s="35"/>
      <c r="AC98" s="35"/>
      <c r="AD98" s="35"/>
      <c r="AE98" s="35"/>
    </row>
    <row r="99" spans="1:65" s="2" customFormat="1" ht="40.049999999999997" customHeight="1">
      <c r="A99" s="35"/>
      <c r="B99" s="36"/>
      <c r="C99" s="30" t="s">
        <v>25</v>
      </c>
      <c r="D99" s="35"/>
      <c r="E99" s="35"/>
      <c r="F99" s="28" t="str">
        <f>E19</f>
        <v>Město Dvůr Králové, nám. T.G.Masaryka 38, 544 17</v>
      </c>
      <c r="G99" s="35"/>
      <c r="H99" s="35"/>
      <c r="I99" s="30" t="s">
        <v>31</v>
      </c>
      <c r="J99" s="33" t="str">
        <f>E25</f>
        <v>P-AQUA s.r.o., Jižní 870, 500 03 Hradec Králové</v>
      </c>
      <c r="K99" s="35"/>
      <c r="L99" s="98"/>
      <c r="S99" s="35"/>
      <c r="T99" s="35"/>
      <c r="U99" s="35"/>
      <c r="V99" s="35"/>
      <c r="W99" s="35"/>
      <c r="X99" s="35"/>
      <c r="Y99" s="35"/>
      <c r="Z99" s="35"/>
      <c r="AA99" s="35"/>
      <c r="AB99" s="35"/>
      <c r="AC99" s="35"/>
      <c r="AD99" s="35"/>
      <c r="AE99" s="35"/>
    </row>
    <row r="100" spans="1:65" s="2" customFormat="1" ht="25.65" customHeight="1">
      <c r="A100" s="35"/>
      <c r="B100" s="36"/>
      <c r="C100" s="30" t="s">
        <v>29</v>
      </c>
      <c r="D100" s="35"/>
      <c r="E100" s="35"/>
      <c r="F100" s="28" t="str">
        <f>IF(E22="","",E22)</f>
        <v>Vyplň údaj</v>
      </c>
      <c r="G100" s="35"/>
      <c r="H100" s="35"/>
      <c r="I100" s="30" t="s">
        <v>34</v>
      </c>
      <c r="J100" s="33" t="str">
        <f>E28</f>
        <v>Ing. Tomáš Růžička, Ing. Luboš Kasper</v>
      </c>
      <c r="K100" s="35"/>
      <c r="L100" s="98"/>
      <c r="S100" s="35"/>
      <c r="T100" s="35"/>
      <c r="U100" s="35"/>
      <c r="V100" s="35"/>
      <c r="W100" s="35"/>
      <c r="X100" s="35"/>
      <c r="Y100" s="35"/>
      <c r="Z100" s="35"/>
      <c r="AA100" s="35"/>
      <c r="AB100" s="35"/>
      <c r="AC100" s="35"/>
      <c r="AD100" s="35"/>
      <c r="AE100" s="35"/>
    </row>
    <row r="101" spans="1:65" s="2" customFormat="1" ht="10.35" customHeight="1">
      <c r="A101" s="35"/>
      <c r="B101" s="36"/>
      <c r="C101" s="35"/>
      <c r="D101" s="35"/>
      <c r="E101" s="35"/>
      <c r="F101" s="35"/>
      <c r="G101" s="35"/>
      <c r="H101" s="35"/>
      <c r="I101" s="35"/>
      <c r="J101" s="35"/>
      <c r="K101" s="35"/>
      <c r="L101" s="98"/>
      <c r="S101" s="35"/>
      <c r="T101" s="35"/>
      <c r="U101" s="35"/>
      <c r="V101" s="35"/>
      <c r="W101" s="35"/>
      <c r="X101" s="35"/>
      <c r="Y101" s="35"/>
      <c r="Z101" s="35"/>
      <c r="AA101" s="35"/>
      <c r="AB101" s="35"/>
      <c r="AC101" s="35"/>
      <c r="AD101" s="35"/>
      <c r="AE101" s="35"/>
    </row>
    <row r="102" spans="1:65" s="11" customFormat="1" ht="29.25" customHeight="1">
      <c r="A102" s="122"/>
      <c r="B102" s="123"/>
      <c r="C102" s="124" t="s">
        <v>159</v>
      </c>
      <c r="D102" s="125" t="s">
        <v>57</v>
      </c>
      <c r="E102" s="125" t="s">
        <v>53</v>
      </c>
      <c r="F102" s="125" t="s">
        <v>54</v>
      </c>
      <c r="G102" s="125" t="s">
        <v>160</v>
      </c>
      <c r="H102" s="125" t="s">
        <v>161</v>
      </c>
      <c r="I102" s="125" t="s">
        <v>162</v>
      </c>
      <c r="J102" s="125" t="s">
        <v>141</v>
      </c>
      <c r="K102" s="126" t="s">
        <v>163</v>
      </c>
      <c r="L102" s="127"/>
      <c r="M102" s="60" t="s">
        <v>3</v>
      </c>
      <c r="N102" s="61" t="s">
        <v>42</v>
      </c>
      <c r="O102" s="61" t="s">
        <v>164</v>
      </c>
      <c r="P102" s="61" t="s">
        <v>165</v>
      </c>
      <c r="Q102" s="61" t="s">
        <v>166</v>
      </c>
      <c r="R102" s="61" t="s">
        <v>167</v>
      </c>
      <c r="S102" s="61" t="s">
        <v>168</v>
      </c>
      <c r="T102" s="62" t="s">
        <v>169</v>
      </c>
      <c r="U102" s="122"/>
      <c r="V102" s="122"/>
      <c r="W102" s="122"/>
      <c r="X102" s="122"/>
      <c r="Y102" s="122"/>
      <c r="Z102" s="122"/>
      <c r="AA102" s="122"/>
      <c r="AB102" s="122"/>
      <c r="AC102" s="122"/>
      <c r="AD102" s="122"/>
      <c r="AE102" s="122"/>
    </row>
    <row r="103" spans="1:65" s="2" customFormat="1" ht="22.8" customHeight="1">
      <c r="A103" s="35"/>
      <c r="B103" s="36"/>
      <c r="C103" s="67" t="s">
        <v>170</v>
      </c>
      <c r="D103" s="35"/>
      <c r="E103" s="35"/>
      <c r="F103" s="35"/>
      <c r="G103" s="35"/>
      <c r="H103" s="35"/>
      <c r="I103" s="35"/>
      <c r="J103" s="128">
        <f>BK103</f>
        <v>0</v>
      </c>
      <c r="K103" s="35"/>
      <c r="L103" s="36"/>
      <c r="M103" s="63"/>
      <c r="N103" s="54"/>
      <c r="O103" s="64"/>
      <c r="P103" s="129">
        <f>P104+P433</f>
        <v>0</v>
      </c>
      <c r="Q103" s="64"/>
      <c r="R103" s="129">
        <f>R104+R433</f>
        <v>671.70982203000005</v>
      </c>
      <c r="S103" s="64"/>
      <c r="T103" s="130">
        <f>T104+T433</f>
        <v>0</v>
      </c>
      <c r="U103" s="35"/>
      <c r="V103" s="35"/>
      <c r="W103" s="35"/>
      <c r="X103" s="35"/>
      <c r="Y103" s="35"/>
      <c r="Z103" s="35"/>
      <c r="AA103" s="35"/>
      <c r="AB103" s="35"/>
      <c r="AC103" s="35"/>
      <c r="AD103" s="35"/>
      <c r="AE103" s="35"/>
      <c r="AT103" s="20" t="s">
        <v>71</v>
      </c>
      <c r="AU103" s="20" t="s">
        <v>142</v>
      </c>
      <c r="BK103" s="131">
        <f>BK104+BK433</f>
        <v>0</v>
      </c>
    </row>
    <row r="104" spans="1:65" s="12" customFormat="1" ht="25.95" customHeight="1">
      <c r="B104" s="132"/>
      <c r="D104" s="133" t="s">
        <v>71</v>
      </c>
      <c r="E104" s="134" t="s">
        <v>171</v>
      </c>
      <c r="F104" s="134" t="s">
        <v>172</v>
      </c>
      <c r="I104" s="135"/>
      <c r="J104" s="136">
        <f>BK104</f>
        <v>0</v>
      </c>
      <c r="L104" s="132"/>
      <c r="M104" s="137"/>
      <c r="N104" s="138"/>
      <c r="O104" s="138"/>
      <c r="P104" s="139">
        <f>P105+P243+P300+P366+P429</f>
        <v>0</v>
      </c>
      <c r="Q104" s="138"/>
      <c r="R104" s="139">
        <f>R105+R243+R300+R366+R429</f>
        <v>671.70982203000005</v>
      </c>
      <c r="S104" s="138"/>
      <c r="T104" s="140">
        <f>T105+T243+T300+T366+T429</f>
        <v>0</v>
      </c>
      <c r="AR104" s="133" t="s">
        <v>79</v>
      </c>
      <c r="AT104" s="141" t="s">
        <v>71</v>
      </c>
      <c r="AU104" s="141" t="s">
        <v>72</v>
      </c>
      <c r="AY104" s="133" t="s">
        <v>173</v>
      </c>
      <c r="BK104" s="142">
        <f>BK105+BK243+BK300+BK366+BK429</f>
        <v>0</v>
      </c>
    </row>
    <row r="105" spans="1:65" s="12" customFormat="1" ht="22.8" customHeight="1">
      <c r="B105" s="132"/>
      <c r="D105" s="133" t="s">
        <v>71</v>
      </c>
      <c r="E105" s="143" t="s">
        <v>79</v>
      </c>
      <c r="F105" s="143" t="s">
        <v>174</v>
      </c>
      <c r="I105" s="135"/>
      <c r="J105" s="144">
        <f>BK105</f>
        <v>0</v>
      </c>
      <c r="L105" s="132"/>
      <c r="M105" s="137"/>
      <c r="N105" s="138"/>
      <c r="O105" s="138"/>
      <c r="P105" s="139">
        <f>SUM(P106:P242)</f>
        <v>0</v>
      </c>
      <c r="Q105" s="138"/>
      <c r="R105" s="139">
        <f>SUM(R106:R242)</f>
        <v>132.8267922</v>
      </c>
      <c r="S105" s="138"/>
      <c r="T105" s="140">
        <f>SUM(T106:T242)</f>
        <v>0</v>
      </c>
      <c r="AR105" s="133" t="s">
        <v>79</v>
      </c>
      <c r="AT105" s="141" t="s">
        <v>71</v>
      </c>
      <c r="AU105" s="141" t="s">
        <v>79</v>
      </c>
      <c r="AY105" s="133" t="s">
        <v>173</v>
      </c>
      <c r="BK105" s="142">
        <f>SUM(BK106:BK242)</f>
        <v>0</v>
      </c>
    </row>
    <row r="106" spans="1:65" s="2" customFormat="1" ht="16.5" customHeight="1">
      <c r="A106" s="35"/>
      <c r="B106" s="145"/>
      <c r="C106" s="146" t="s">
        <v>79</v>
      </c>
      <c r="D106" s="146" t="s">
        <v>175</v>
      </c>
      <c r="E106" s="147" t="s">
        <v>1000</v>
      </c>
      <c r="F106" s="148" t="s">
        <v>1001</v>
      </c>
      <c r="G106" s="149" t="s">
        <v>212</v>
      </c>
      <c r="H106" s="150">
        <v>50</v>
      </c>
      <c r="I106" s="151"/>
      <c r="J106" s="152">
        <f>ROUND(I106*H106,2)</f>
        <v>0</v>
      </c>
      <c r="K106" s="148" t="s">
        <v>179</v>
      </c>
      <c r="L106" s="36"/>
      <c r="M106" s="153" t="s">
        <v>3</v>
      </c>
      <c r="N106" s="154" t="s">
        <v>43</v>
      </c>
      <c r="O106" s="56"/>
      <c r="P106" s="155">
        <f>O106*H106</f>
        <v>0</v>
      </c>
      <c r="Q106" s="155">
        <v>2.1930000000000002E-2</v>
      </c>
      <c r="R106" s="155">
        <f>Q106*H106</f>
        <v>1.0965</v>
      </c>
      <c r="S106" s="155">
        <v>0</v>
      </c>
      <c r="T106" s="156">
        <f>S106*H106</f>
        <v>0</v>
      </c>
      <c r="U106" s="35"/>
      <c r="V106" s="35"/>
      <c r="W106" s="35"/>
      <c r="X106" s="35"/>
      <c r="Y106" s="35"/>
      <c r="Z106" s="35"/>
      <c r="AA106" s="35"/>
      <c r="AB106" s="35"/>
      <c r="AC106" s="35"/>
      <c r="AD106" s="35"/>
      <c r="AE106" s="35"/>
      <c r="AR106" s="157" t="s">
        <v>110</v>
      </c>
      <c r="AT106" s="157" t="s">
        <v>175</v>
      </c>
      <c r="AU106" s="157" t="s">
        <v>81</v>
      </c>
      <c r="AY106" s="20" t="s">
        <v>173</v>
      </c>
      <c r="BE106" s="158">
        <f>IF(N106="základní",J106,0)</f>
        <v>0</v>
      </c>
      <c r="BF106" s="158">
        <f>IF(N106="snížená",J106,0)</f>
        <v>0</v>
      </c>
      <c r="BG106" s="158">
        <f>IF(N106="zákl. přenesená",J106,0)</f>
        <v>0</v>
      </c>
      <c r="BH106" s="158">
        <f>IF(N106="sníž. přenesená",J106,0)</f>
        <v>0</v>
      </c>
      <c r="BI106" s="158">
        <f>IF(N106="nulová",J106,0)</f>
        <v>0</v>
      </c>
      <c r="BJ106" s="20" t="s">
        <v>79</v>
      </c>
      <c r="BK106" s="158">
        <f>ROUND(I106*H106,2)</f>
        <v>0</v>
      </c>
      <c r="BL106" s="20" t="s">
        <v>110</v>
      </c>
      <c r="BM106" s="157" t="s">
        <v>1002</v>
      </c>
    </row>
    <row r="107" spans="1:65" s="2" customFormat="1" ht="153.6">
      <c r="A107" s="35"/>
      <c r="B107" s="36"/>
      <c r="C107" s="35"/>
      <c r="D107" s="159" t="s">
        <v>181</v>
      </c>
      <c r="E107" s="35"/>
      <c r="F107" s="160" t="s">
        <v>1003</v>
      </c>
      <c r="G107" s="35"/>
      <c r="H107" s="35"/>
      <c r="I107" s="161"/>
      <c r="J107" s="35"/>
      <c r="K107" s="35"/>
      <c r="L107" s="36"/>
      <c r="M107" s="162"/>
      <c r="N107" s="163"/>
      <c r="O107" s="56"/>
      <c r="P107" s="56"/>
      <c r="Q107" s="56"/>
      <c r="R107" s="56"/>
      <c r="S107" s="56"/>
      <c r="T107" s="57"/>
      <c r="U107" s="35"/>
      <c r="V107" s="35"/>
      <c r="W107" s="35"/>
      <c r="X107" s="35"/>
      <c r="Y107" s="35"/>
      <c r="Z107" s="35"/>
      <c r="AA107" s="35"/>
      <c r="AB107" s="35"/>
      <c r="AC107" s="35"/>
      <c r="AD107" s="35"/>
      <c r="AE107" s="35"/>
      <c r="AT107" s="20" t="s">
        <v>181</v>
      </c>
      <c r="AU107" s="20" t="s">
        <v>81</v>
      </c>
    </row>
    <row r="108" spans="1:65" s="2" customFormat="1" ht="19.2">
      <c r="A108" s="35"/>
      <c r="B108" s="36"/>
      <c r="C108" s="35"/>
      <c r="D108" s="159" t="s">
        <v>183</v>
      </c>
      <c r="E108" s="35"/>
      <c r="F108" s="160" t="s">
        <v>1004</v>
      </c>
      <c r="G108" s="35"/>
      <c r="H108" s="35"/>
      <c r="I108" s="161"/>
      <c r="J108" s="35"/>
      <c r="K108" s="35"/>
      <c r="L108" s="36"/>
      <c r="M108" s="162"/>
      <c r="N108" s="163"/>
      <c r="O108" s="56"/>
      <c r="P108" s="56"/>
      <c r="Q108" s="56"/>
      <c r="R108" s="56"/>
      <c r="S108" s="56"/>
      <c r="T108" s="57"/>
      <c r="U108" s="35"/>
      <c r="V108" s="35"/>
      <c r="W108" s="35"/>
      <c r="X108" s="35"/>
      <c r="Y108" s="35"/>
      <c r="Z108" s="35"/>
      <c r="AA108" s="35"/>
      <c r="AB108" s="35"/>
      <c r="AC108" s="35"/>
      <c r="AD108" s="35"/>
      <c r="AE108" s="35"/>
      <c r="AT108" s="20" t="s">
        <v>183</v>
      </c>
      <c r="AU108" s="20" t="s">
        <v>81</v>
      </c>
    </row>
    <row r="109" spans="1:65" s="2" customFormat="1" ht="16.5" customHeight="1">
      <c r="A109" s="35"/>
      <c r="B109" s="145"/>
      <c r="C109" s="146" t="s">
        <v>81</v>
      </c>
      <c r="D109" s="146" t="s">
        <v>175</v>
      </c>
      <c r="E109" s="147" t="s">
        <v>216</v>
      </c>
      <c r="F109" s="148" t="s">
        <v>217</v>
      </c>
      <c r="G109" s="149" t="s">
        <v>218</v>
      </c>
      <c r="H109" s="150">
        <v>2160</v>
      </c>
      <c r="I109" s="151"/>
      <c r="J109" s="152">
        <f>ROUND(I109*H109,2)</f>
        <v>0</v>
      </c>
      <c r="K109" s="148" t="s">
        <v>179</v>
      </c>
      <c r="L109" s="36"/>
      <c r="M109" s="153" t="s">
        <v>3</v>
      </c>
      <c r="N109" s="154" t="s">
        <v>43</v>
      </c>
      <c r="O109" s="56"/>
      <c r="P109" s="155">
        <f>O109*H109</f>
        <v>0</v>
      </c>
      <c r="Q109" s="155">
        <v>3.0000000000000001E-5</v>
      </c>
      <c r="R109" s="155">
        <f>Q109*H109</f>
        <v>6.4799999999999996E-2</v>
      </c>
      <c r="S109" s="155">
        <v>0</v>
      </c>
      <c r="T109" s="156">
        <f>S109*H109</f>
        <v>0</v>
      </c>
      <c r="U109" s="35"/>
      <c r="V109" s="35"/>
      <c r="W109" s="35"/>
      <c r="X109" s="35"/>
      <c r="Y109" s="35"/>
      <c r="Z109" s="35"/>
      <c r="AA109" s="35"/>
      <c r="AB109" s="35"/>
      <c r="AC109" s="35"/>
      <c r="AD109" s="35"/>
      <c r="AE109" s="35"/>
      <c r="AR109" s="157" t="s">
        <v>110</v>
      </c>
      <c r="AT109" s="157" t="s">
        <v>175</v>
      </c>
      <c r="AU109" s="157" t="s">
        <v>81</v>
      </c>
      <c r="AY109" s="20" t="s">
        <v>173</v>
      </c>
      <c r="BE109" s="158">
        <f>IF(N109="základní",J109,0)</f>
        <v>0</v>
      </c>
      <c r="BF109" s="158">
        <f>IF(N109="snížená",J109,0)</f>
        <v>0</v>
      </c>
      <c r="BG109" s="158">
        <f>IF(N109="zákl. přenesená",J109,0)</f>
        <v>0</v>
      </c>
      <c r="BH109" s="158">
        <f>IF(N109="sníž. přenesená",J109,0)</f>
        <v>0</v>
      </c>
      <c r="BI109" s="158">
        <f>IF(N109="nulová",J109,0)</f>
        <v>0</v>
      </c>
      <c r="BJ109" s="20" t="s">
        <v>79</v>
      </c>
      <c r="BK109" s="158">
        <f>ROUND(I109*H109,2)</f>
        <v>0</v>
      </c>
      <c r="BL109" s="20" t="s">
        <v>110</v>
      </c>
      <c r="BM109" s="157" t="s">
        <v>1005</v>
      </c>
    </row>
    <row r="110" spans="1:65" s="2" customFormat="1" ht="192">
      <c r="A110" s="35"/>
      <c r="B110" s="36"/>
      <c r="C110" s="35"/>
      <c r="D110" s="159" t="s">
        <v>181</v>
      </c>
      <c r="E110" s="35"/>
      <c r="F110" s="160" t="s">
        <v>220</v>
      </c>
      <c r="G110" s="35"/>
      <c r="H110" s="35"/>
      <c r="I110" s="161"/>
      <c r="J110" s="35"/>
      <c r="K110" s="35"/>
      <c r="L110" s="36"/>
      <c r="M110" s="162"/>
      <c r="N110" s="163"/>
      <c r="O110" s="56"/>
      <c r="P110" s="56"/>
      <c r="Q110" s="56"/>
      <c r="R110" s="56"/>
      <c r="S110" s="56"/>
      <c r="T110" s="57"/>
      <c r="U110" s="35"/>
      <c r="V110" s="35"/>
      <c r="W110" s="35"/>
      <c r="X110" s="35"/>
      <c r="Y110" s="35"/>
      <c r="Z110" s="35"/>
      <c r="AA110" s="35"/>
      <c r="AB110" s="35"/>
      <c r="AC110" s="35"/>
      <c r="AD110" s="35"/>
      <c r="AE110" s="35"/>
      <c r="AT110" s="20" t="s">
        <v>181</v>
      </c>
      <c r="AU110" s="20" t="s">
        <v>81</v>
      </c>
    </row>
    <row r="111" spans="1:65" s="2" customFormat="1" ht="19.2">
      <c r="A111" s="35"/>
      <c r="B111" s="36"/>
      <c r="C111" s="35"/>
      <c r="D111" s="159" t="s">
        <v>183</v>
      </c>
      <c r="E111" s="35"/>
      <c r="F111" s="160" t="s">
        <v>1006</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183</v>
      </c>
      <c r="AU111" s="20" t="s">
        <v>81</v>
      </c>
    </row>
    <row r="112" spans="1:65" s="2" customFormat="1" ht="22.8">
      <c r="A112" s="35"/>
      <c r="B112" s="145"/>
      <c r="C112" s="146" t="s">
        <v>89</v>
      </c>
      <c r="D112" s="146" t="s">
        <v>175</v>
      </c>
      <c r="E112" s="147" t="s">
        <v>223</v>
      </c>
      <c r="F112" s="148" t="s">
        <v>224</v>
      </c>
      <c r="G112" s="149" t="s">
        <v>225</v>
      </c>
      <c r="H112" s="150">
        <v>90</v>
      </c>
      <c r="I112" s="151"/>
      <c r="J112" s="152">
        <f>ROUND(I112*H112,2)</f>
        <v>0</v>
      </c>
      <c r="K112" s="148" t="s">
        <v>179</v>
      </c>
      <c r="L112" s="36"/>
      <c r="M112" s="153" t="s">
        <v>3</v>
      </c>
      <c r="N112" s="154" t="s">
        <v>43</v>
      </c>
      <c r="O112" s="56"/>
      <c r="P112" s="155">
        <f>O112*H112</f>
        <v>0</v>
      </c>
      <c r="Q112" s="155">
        <v>0</v>
      </c>
      <c r="R112" s="155">
        <f>Q112*H112</f>
        <v>0</v>
      </c>
      <c r="S112" s="155">
        <v>0</v>
      </c>
      <c r="T112" s="156">
        <f>S112*H112</f>
        <v>0</v>
      </c>
      <c r="U112" s="35"/>
      <c r="V112" s="35"/>
      <c r="W112" s="35"/>
      <c r="X112" s="35"/>
      <c r="Y112" s="35"/>
      <c r="Z112" s="35"/>
      <c r="AA112" s="35"/>
      <c r="AB112" s="35"/>
      <c r="AC112" s="35"/>
      <c r="AD112" s="35"/>
      <c r="AE112" s="35"/>
      <c r="AR112" s="157" t="s">
        <v>110</v>
      </c>
      <c r="AT112" s="157" t="s">
        <v>175</v>
      </c>
      <c r="AU112" s="157" t="s">
        <v>81</v>
      </c>
      <c r="AY112" s="20" t="s">
        <v>173</v>
      </c>
      <c r="BE112" s="158">
        <f>IF(N112="základní",J112,0)</f>
        <v>0</v>
      </c>
      <c r="BF112" s="158">
        <f>IF(N112="snížená",J112,0)</f>
        <v>0</v>
      </c>
      <c r="BG112" s="158">
        <f>IF(N112="zákl. přenesená",J112,0)</f>
        <v>0</v>
      </c>
      <c r="BH112" s="158">
        <f>IF(N112="sníž. přenesená",J112,0)</f>
        <v>0</v>
      </c>
      <c r="BI112" s="158">
        <f>IF(N112="nulová",J112,0)</f>
        <v>0</v>
      </c>
      <c r="BJ112" s="20" t="s">
        <v>79</v>
      </c>
      <c r="BK112" s="158">
        <f>ROUND(I112*H112,2)</f>
        <v>0</v>
      </c>
      <c r="BL112" s="20" t="s">
        <v>110</v>
      </c>
      <c r="BM112" s="157" t="s">
        <v>1007</v>
      </c>
    </row>
    <row r="113" spans="1:65" s="2" customFormat="1" ht="124.8">
      <c r="A113" s="35"/>
      <c r="B113" s="36"/>
      <c r="C113" s="35"/>
      <c r="D113" s="159" t="s">
        <v>181</v>
      </c>
      <c r="E113" s="35"/>
      <c r="F113" s="160" t="s">
        <v>227</v>
      </c>
      <c r="G113" s="35"/>
      <c r="H113" s="35"/>
      <c r="I113" s="161"/>
      <c r="J113" s="35"/>
      <c r="K113" s="35"/>
      <c r="L113" s="36"/>
      <c r="M113" s="162"/>
      <c r="N113" s="163"/>
      <c r="O113" s="56"/>
      <c r="P113" s="56"/>
      <c r="Q113" s="56"/>
      <c r="R113" s="56"/>
      <c r="S113" s="56"/>
      <c r="T113" s="57"/>
      <c r="U113" s="35"/>
      <c r="V113" s="35"/>
      <c r="W113" s="35"/>
      <c r="X113" s="35"/>
      <c r="Y113" s="35"/>
      <c r="Z113" s="35"/>
      <c r="AA113" s="35"/>
      <c r="AB113" s="35"/>
      <c r="AC113" s="35"/>
      <c r="AD113" s="35"/>
      <c r="AE113" s="35"/>
      <c r="AT113" s="20" t="s">
        <v>181</v>
      </c>
      <c r="AU113" s="20" t="s">
        <v>81</v>
      </c>
    </row>
    <row r="114" spans="1:65" s="2" customFormat="1" ht="19.2">
      <c r="A114" s="35"/>
      <c r="B114" s="36"/>
      <c r="C114" s="35"/>
      <c r="D114" s="159" t="s">
        <v>183</v>
      </c>
      <c r="E114" s="35"/>
      <c r="F114" s="160" t="s">
        <v>1006</v>
      </c>
      <c r="G114" s="35"/>
      <c r="H114" s="35"/>
      <c r="I114" s="161"/>
      <c r="J114" s="35"/>
      <c r="K114" s="35"/>
      <c r="L114" s="36"/>
      <c r="M114" s="162"/>
      <c r="N114" s="163"/>
      <c r="O114" s="56"/>
      <c r="P114" s="56"/>
      <c r="Q114" s="56"/>
      <c r="R114" s="56"/>
      <c r="S114" s="56"/>
      <c r="T114" s="57"/>
      <c r="U114" s="35"/>
      <c r="V114" s="35"/>
      <c r="W114" s="35"/>
      <c r="X114" s="35"/>
      <c r="Y114" s="35"/>
      <c r="Z114" s="35"/>
      <c r="AA114" s="35"/>
      <c r="AB114" s="35"/>
      <c r="AC114" s="35"/>
      <c r="AD114" s="35"/>
      <c r="AE114" s="35"/>
      <c r="AT114" s="20" t="s">
        <v>183</v>
      </c>
      <c r="AU114" s="20" t="s">
        <v>81</v>
      </c>
    </row>
    <row r="115" spans="1:65" s="2" customFormat="1" ht="16.5" customHeight="1">
      <c r="A115" s="35"/>
      <c r="B115" s="145"/>
      <c r="C115" s="146" t="s">
        <v>110</v>
      </c>
      <c r="D115" s="146" t="s">
        <v>175</v>
      </c>
      <c r="E115" s="147" t="s">
        <v>1008</v>
      </c>
      <c r="F115" s="148" t="s">
        <v>1009</v>
      </c>
      <c r="G115" s="149" t="s">
        <v>178</v>
      </c>
      <c r="H115" s="150">
        <v>305</v>
      </c>
      <c r="I115" s="151"/>
      <c r="J115" s="152">
        <f>ROUND(I115*H115,2)</f>
        <v>0</v>
      </c>
      <c r="K115" s="148" t="s">
        <v>179</v>
      </c>
      <c r="L115" s="36"/>
      <c r="M115" s="153" t="s">
        <v>3</v>
      </c>
      <c r="N115" s="154" t="s">
        <v>43</v>
      </c>
      <c r="O115" s="56"/>
      <c r="P115" s="155">
        <f>O115*H115</f>
        <v>0</v>
      </c>
      <c r="Q115" s="155">
        <v>0</v>
      </c>
      <c r="R115" s="155">
        <f>Q115*H115</f>
        <v>0</v>
      </c>
      <c r="S115" s="155">
        <v>0</v>
      </c>
      <c r="T115" s="156">
        <f>S115*H115</f>
        <v>0</v>
      </c>
      <c r="U115" s="35"/>
      <c r="V115" s="35"/>
      <c r="W115" s="35"/>
      <c r="X115" s="35"/>
      <c r="Y115" s="35"/>
      <c r="Z115" s="35"/>
      <c r="AA115" s="35"/>
      <c r="AB115" s="35"/>
      <c r="AC115" s="35"/>
      <c r="AD115" s="35"/>
      <c r="AE115" s="35"/>
      <c r="AR115" s="157" t="s">
        <v>110</v>
      </c>
      <c r="AT115" s="157" t="s">
        <v>175</v>
      </c>
      <c r="AU115" s="157" t="s">
        <v>81</v>
      </c>
      <c r="AY115" s="20" t="s">
        <v>173</v>
      </c>
      <c r="BE115" s="158">
        <f>IF(N115="základní",J115,0)</f>
        <v>0</v>
      </c>
      <c r="BF115" s="158">
        <f>IF(N115="snížená",J115,0)</f>
        <v>0</v>
      </c>
      <c r="BG115" s="158">
        <f>IF(N115="zákl. přenesená",J115,0)</f>
        <v>0</v>
      </c>
      <c r="BH115" s="158">
        <f>IF(N115="sníž. přenesená",J115,0)</f>
        <v>0</v>
      </c>
      <c r="BI115" s="158">
        <f>IF(N115="nulová",J115,0)</f>
        <v>0</v>
      </c>
      <c r="BJ115" s="20" t="s">
        <v>79</v>
      </c>
      <c r="BK115" s="158">
        <f>ROUND(I115*H115,2)</f>
        <v>0</v>
      </c>
      <c r="BL115" s="20" t="s">
        <v>110</v>
      </c>
      <c r="BM115" s="157" t="s">
        <v>1010</v>
      </c>
    </row>
    <row r="116" spans="1:65" s="2" customFormat="1" ht="86.4">
      <c r="A116" s="35"/>
      <c r="B116" s="36"/>
      <c r="C116" s="35"/>
      <c r="D116" s="159" t="s">
        <v>181</v>
      </c>
      <c r="E116" s="35"/>
      <c r="F116" s="160" t="s">
        <v>258</v>
      </c>
      <c r="G116" s="35"/>
      <c r="H116" s="35"/>
      <c r="I116" s="161"/>
      <c r="J116" s="35"/>
      <c r="K116" s="35"/>
      <c r="L116" s="36"/>
      <c r="M116" s="162"/>
      <c r="N116" s="163"/>
      <c r="O116" s="56"/>
      <c r="P116" s="56"/>
      <c r="Q116" s="56"/>
      <c r="R116" s="56"/>
      <c r="S116" s="56"/>
      <c r="T116" s="57"/>
      <c r="U116" s="35"/>
      <c r="V116" s="35"/>
      <c r="W116" s="35"/>
      <c r="X116" s="35"/>
      <c r="Y116" s="35"/>
      <c r="Z116" s="35"/>
      <c r="AA116" s="35"/>
      <c r="AB116" s="35"/>
      <c r="AC116" s="35"/>
      <c r="AD116" s="35"/>
      <c r="AE116" s="35"/>
      <c r="AT116" s="20" t="s">
        <v>181</v>
      </c>
      <c r="AU116" s="20" t="s">
        <v>81</v>
      </c>
    </row>
    <row r="117" spans="1:65" s="2" customFormat="1" ht="21.75" customHeight="1">
      <c r="A117" s="35"/>
      <c r="B117" s="145"/>
      <c r="C117" s="146" t="s">
        <v>205</v>
      </c>
      <c r="D117" s="146" t="s">
        <v>175</v>
      </c>
      <c r="E117" s="147" t="s">
        <v>1011</v>
      </c>
      <c r="F117" s="148" t="s">
        <v>1012</v>
      </c>
      <c r="G117" s="149" t="s">
        <v>248</v>
      </c>
      <c r="H117" s="150">
        <v>2.25</v>
      </c>
      <c r="I117" s="151"/>
      <c r="J117" s="152">
        <f>ROUND(I117*H117,2)</f>
        <v>0</v>
      </c>
      <c r="K117" s="148" t="s">
        <v>179</v>
      </c>
      <c r="L117" s="36"/>
      <c r="M117" s="153" t="s">
        <v>3</v>
      </c>
      <c r="N117" s="154" t="s">
        <v>43</v>
      </c>
      <c r="O117" s="56"/>
      <c r="P117" s="155">
        <f>O117*H117</f>
        <v>0</v>
      </c>
      <c r="Q117" s="155">
        <v>0</v>
      </c>
      <c r="R117" s="155">
        <f>Q117*H117</f>
        <v>0</v>
      </c>
      <c r="S117" s="155">
        <v>0</v>
      </c>
      <c r="T117" s="156">
        <f>S117*H117</f>
        <v>0</v>
      </c>
      <c r="U117" s="35"/>
      <c r="V117" s="35"/>
      <c r="W117" s="35"/>
      <c r="X117" s="35"/>
      <c r="Y117" s="35"/>
      <c r="Z117" s="35"/>
      <c r="AA117" s="35"/>
      <c r="AB117" s="35"/>
      <c r="AC117" s="35"/>
      <c r="AD117" s="35"/>
      <c r="AE117" s="35"/>
      <c r="AR117" s="157" t="s">
        <v>110</v>
      </c>
      <c r="AT117" s="157" t="s">
        <v>175</v>
      </c>
      <c r="AU117" s="157" t="s">
        <v>81</v>
      </c>
      <c r="AY117" s="20" t="s">
        <v>173</v>
      </c>
      <c r="BE117" s="158">
        <f>IF(N117="základní",J117,0)</f>
        <v>0</v>
      </c>
      <c r="BF117" s="158">
        <f>IF(N117="snížená",J117,0)</f>
        <v>0</v>
      </c>
      <c r="BG117" s="158">
        <f>IF(N117="zákl. přenesená",J117,0)</f>
        <v>0</v>
      </c>
      <c r="BH117" s="158">
        <f>IF(N117="sníž. přenesená",J117,0)</f>
        <v>0</v>
      </c>
      <c r="BI117" s="158">
        <f>IF(N117="nulová",J117,0)</f>
        <v>0</v>
      </c>
      <c r="BJ117" s="20" t="s">
        <v>79</v>
      </c>
      <c r="BK117" s="158">
        <f>ROUND(I117*H117,2)</f>
        <v>0</v>
      </c>
      <c r="BL117" s="20" t="s">
        <v>110</v>
      </c>
      <c r="BM117" s="157" t="s">
        <v>1013</v>
      </c>
    </row>
    <row r="118" spans="1:65" s="2" customFormat="1" ht="28.8">
      <c r="A118" s="35"/>
      <c r="B118" s="36"/>
      <c r="C118" s="35"/>
      <c r="D118" s="159" t="s">
        <v>181</v>
      </c>
      <c r="E118" s="35"/>
      <c r="F118" s="160" t="s">
        <v>1014</v>
      </c>
      <c r="G118" s="35"/>
      <c r="H118" s="35"/>
      <c r="I118" s="161"/>
      <c r="J118" s="35"/>
      <c r="K118" s="35"/>
      <c r="L118" s="36"/>
      <c r="M118" s="162"/>
      <c r="N118" s="163"/>
      <c r="O118" s="56"/>
      <c r="P118" s="56"/>
      <c r="Q118" s="56"/>
      <c r="R118" s="56"/>
      <c r="S118" s="56"/>
      <c r="T118" s="57"/>
      <c r="U118" s="35"/>
      <c r="V118" s="35"/>
      <c r="W118" s="35"/>
      <c r="X118" s="35"/>
      <c r="Y118" s="35"/>
      <c r="Z118" s="35"/>
      <c r="AA118" s="35"/>
      <c r="AB118" s="35"/>
      <c r="AC118" s="35"/>
      <c r="AD118" s="35"/>
      <c r="AE118" s="35"/>
      <c r="AT118" s="20" t="s">
        <v>181</v>
      </c>
      <c r="AU118" s="20" t="s">
        <v>81</v>
      </c>
    </row>
    <row r="119" spans="1:65" s="13" customFormat="1" ht="10.199999999999999">
      <c r="B119" s="164"/>
      <c r="D119" s="159" t="s">
        <v>185</v>
      </c>
      <c r="E119" s="165" t="s">
        <v>3</v>
      </c>
      <c r="F119" s="166" t="s">
        <v>1015</v>
      </c>
      <c r="H119" s="167">
        <v>2.25</v>
      </c>
      <c r="I119" s="168"/>
      <c r="L119" s="164"/>
      <c r="M119" s="169"/>
      <c r="N119" s="170"/>
      <c r="O119" s="170"/>
      <c r="P119" s="170"/>
      <c r="Q119" s="170"/>
      <c r="R119" s="170"/>
      <c r="S119" s="170"/>
      <c r="T119" s="171"/>
      <c r="AT119" s="165" t="s">
        <v>185</v>
      </c>
      <c r="AU119" s="165" t="s">
        <v>81</v>
      </c>
      <c r="AV119" s="13" t="s">
        <v>81</v>
      </c>
      <c r="AW119" s="13" t="s">
        <v>33</v>
      </c>
      <c r="AX119" s="13" t="s">
        <v>72</v>
      </c>
      <c r="AY119" s="165" t="s">
        <v>173</v>
      </c>
    </row>
    <row r="120" spans="1:65" s="14" customFormat="1" ht="10.199999999999999">
      <c r="B120" s="172"/>
      <c r="D120" s="159" t="s">
        <v>185</v>
      </c>
      <c r="E120" s="173" t="s">
        <v>3</v>
      </c>
      <c r="F120" s="174" t="s">
        <v>188</v>
      </c>
      <c r="H120" s="175">
        <v>2.25</v>
      </c>
      <c r="I120" s="176"/>
      <c r="L120" s="172"/>
      <c r="M120" s="177"/>
      <c r="N120" s="178"/>
      <c r="O120" s="178"/>
      <c r="P120" s="178"/>
      <c r="Q120" s="178"/>
      <c r="R120" s="178"/>
      <c r="S120" s="178"/>
      <c r="T120" s="179"/>
      <c r="AT120" s="173" t="s">
        <v>185</v>
      </c>
      <c r="AU120" s="173" t="s">
        <v>81</v>
      </c>
      <c r="AV120" s="14" t="s">
        <v>110</v>
      </c>
      <c r="AW120" s="14" t="s">
        <v>33</v>
      </c>
      <c r="AX120" s="14" t="s">
        <v>79</v>
      </c>
      <c r="AY120" s="173" t="s">
        <v>173</v>
      </c>
    </row>
    <row r="121" spans="1:65" s="2" customFormat="1" ht="22.8">
      <c r="A121" s="35"/>
      <c r="B121" s="145"/>
      <c r="C121" s="146" t="s">
        <v>209</v>
      </c>
      <c r="D121" s="146" t="s">
        <v>175</v>
      </c>
      <c r="E121" s="147" t="s">
        <v>1016</v>
      </c>
      <c r="F121" s="148" t="s">
        <v>1017</v>
      </c>
      <c r="G121" s="149" t="s">
        <v>248</v>
      </c>
      <c r="H121" s="150">
        <v>524.92200000000003</v>
      </c>
      <c r="I121" s="151"/>
      <c r="J121" s="152">
        <f>ROUND(I121*H121,2)</f>
        <v>0</v>
      </c>
      <c r="K121" s="148" t="s">
        <v>179</v>
      </c>
      <c r="L121" s="36"/>
      <c r="M121" s="153" t="s">
        <v>3</v>
      </c>
      <c r="N121" s="154" t="s">
        <v>43</v>
      </c>
      <c r="O121" s="56"/>
      <c r="P121" s="155">
        <f>O121*H121</f>
        <v>0</v>
      </c>
      <c r="Q121" s="155">
        <v>0</v>
      </c>
      <c r="R121" s="155">
        <f>Q121*H121</f>
        <v>0</v>
      </c>
      <c r="S121" s="155">
        <v>0</v>
      </c>
      <c r="T121" s="156">
        <f>S121*H121</f>
        <v>0</v>
      </c>
      <c r="U121" s="35"/>
      <c r="V121" s="35"/>
      <c r="W121" s="35"/>
      <c r="X121" s="35"/>
      <c r="Y121" s="35"/>
      <c r="Z121" s="35"/>
      <c r="AA121" s="35"/>
      <c r="AB121" s="35"/>
      <c r="AC121" s="35"/>
      <c r="AD121" s="35"/>
      <c r="AE121" s="35"/>
      <c r="AR121" s="157" t="s">
        <v>110</v>
      </c>
      <c r="AT121" s="157" t="s">
        <v>175</v>
      </c>
      <c r="AU121" s="157" t="s">
        <v>81</v>
      </c>
      <c r="AY121" s="20" t="s">
        <v>173</v>
      </c>
      <c r="BE121" s="158">
        <f>IF(N121="základní",J121,0)</f>
        <v>0</v>
      </c>
      <c r="BF121" s="158">
        <f>IF(N121="snížená",J121,0)</f>
        <v>0</v>
      </c>
      <c r="BG121" s="158">
        <f>IF(N121="zákl. přenesená",J121,0)</f>
        <v>0</v>
      </c>
      <c r="BH121" s="158">
        <f>IF(N121="sníž. přenesená",J121,0)</f>
        <v>0</v>
      </c>
      <c r="BI121" s="158">
        <f>IF(N121="nulová",J121,0)</f>
        <v>0</v>
      </c>
      <c r="BJ121" s="20" t="s">
        <v>79</v>
      </c>
      <c r="BK121" s="158">
        <f>ROUND(I121*H121,2)</f>
        <v>0</v>
      </c>
      <c r="BL121" s="20" t="s">
        <v>110</v>
      </c>
      <c r="BM121" s="157" t="s">
        <v>1018</v>
      </c>
    </row>
    <row r="122" spans="1:65" s="2" customFormat="1" ht="57.6">
      <c r="A122" s="35"/>
      <c r="B122" s="36"/>
      <c r="C122" s="35"/>
      <c r="D122" s="159" t="s">
        <v>181</v>
      </c>
      <c r="E122" s="35"/>
      <c r="F122" s="160" t="s">
        <v>1019</v>
      </c>
      <c r="G122" s="35"/>
      <c r="H122" s="35"/>
      <c r="I122" s="161"/>
      <c r="J122" s="35"/>
      <c r="K122" s="35"/>
      <c r="L122" s="36"/>
      <c r="M122" s="162"/>
      <c r="N122" s="163"/>
      <c r="O122" s="56"/>
      <c r="P122" s="56"/>
      <c r="Q122" s="56"/>
      <c r="R122" s="56"/>
      <c r="S122" s="56"/>
      <c r="T122" s="57"/>
      <c r="U122" s="35"/>
      <c r="V122" s="35"/>
      <c r="W122" s="35"/>
      <c r="X122" s="35"/>
      <c r="Y122" s="35"/>
      <c r="Z122" s="35"/>
      <c r="AA122" s="35"/>
      <c r="AB122" s="35"/>
      <c r="AC122" s="35"/>
      <c r="AD122" s="35"/>
      <c r="AE122" s="35"/>
      <c r="AT122" s="20" t="s">
        <v>181</v>
      </c>
      <c r="AU122" s="20" t="s">
        <v>81</v>
      </c>
    </row>
    <row r="123" spans="1:65" s="2" customFormat="1" ht="19.2">
      <c r="A123" s="35"/>
      <c r="B123" s="36"/>
      <c r="C123" s="35"/>
      <c r="D123" s="159" t="s">
        <v>183</v>
      </c>
      <c r="E123" s="35"/>
      <c r="F123" s="160" t="s">
        <v>1020</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183</v>
      </c>
      <c r="AU123" s="20" t="s">
        <v>81</v>
      </c>
    </row>
    <row r="124" spans="1:65" s="13" customFormat="1" ht="10.199999999999999">
      <c r="B124" s="164"/>
      <c r="D124" s="159" t="s">
        <v>185</v>
      </c>
      <c r="E124" s="165" t="s">
        <v>3</v>
      </c>
      <c r="F124" s="166" t="s">
        <v>1021</v>
      </c>
      <c r="H124" s="167">
        <v>57.378</v>
      </c>
      <c r="I124" s="168"/>
      <c r="L124" s="164"/>
      <c r="M124" s="169"/>
      <c r="N124" s="170"/>
      <c r="O124" s="170"/>
      <c r="P124" s="170"/>
      <c r="Q124" s="170"/>
      <c r="R124" s="170"/>
      <c r="S124" s="170"/>
      <c r="T124" s="171"/>
      <c r="AT124" s="165" t="s">
        <v>185</v>
      </c>
      <c r="AU124" s="165" t="s">
        <v>81</v>
      </c>
      <c r="AV124" s="13" t="s">
        <v>81</v>
      </c>
      <c r="AW124" s="13" t="s">
        <v>33</v>
      </c>
      <c r="AX124" s="13" t="s">
        <v>72</v>
      </c>
      <c r="AY124" s="165" t="s">
        <v>173</v>
      </c>
    </row>
    <row r="125" spans="1:65" s="13" customFormat="1" ht="10.199999999999999">
      <c r="B125" s="164"/>
      <c r="D125" s="159" t="s">
        <v>185</v>
      </c>
      <c r="E125" s="165" t="s">
        <v>3</v>
      </c>
      <c r="F125" s="166" t="s">
        <v>1022</v>
      </c>
      <c r="H125" s="167">
        <v>467.54399999999998</v>
      </c>
      <c r="I125" s="168"/>
      <c r="L125" s="164"/>
      <c r="M125" s="169"/>
      <c r="N125" s="170"/>
      <c r="O125" s="170"/>
      <c r="P125" s="170"/>
      <c r="Q125" s="170"/>
      <c r="R125" s="170"/>
      <c r="S125" s="170"/>
      <c r="T125" s="171"/>
      <c r="AT125" s="165" t="s">
        <v>185</v>
      </c>
      <c r="AU125" s="165" t="s">
        <v>81</v>
      </c>
      <c r="AV125" s="13" t="s">
        <v>81</v>
      </c>
      <c r="AW125" s="13" t="s">
        <v>33</v>
      </c>
      <c r="AX125" s="13" t="s">
        <v>72</v>
      </c>
      <c r="AY125" s="165" t="s">
        <v>173</v>
      </c>
    </row>
    <row r="126" spans="1:65" s="14" customFormat="1" ht="10.199999999999999">
      <c r="B126" s="172"/>
      <c r="D126" s="159" t="s">
        <v>185</v>
      </c>
      <c r="E126" s="173" t="s">
        <v>3</v>
      </c>
      <c r="F126" s="174" t="s">
        <v>188</v>
      </c>
      <c r="H126" s="175">
        <v>524.92200000000003</v>
      </c>
      <c r="I126" s="176"/>
      <c r="L126" s="172"/>
      <c r="M126" s="177"/>
      <c r="N126" s="178"/>
      <c r="O126" s="178"/>
      <c r="P126" s="178"/>
      <c r="Q126" s="178"/>
      <c r="R126" s="178"/>
      <c r="S126" s="178"/>
      <c r="T126" s="179"/>
      <c r="AT126" s="173" t="s">
        <v>185</v>
      </c>
      <c r="AU126" s="173" t="s">
        <v>81</v>
      </c>
      <c r="AV126" s="14" t="s">
        <v>110</v>
      </c>
      <c r="AW126" s="14" t="s">
        <v>33</v>
      </c>
      <c r="AX126" s="14" t="s">
        <v>79</v>
      </c>
      <c r="AY126" s="173" t="s">
        <v>173</v>
      </c>
    </row>
    <row r="127" spans="1:65" s="2" customFormat="1" ht="34.200000000000003">
      <c r="A127" s="35"/>
      <c r="B127" s="145"/>
      <c r="C127" s="146" t="s">
        <v>215</v>
      </c>
      <c r="D127" s="146" t="s">
        <v>175</v>
      </c>
      <c r="E127" s="147" t="s">
        <v>1023</v>
      </c>
      <c r="F127" s="148" t="s">
        <v>1024</v>
      </c>
      <c r="G127" s="149" t="s">
        <v>248</v>
      </c>
      <c r="H127" s="150">
        <v>1.2</v>
      </c>
      <c r="I127" s="151"/>
      <c r="J127" s="152">
        <f>ROUND(I127*H127,2)</f>
        <v>0</v>
      </c>
      <c r="K127" s="148" t="s">
        <v>179</v>
      </c>
      <c r="L127" s="36"/>
      <c r="M127" s="153" t="s">
        <v>3</v>
      </c>
      <c r="N127" s="154" t="s">
        <v>43</v>
      </c>
      <c r="O127" s="56"/>
      <c r="P127" s="155">
        <f>O127*H127</f>
        <v>0</v>
      </c>
      <c r="Q127" s="155">
        <v>0</v>
      </c>
      <c r="R127" s="155">
        <f>Q127*H127</f>
        <v>0</v>
      </c>
      <c r="S127" s="155">
        <v>0</v>
      </c>
      <c r="T127" s="156">
        <f>S127*H127</f>
        <v>0</v>
      </c>
      <c r="U127" s="35"/>
      <c r="V127" s="35"/>
      <c r="W127" s="35"/>
      <c r="X127" s="35"/>
      <c r="Y127" s="35"/>
      <c r="Z127" s="35"/>
      <c r="AA127" s="35"/>
      <c r="AB127" s="35"/>
      <c r="AC127" s="35"/>
      <c r="AD127" s="35"/>
      <c r="AE127" s="35"/>
      <c r="AR127" s="157" t="s">
        <v>110</v>
      </c>
      <c r="AT127" s="157" t="s">
        <v>175</v>
      </c>
      <c r="AU127" s="157" t="s">
        <v>81</v>
      </c>
      <c r="AY127" s="20" t="s">
        <v>173</v>
      </c>
      <c r="BE127" s="158">
        <f>IF(N127="základní",J127,0)</f>
        <v>0</v>
      </c>
      <c r="BF127" s="158">
        <f>IF(N127="snížená",J127,0)</f>
        <v>0</v>
      </c>
      <c r="BG127" s="158">
        <f>IF(N127="zákl. přenesená",J127,0)</f>
        <v>0</v>
      </c>
      <c r="BH127" s="158">
        <f>IF(N127="sníž. přenesená",J127,0)</f>
        <v>0</v>
      </c>
      <c r="BI127" s="158">
        <f>IF(N127="nulová",J127,0)</f>
        <v>0</v>
      </c>
      <c r="BJ127" s="20" t="s">
        <v>79</v>
      </c>
      <c r="BK127" s="158">
        <f>ROUND(I127*H127,2)</f>
        <v>0</v>
      </c>
      <c r="BL127" s="20" t="s">
        <v>110</v>
      </c>
      <c r="BM127" s="157" t="s">
        <v>1025</v>
      </c>
    </row>
    <row r="128" spans="1:65" s="2" customFormat="1" ht="48">
      <c r="A128" s="35"/>
      <c r="B128" s="36"/>
      <c r="C128" s="35"/>
      <c r="D128" s="159" t="s">
        <v>181</v>
      </c>
      <c r="E128" s="35"/>
      <c r="F128" s="160" t="s">
        <v>1026</v>
      </c>
      <c r="G128" s="35"/>
      <c r="H128" s="35"/>
      <c r="I128" s="161"/>
      <c r="J128" s="35"/>
      <c r="K128" s="35"/>
      <c r="L128" s="36"/>
      <c r="M128" s="162"/>
      <c r="N128" s="163"/>
      <c r="O128" s="56"/>
      <c r="P128" s="56"/>
      <c r="Q128" s="56"/>
      <c r="R128" s="56"/>
      <c r="S128" s="56"/>
      <c r="T128" s="57"/>
      <c r="U128" s="35"/>
      <c r="V128" s="35"/>
      <c r="W128" s="35"/>
      <c r="X128" s="35"/>
      <c r="Y128" s="35"/>
      <c r="Z128" s="35"/>
      <c r="AA128" s="35"/>
      <c r="AB128" s="35"/>
      <c r="AC128" s="35"/>
      <c r="AD128" s="35"/>
      <c r="AE128" s="35"/>
      <c r="AT128" s="20" t="s">
        <v>181</v>
      </c>
      <c r="AU128" s="20" t="s">
        <v>81</v>
      </c>
    </row>
    <row r="129" spans="1:65" s="2" customFormat="1" ht="19.2">
      <c r="A129" s="35"/>
      <c r="B129" s="36"/>
      <c r="C129" s="35"/>
      <c r="D129" s="159" t="s">
        <v>183</v>
      </c>
      <c r="E129" s="35"/>
      <c r="F129" s="160" t="s">
        <v>1027</v>
      </c>
      <c r="G129" s="35"/>
      <c r="H129" s="35"/>
      <c r="I129" s="161"/>
      <c r="J129" s="35"/>
      <c r="K129" s="35"/>
      <c r="L129" s="36"/>
      <c r="M129" s="162"/>
      <c r="N129" s="163"/>
      <c r="O129" s="56"/>
      <c r="P129" s="56"/>
      <c r="Q129" s="56"/>
      <c r="R129" s="56"/>
      <c r="S129" s="56"/>
      <c r="T129" s="57"/>
      <c r="U129" s="35"/>
      <c r="V129" s="35"/>
      <c r="W129" s="35"/>
      <c r="X129" s="35"/>
      <c r="Y129" s="35"/>
      <c r="Z129" s="35"/>
      <c r="AA129" s="35"/>
      <c r="AB129" s="35"/>
      <c r="AC129" s="35"/>
      <c r="AD129" s="35"/>
      <c r="AE129" s="35"/>
      <c r="AT129" s="20" t="s">
        <v>183</v>
      </c>
      <c r="AU129" s="20" t="s">
        <v>81</v>
      </c>
    </row>
    <row r="130" spans="1:65" s="13" customFormat="1" ht="10.199999999999999">
      <c r="B130" s="164"/>
      <c r="D130" s="159" t="s">
        <v>185</v>
      </c>
      <c r="E130" s="165" t="s">
        <v>3</v>
      </c>
      <c r="F130" s="166" t="s">
        <v>1028</v>
      </c>
      <c r="H130" s="167">
        <v>1.2</v>
      </c>
      <c r="I130" s="168"/>
      <c r="L130" s="164"/>
      <c r="M130" s="169"/>
      <c r="N130" s="170"/>
      <c r="O130" s="170"/>
      <c r="P130" s="170"/>
      <c r="Q130" s="170"/>
      <c r="R130" s="170"/>
      <c r="S130" s="170"/>
      <c r="T130" s="171"/>
      <c r="AT130" s="165" t="s">
        <v>185</v>
      </c>
      <c r="AU130" s="165" t="s">
        <v>81</v>
      </c>
      <c r="AV130" s="13" t="s">
        <v>81</v>
      </c>
      <c r="AW130" s="13" t="s">
        <v>33</v>
      </c>
      <c r="AX130" s="13" t="s">
        <v>72</v>
      </c>
      <c r="AY130" s="165" t="s">
        <v>173</v>
      </c>
    </row>
    <row r="131" spans="1:65" s="14" customFormat="1" ht="10.199999999999999">
      <c r="B131" s="172"/>
      <c r="D131" s="159" t="s">
        <v>185</v>
      </c>
      <c r="E131" s="173" t="s">
        <v>3</v>
      </c>
      <c r="F131" s="174" t="s">
        <v>188</v>
      </c>
      <c r="H131" s="175">
        <v>1.2</v>
      </c>
      <c r="I131" s="176"/>
      <c r="L131" s="172"/>
      <c r="M131" s="177"/>
      <c r="N131" s="178"/>
      <c r="O131" s="178"/>
      <c r="P131" s="178"/>
      <c r="Q131" s="178"/>
      <c r="R131" s="178"/>
      <c r="S131" s="178"/>
      <c r="T131" s="179"/>
      <c r="AT131" s="173" t="s">
        <v>185</v>
      </c>
      <c r="AU131" s="173" t="s">
        <v>81</v>
      </c>
      <c r="AV131" s="14" t="s">
        <v>110</v>
      </c>
      <c r="AW131" s="14" t="s">
        <v>33</v>
      </c>
      <c r="AX131" s="14" t="s">
        <v>79</v>
      </c>
      <c r="AY131" s="173" t="s">
        <v>173</v>
      </c>
    </row>
    <row r="132" spans="1:65" s="2" customFormat="1" ht="22.8">
      <c r="A132" s="35"/>
      <c r="B132" s="145"/>
      <c r="C132" s="146" t="s">
        <v>222</v>
      </c>
      <c r="D132" s="146" t="s">
        <v>175</v>
      </c>
      <c r="E132" s="147" t="s">
        <v>1029</v>
      </c>
      <c r="F132" s="148" t="s">
        <v>1030</v>
      </c>
      <c r="G132" s="149" t="s">
        <v>248</v>
      </c>
      <c r="H132" s="150">
        <v>97.625</v>
      </c>
      <c r="I132" s="151"/>
      <c r="J132" s="152">
        <f>ROUND(I132*H132,2)</f>
        <v>0</v>
      </c>
      <c r="K132" s="148" t="s">
        <v>179</v>
      </c>
      <c r="L132" s="36"/>
      <c r="M132" s="153" t="s">
        <v>3</v>
      </c>
      <c r="N132" s="154" t="s">
        <v>43</v>
      </c>
      <c r="O132" s="56"/>
      <c r="P132" s="155">
        <f>O132*H132</f>
        <v>0</v>
      </c>
      <c r="Q132" s="155">
        <v>0</v>
      </c>
      <c r="R132" s="155">
        <f>Q132*H132</f>
        <v>0</v>
      </c>
      <c r="S132" s="155">
        <v>0</v>
      </c>
      <c r="T132" s="156">
        <f>S132*H132</f>
        <v>0</v>
      </c>
      <c r="U132" s="35"/>
      <c r="V132" s="35"/>
      <c r="W132" s="35"/>
      <c r="X132" s="35"/>
      <c r="Y132" s="35"/>
      <c r="Z132" s="35"/>
      <c r="AA132" s="35"/>
      <c r="AB132" s="35"/>
      <c r="AC132" s="35"/>
      <c r="AD132" s="35"/>
      <c r="AE132" s="35"/>
      <c r="AR132" s="157" t="s">
        <v>110</v>
      </c>
      <c r="AT132" s="157" t="s">
        <v>175</v>
      </c>
      <c r="AU132" s="157" t="s">
        <v>81</v>
      </c>
      <c r="AY132" s="20" t="s">
        <v>173</v>
      </c>
      <c r="BE132" s="158">
        <f>IF(N132="základní",J132,0)</f>
        <v>0</v>
      </c>
      <c r="BF132" s="158">
        <f>IF(N132="snížená",J132,0)</f>
        <v>0</v>
      </c>
      <c r="BG132" s="158">
        <f>IF(N132="zákl. přenesená",J132,0)</f>
        <v>0</v>
      </c>
      <c r="BH132" s="158">
        <f>IF(N132="sníž. přenesená",J132,0)</f>
        <v>0</v>
      </c>
      <c r="BI132" s="158">
        <f>IF(N132="nulová",J132,0)</f>
        <v>0</v>
      </c>
      <c r="BJ132" s="20" t="s">
        <v>79</v>
      </c>
      <c r="BK132" s="158">
        <f>ROUND(I132*H132,2)</f>
        <v>0</v>
      </c>
      <c r="BL132" s="20" t="s">
        <v>110</v>
      </c>
      <c r="BM132" s="157" t="s">
        <v>1031</v>
      </c>
    </row>
    <row r="133" spans="1:65" s="2" customFormat="1" ht="38.4">
      <c r="A133" s="35"/>
      <c r="B133" s="36"/>
      <c r="C133" s="35"/>
      <c r="D133" s="159" t="s">
        <v>181</v>
      </c>
      <c r="E133" s="35"/>
      <c r="F133" s="160" t="s">
        <v>1032</v>
      </c>
      <c r="G133" s="35"/>
      <c r="H133" s="35"/>
      <c r="I133" s="161"/>
      <c r="J133" s="35"/>
      <c r="K133" s="35"/>
      <c r="L133" s="36"/>
      <c r="M133" s="162"/>
      <c r="N133" s="163"/>
      <c r="O133" s="56"/>
      <c r="P133" s="56"/>
      <c r="Q133" s="56"/>
      <c r="R133" s="56"/>
      <c r="S133" s="56"/>
      <c r="T133" s="57"/>
      <c r="U133" s="35"/>
      <c r="V133" s="35"/>
      <c r="W133" s="35"/>
      <c r="X133" s="35"/>
      <c r="Y133" s="35"/>
      <c r="Z133" s="35"/>
      <c r="AA133" s="35"/>
      <c r="AB133" s="35"/>
      <c r="AC133" s="35"/>
      <c r="AD133" s="35"/>
      <c r="AE133" s="35"/>
      <c r="AT133" s="20" t="s">
        <v>181</v>
      </c>
      <c r="AU133" s="20" t="s">
        <v>81</v>
      </c>
    </row>
    <row r="134" spans="1:65" s="2" customFormat="1" ht="19.2">
      <c r="A134" s="35"/>
      <c r="B134" s="36"/>
      <c r="C134" s="35"/>
      <c r="D134" s="159" t="s">
        <v>183</v>
      </c>
      <c r="E134" s="35"/>
      <c r="F134" s="160" t="s">
        <v>1033</v>
      </c>
      <c r="G134" s="35"/>
      <c r="H134" s="35"/>
      <c r="I134" s="161"/>
      <c r="J134" s="35"/>
      <c r="K134" s="35"/>
      <c r="L134" s="36"/>
      <c r="M134" s="162"/>
      <c r="N134" s="163"/>
      <c r="O134" s="56"/>
      <c r="P134" s="56"/>
      <c r="Q134" s="56"/>
      <c r="R134" s="56"/>
      <c r="S134" s="56"/>
      <c r="T134" s="57"/>
      <c r="U134" s="35"/>
      <c r="V134" s="35"/>
      <c r="W134" s="35"/>
      <c r="X134" s="35"/>
      <c r="Y134" s="35"/>
      <c r="Z134" s="35"/>
      <c r="AA134" s="35"/>
      <c r="AB134" s="35"/>
      <c r="AC134" s="35"/>
      <c r="AD134" s="35"/>
      <c r="AE134" s="35"/>
      <c r="AT134" s="20" t="s">
        <v>183</v>
      </c>
      <c r="AU134" s="20" t="s">
        <v>81</v>
      </c>
    </row>
    <row r="135" spans="1:65" s="13" customFormat="1" ht="10.199999999999999">
      <c r="B135" s="164"/>
      <c r="D135" s="159" t="s">
        <v>185</v>
      </c>
      <c r="E135" s="165" t="s">
        <v>3</v>
      </c>
      <c r="F135" s="166" t="s">
        <v>1034</v>
      </c>
      <c r="H135" s="167">
        <v>18.585000000000001</v>
      </c>
      <c r="I135" s="168"/>
      <c r="L135" s="164"/>
      <c r="M135" s="169"/>
      <c r="N135" s="170"/>
      <c r="O135" s="170"/>
      <c r="P135" s="170"/>
      <c r="Q135" s="170"/>
      <c r="R135" s="170"/>
      <c r="S135" s="170"/>
      <c r="T135" s="171"/>
      <c r="AT135" s="165" t="s">
        <v>185</v>
      </c>
      <c r="AU135" s="165" t="s">
        <v>81</v>
      </c>
      <c r="AV135" s="13" t="s">
        <v>81</v>
      </c>
      <c r="AW135" s="13" t="s">
        <v>33</v>
      </c>
      <c r="AX135" s="13" t="s">
        <v>72</v>
      </c>
      <c r="AY135" s="165" t="s">
        <v>173</v>
      </c>
    </row>
    <row r="136" spans="1:65" s="13" customFormat="1" ht="10.199999999999999">
      <c r="B136" s="164"/>
      <c r="D136" s="159" t="s">
        <v>185</v>
      </c>
      <c r="E136" s="165" t="s">
        <v>3</v>
      </c>
      <c r="F136" s="166" t="s">
        <v>1035</v>
      </c>
      <c r="H136" s="167">
        <v>31.32</v>
      </c>
      <c r="I136" s="168"/>
      <c r="L136" s="164"/>
      <c r="M136" s="169"/>
      <c r="N136" s="170"/>
      <c r="O136" s="170"/>
      <c r="P136" s="170"/>
      <c r="Q136" s="170"/>
      <c r="R136" s="170"/>
      <c r="S136" s="170"/>
      <c r="T136" s="171"/>
      <c r="AT136" s="165" t="s">
        <v>185</v>
      </c>
      <c r="AU136" s="165" t="s">
        <v>81</v>
      </c>
      <c r="AV136" s="13" t="s">
        <v>81</v>
      </c>
      <c r="AW136" s="13" t="s">
        <v>33</v>
      </c>
      <c r="AX136" s="13" t="s">
        <v>72</v>
      </c>
      <c r="AY136" s="165" t="s">
        <v>173</v>
      </c>
    </row>
    <row r="137" spans="1:65" s="13" customFormat="1" ht="10.199999999999999">
      <c r="B137" s="164"/>
      <c r="D137" s="159" t="s">
        <v>185</v>
      </c>
      <c r="E137" s="165" t="s">
        <v>3</v>
      </c>
      <c r="F137" s="166" t="s">
        <v>1036</v>
      </c>
      <c r="H137" s="167">
        <v>14.3</v>
      </c>
      <c r="I137" s="168"/>
      <c r="L137" s="164"/>
      <c r="M137" s="169"/>
      <c r="N137" s="170"/>
      <c r="O137" s="170"/>
      <c r="P137" s="170"/>
      <c r="Q137" s="170"/>
      <c r="R137" s="170"/>
      <c r="S137" s="170"/>
      <c r="T137" s="171"/>
      <c r="AT137" s="165" t="s">
        <v>185</v>
      </c>
      <c r="AU137" s="165" t="s">
        <v>81</v>
      </c>
      <c r="AV137" s="13" t="s">
        <v>81</v>
      </c>
      <c r="AW137" s="13" t="s">
        <v>33</v>
      </c>
      <c r="AX137" s="13" t="s">
        <v>72</v>
      </c>
      <c r="AY137" s="165" t="s">
        <v>173</v>
      </c>
    </row>
    <row r="138" spans="1:65" s="13" customFormat="1" ht="10.199999999999999">
      <c r="B138" s="164"/>
      <c r="D138" s="159" t="s">
        <v>185</v>
      </c>
      <c r="E138" s="165" t="s">
        <v>3</v>
      </c>
      <c r="F138" s="166" t="s">
        <v>1037</v>
      </c>
      <c r="H138" s="167">
        <v>20.34</v>
      </c>
      <c r="I138" s="168"/>
      <c r="L138" s="164"/>
      <c r="M138" s="169"/>
      <c r="N138" s="170"/>
      <c r="O138" s="170"/>
      <c r="P138" s="170"/>
      <c r="Q138" s="170"/>
      <c r="R138" s="170"/>
      <c r="S138" s="170"/>
      <c r="T138" s="171"/>
      <c r="AT138" s="165" t="s">
        <v>185</v>
      </c>
      <c r="AU138" s="165" t="s">
        <v>81</v>
      </c>
      <c r="AV138" s="13" t="s">
        <v>81</v>
      </c>
      <c r="AW138" s="13" t="s">
        <v>33</v>
      </c>
      <c r="AX138" s="13" t="s">
        <v>72</v>
      </c>
      <c r="AY138" s="165" t="s">
        <v>173</v>
      </c>
    </row>
    <row r="139" spans="1:65" s="13" customFormat="1" ht="10.199999999999999">
      <c r="B139" s="164"/>
      <c r="D139" s="159" t="s">
        <v>185</v>
      </c>
      <c r="E139" s="165" t="s">
        <v>3</v>
      </c>
      <c r="F139" s="166" t="s">
        <v>1038</v>
      </c>
      <c r="H139" s="167">
        <v>3.84</v>
      </c>
      <c r="I139" s="168"/>
      <c r="L139" s="164"/>
      <c r="M139" s="169"/>
      <c r="N139" s="170"/>
      <c r="O139" s="170"/>
      <c r="P139" s="170"/>
      <c r="Q139" s="170"/>
      <c r="R139" s="170"/>
      <c r="S139" s="170"/>
      <c r="T139" s="171"/>
      <c r="AT139" s="165" t="s">
        <v>185</v>
      </c>
      <c r="AU139" s="165" t="s">
        <v>81</v>
      </c>
      <c r="AV139" s="13" t="s">
        <v>81</v>
      </c>
      <c r="AW139" s="13" t="s">
        <v>33</v>
      </c>
      <c r="AX139" s="13" t="s">
        <v>72</v>
      </c>
      <c r="AY139" s="165" t="s">
        <v>173</v>
      </c>
    </row>
    <row r="140" spans="1:65" s="13" customFormat="1" ht="10.199999999999999">
      <c r="B140" s="164"/>
      <c r="D140" s="159" t="s">
        <v>185</v>
      </c>
      <c r="E140" s="165" t="s">
        <v>3</v>
      </c>
      <c r="F140" s="166" t="s">
        <v>1039</v>
      </c>
      <c r="H140" s="167">
        <v>6.6</v>
      </c>
      <c r="I140" s="168"/>
      <c r="L140" s="164"/>
      <c r="M140" s="169"/>
      <c r="N140" s="170"/>
      <c r="O140" s="170"/>
      <c r="P140" s="170"/>
      <c r="Q140" s="170"/>
      <c r="R140" s="170"/>
      <c r="S140" s="170"/>
      <c r="T140" s="171"/>
      <c r="AT140" s="165" t="s">
        <v>185</v>
      </c>
      <c r="AU140" s="165" t="s">
        <v>81</v>
      </c>
      <c r="AV140" s="13" t="s">
        <v>81</v>
      </c>
      <c r="AW140" s="13" t="s">
        <v>33</v>
      </c>
      <c r="AX140" s="13" t="s">
        <v>72</v>
      </c>
      <c r="AY140" s="165" t="s">
        <v>173</v>
      </c>
    </row>
    <row r="141" spans="1:65" s="13" customFormat="1" ht="10.199999999999999">
      <c r="B141" s="164"/>
      <c r="D141" s="159" t="s">
        <v>185</v>
      </c>
      <c r="E141" s="165" t="s">
        <v>3</v>
      </c>
      <c r="F141" s="166" t="s">
        <v>1040</v>
      </c>
      <c r="H141" s="167">
        <v>2.64</v>
      </c>
      <c r="I141" s="168"/>
      <c r="L141" s="164"/>
      <c r="M141" s="169"/>
      <c r="N141" s="170"/>
      <c r="O141" s="170"/>
      <c r="P141" s="170"/>
      <c r="Q141" s="170"/>
      <c r="R141" s="170"/>
      <c r="S141" s="170"/>
      <c r="T141" s="171"/>
      <c r="AT141" s="165" t="s">
        <v>185</v>
      </c>
      <c r="AU141" s="165" t="s">
        <v>81</v>
      </c>
      <c r="AV141" s="13" t="s">
        <v>81</v>
      </c>
      <c r="AW141" s="13" t="s">
        <v>33</v>
      </c>
      <c r="AX141" s="13" t="s">
        <v>72</v>
      </c>
      <c r="AY141" s="165" t="s">
        <v>173</v>
      </c>
    </row>
    <row r="142" spans="1:65" s="13" customFormat="1" ht="10.199999999999999">
      <c r="B142" s="164"/>
      <c r="D142" s="159" t="s">
        <v>185</v>
      </c>
      <c r="E142" s="165" t="s">
        <v>3</v>
      </c>
      <c r="F142" s="166" t="s">
        <v>1041</v>
      </c>
      <c r="H142" s="167">
        <v>0</v>
      </c>
      <c r="I142" s="168"/>
      <c r="L142" s="164"/>
      <c r="M142" s="169"/>
      <c r="N142" s="170"/>
      <c r="O142" s="170"/>
      <c r="P142" s="170"/>
      <c r="Q142" s="170"/>
      <c r="R142" s="170"/>
      <c r="S142" s="170"/>
      <c r="T142" s="171"/>
      <c r="AT142" s="165" t="s">
        <v>185</v>
      </c>
      <c r="AU142" s="165" t="s">
        <v>81</v>
      </c>
      <c r="AV142" s="13" t="s">
        <v>81</v>
      </c>
      <c r="AW142" s="13" t="s">
        <v>33</v>
      </c>
      <c r="AX142" s="13" t="s">
        <v>72</v>
      </c>
      <c r="AY142" s="165" t="s">
        <v>173</v>
      </c>
    </row>
    <row r="143" spans="1:65" s="14" customFormat="1" ht="10.199999999999999">
      <c r="B143" s="172"/>
      <c r="D143" s="159" t="s">
        <v>185</v>
      </c>
      <c r="E143" s="173" t="s">
        <v>3</v>
      </c>
      <c r="F143" s="174" t="s">
        <v>188</v>
      </c>
      <c r="H143" s="175">
        <v>97.625</v>
      </c>
      <c r="I143" s="176"/>
      <c r="L143" s="172"/>
      <c r="M143" s="177"/>
      <c r="N143" s="178"/>
      <c r="O143" s="178"/>
      <c r="P143" s="178"/>
      <c r="Q143" s="178"/>
      <c r="R143" s="178"/>
      <c r="S143" s="178"/>
      <c r="T143" s="179"/>
      <c r="AT143" s="173" t="s">
        <v>185</v>
      </c>
      <c r="AU143" s="173" t="s">
        <v>81</v>
      </c>
      <c r="AV143" s="14" t="s">
        <v>110</v>
      </c>
      <c r="AW143" s="14" t="s">
        <v>33</v>
      </c>
      <c r="AX143" s="14" t="s">
        <v>79</v>
      </c>
      <c r="AY143" s="173" t="s">
        <v>173</v>
      </c>
    </row>
    <row r="144" spans="1:65" s="2" customFormat="1" ht="16.5" customHeight="1">
      <c r="A144" s="35"/>
      <c r="B144" s="145"/>
      <c r="C144" s="146" t="s">
        <v>228</v>
      </c>
      <c r="D144" s="146" t="s">
        <v>175</v>
      </c>
      <c r="E144" s="147" t="s">
        <v>1042</v>
      </c>
      <c r="F144" s="148" t="s">
        <v>1043</v>
      </c>
      <c r="G144" s="149" t="s">
        <v>248</v>
      </c>
      <c r="H144" s="150">
        <v>9.5809999999999995</v>
      </c>
      <c r="I144" s="151"/>
      <c r="J144" s="152">
        <f>ROUND(I144*H144,2)</f>
        <v>0</v>
      </c>
      <c r="K144" s="148" t="s">
        <v>179</v>
      </c>
      <c r="L144" s="36"/>
      <c r="M144" s="153" t="s">
        <v>3</v>
      </c>
      <c r="N144" s="154" t="s">
        <v>43</v>
      </c>
      <c r="O144" s="56"/>
      <c r="P144" s="155">
        <f>O144*H144</f>
        <v>0</v>
      </c>
      <c r="Q144" s="155">
        <v>0</v>
      </c>
      <c r="R144" s="155">
        <f>Q144*H144</f>
        <v>0</v>
      </c>
      <c r="S144" s="155">
        <v>0</v>
      </c>
      <c r="T144" s="156">
        <f>S144*H144</f>
        <v>0</v>
      </c>
      <c r="U144" s="35"/>
      <c r="V144" s="35"/>
      <c r="W144" s="35"/>
      <c r="X144" s="35"/>
      <c r="Y144" s="35"/>
      <c r="Z144" s="35"/>
      <c r="AA144" s="35"/>
      <c r="AB144" s="35"/>
      <c r="AC144" s="35"/>
      <c r="AD144" s="35"/>
      <c r="AE144" s="35"/>
      <c r="AR144" s="157" t="s">
        <v>110</v>
      </c>
      <c r="AT144" s="157" t="s">
        <v>175</v>
      </c>
      <c r="AU144" s="157" t="s">
        <v>81</v>
      </c>
      <c r="AY144" s="20" t="s">
        <v>173</v>
      </c>
      <c r="BE144" s="158">
        <f>IF(N144="základní",J144,0)</f>
        <v>0</v>
      </c>
      <c r="BF144" s="158">
        <f>IF(N144="snížená",J144,0)</f>
        <v>0</v>
      </c>
      <c r="BG144" s="158">
        <f>IF(N144="zákl. přenesená",J144,0)</f>
        <v>0</v>
      </c>
      <c r="BH144" s="158">
        <f>IF(N144="sníž. přenesená",J144,0)</f>
        <v>0</v>
      </c>
      <c r="BI144" s="158">
        <f>IF(N144="nulová",J144,0)</f>
        <v>0</v>
      </c>
      <c r="BJ144" s="20" t="s">
        <v>79</v>
      </c>
      <c r="BK144" s="158">
        <f>ROUND(I144*H144,2)</f>
        <v>0</v>
      </c>
      <c r="BL144" s="20" t="s">
        <v>110</v>
      </c>
      <c r="BM144" s="157" t="s">
        <v>1044</v>
      </c>
    </row>
    <row r="145" spans="1:65" s="2" customFormat="1" ht="67.2">
      <c r="A145" s="35"/>
      <c r="B145" s="36"/>
      <c r="C145" s="35"/>
      <c r="D145" s="159" t="s">
        <v>181</v>
      </c>
      <c r="E145" s="35"/>
      <c r="F145" s="160" t="s">
        <v>364</v>
      </c>
      <c r="G145" s="35"/>
      <c r="H145" s="35"/>
      <c r="I145" s="161"/>
      <c r="J145" s="35"/>
      <c r="K145" s="35"/>
      <c r="L145" s="36"/>
      <c r="M145" s="162"/>
      <c r="N145" s="163"/>
      <c r="O145" s="56"/>
      <c r="P145" s="56"/>
      <c r="Q145" s="56"/>
      <c r="R145" s="56"/>
      <c r="S145" s="56"/>
      <c r="T145" s="57"/>
      <c r="U145" s="35"/>
      <c r="V145" s="35"/>
      <c r="W145" s="35"/>
      <c r="X145" s="35"/>
      <c r="Y145" s="35"/>
      <c r="Z145" s="35"/>
      <c r="AA145" s="35"/>
      <c r="AB145" s="35"/>
      <c r="AC145" s="35"/>
      <c r="AD145" s="35"/>
      <c r="AE145" s="35"/>
      <c r="AT145" s="20" t="s">
        <v>181</v>
      </c>
      <c r="AU145" s="20" t="s">
        <v>81</v>
      </c>
    </row>
    <row r="146" spans="1:65" s="2" customFormat="1" ht="19.2">
      <c r="A146" s="35"/>
      <c r="B146" s="36"/>
      <c r="C146" s="35"/>
      <c r="D146" s="159" t="s">
        <v>183</v>
      </c>
      <c r="E146" s="35"/>
      <c r="F146" s="160" t="s">
        <v>1045</v>
      </c>
      <c r="G146" s="35"/>
      <c r="H146" s="35"/>
      <c r="I146" s="161"/>
      <c r="J146" s="35"/>
      <c r="K146" s="35"/>
      <c r="L146" s="36"/>
      <c r="M146" s="162"/>
      <c r="N146" s="163"/>
      <c r="O146" s="56"/>
      <c r="P146" s="56"/>
      <c r="Q146" s="56"/>
      <c r="R146" s="56"/>
      <c r="S146" s="56"/>
      <c r="T146" s="57"/>
      <c r="U146" s="35"/>
      <c r="V146" s="35"/>
      <c r="W146" s="35"/>
      <c r="X146" s="35"/>
      <c r="Y146" s="35"/>
      <c r="Z146" s="35"/>
      <c r="AA146" s="35"/>
      <c r="AB146" s="35"/>
      <c r="AC146" s="35"/>
      <c r="AD146" s="35"/>
      <c r="AE146" s="35"/>
      <c r="AT146" s="20" t="s">
        <v>183</v>
      </c>
      <c r="AU146" s="20" t="s">
        <v>81</v>
      </c>
    </row>
    <row r="147" spans="1:65" s="13" customFormat="1" ht="10.199999999999999">
      <c r="B147" s="164"/>
      <c r="D147" s="159" t="s">
        <v>185</v>
      </c>
      <c r="E147" s="165" t="s">
        <v>3</v>
      </c>
      <c r="F147" s="166" t="s">
        <v>1046</v>
      </c>
      <c r="H147" s="167">
        <v>0.83799999999999997</v>
      </c>
      <c r="I147" s="168"/>
      <c r="L147" s="164"/>
      <c r="M147" s="169"/>
      <c r="N147" s="170"/>
      <c r="O147" s="170"/>
      <c r="P147" s="170"/>
      <c r="Q147" s="170"/>
      <c r="R147" s="170"/>
      <c r="S147" s="170"/>
      <c r="T147" s="171"/>
      <c r="AT147" s="165" t="s">
        <v>185</v>
      </c>
      <c r="AU147" s="165" t="s">
        <v>81</v>
      </c>
      <c r="AV147" s="13" t="s">
        <v>81</v>
      </c>
      <c r="AW147" s="13" t="s">
        <v>33</v>
      </c>
      <c r="AX147" s="13" t="s">
        <v>72</v>
      </c>
      <c r="AY147" s="165" t="s">
        <v>173</v>
      </c>
    </row>
    <row r="148" spans="1:65" s="13" customFormat="1" ht="10.199999999999999">
      <c r="B148" s="164"/>
      <c r="D148" s="159" t="s">
        <v>185</v>
      </c>
      <c r="E148" s="165" t="s">
        <v>3</v>
      </c>
      <c r="F148" s="166" t="s">
        <v>1047</v>
      </c>
      <c r="H148" s="167">
        <v>0.7</v>
      </c>
      <c r="I148" s="168"/>
      <c r="L148" s="164"/>
      <c r="M148" s="169"/>
      <c r="N148" s="170"/>
      <c r="O148" s="170"/>
      <c r="P148" s="170"/>
      <c r="Q148" s="170"/>
      <c r="R148" s="170"/>
      <c r="S148" s="170"/>
      <c r="T148" s="171"/>
      <c r="AT148" s="165" t="s">
        <v>185</v>
      </c>
      <c r="AU148" s="165" t="s">
        <v>81</v>
      </c>
      <c r="AV148" s="13" t="s">
        <v>81</v>
      </c>
      <c r="AW148" s="13" t="s">
        <v>33</v>
      </c>
      <c r="AX148" s="13" t="s">
        <v>72</v>
      </c>
      <c r="AY148" s="165" t="s">
        <v>173</v>
      </c>
    </row>
    <row r="149" spans="1:65" s="13" customFormat="1" ht="10.199999999999999">
      <c r="B149" s="164"/>
      <c r="D149" s="159" t="s">
        <v>185</v>
      </c>
      <c r="E149" s="165" t="s">
        <v>3</v>
      </c>
      <c r="F149" s="166" t="s">
        <v>1048</v>
      </c>
      <c r="H149" s="167">
        <v>0.35499999999999998</v>
      </c>
      <c r="I149" s="168"/>
      <c r="L149" s="164"/>
      <c r="M149" s="169"/>
      <c r="N149" s="170"/>
      <c r="O149" s="170"/>
      <c r="P149" s="170"/>
      <c r="Q149" s="170"/>
      <c r="R149" s="170"/>
      <c r="S149" s="170"/>
      <c r="T149" s="171"/>
      <c r="AT149" s="165" t="s">
        <v>185</v>
      </c>
      <c r="AU149" s="165" t="s">
        <v>81</v>
      </c>
      <c r="AV149" s="13" t="s">
        <v>81</v>
      </c>
      <c r="AW149" s="13" t="s">
        <v>33</v>
      </c>
      <c r="AX149" s="13" t="s">
        <v>72</v>
      </c>
      <c r="AY149" s="165" t="s">
        <v>173</v>
      </c>
    </row>
    <row r="150" spans="1:65" s="13" customFormat="1" ht="10.199999999999999">
      <c r="B150" s="164"/>
      <c r="D150" s="159" t="s">
        <v>185</v>
      </c>
      <c r="E150" s="165" t="s">
        <v>3</v>
      </c>
      <c r="F150" s="166" t="s">
        <v>1049</v>
      </c>
      <c r="H150" s="167">
        <v>7.6879999999999997</v>
      </c>
      <c r="I150" s="168"/>
      <c r="L150" s="164"/>
      <c r="M150" s="169"/>
      <c r="N150" s="170"/>
      <c r="O150" s="170"/>
      <c r="P150" s="170"/>
      <c r="Q150" s="170"/>
      <c r="R150" s="170"/>
      <c r="S150" s="170"/>
      <c r="T150" s="171"/>
      <c r="AT150" s="165" t="s">
        <v>185</v>
      </c>
      <c r="AU150" s="165" t="s">
        <v>81</v>
      </c>
      <c r="AV150" s="13" t="s">
        <v>81</v>
      </c>
      <c r="AW150" s="13" t="s">
        <v>33</v>
      </c>
      <c r="AX150" s="13" t="s">
        <v>72</v>
      </c>
      <c r="AY150" s="165" t="s">
        <v>173</v>
      </c>
    </row>
    <row r="151" spans="1:65" s="14" customFormat="1" ht="10.199999999999999">
      <c r="B151" s="172"/>
      <c r="D151" s="159" t="s">
        <v>185</v>
      </c>
      <c r="E151" s="173" t="s">
        <v>3</v>
      </c>
      <c r="F151" s="174" t="s">
        <v>188</v>
      </c>
      <c r="H151" s="175">
        <v>9.5809999999999995</v>
      </c>
      <c r="I151" s="176"/>
      <c r="L151" s="172"/>
      <c r="M151" s="177"/>
      <c r="N151" s="178"/>
      <c r="O151" s="178"/>
      <c r="P151" s="178"/>
      <c r="Q151" s="178"/>
      <c r="R151" s="178"/>
      <c r="S151" s="178"/>
      <c r="T151" s="179"/>
      <c r="AT151" s="173" t="s">
        <v>185</v>
      </c>
      <c r="AU151" s="173" t="s">
        <v>81</v>
      </c>
      <c r="AV151" s="14" t="s">
        <v>110</v>
      </c>
      <c r="AW151" s="14" t="s">
        <v>33</v>
      </c>
      <c r="AX151" s="14" t="s">
        <v>79</v>
      </c>
      <c r="AY151" s="173" t="s">
        <v>173</v>
      </c>
    </row>
    <row r="152" spans="1:65" s="2" customFormat="1" ht="21.75" customHeight="1">
      <c r="A152" s="35"/>
      <c r="B152" s="145"/>
      <c r="C152" s="146" t="s">
        <v>235</v>
      </c>
      <c r="D152" s="146" t="s">
        <v>175</v>
      </c>
      <c r="E152" s="147" t="s">
        <v>1050</v>
      </c>
      <c r="F152" s="148" t="s">
        <v>1051</v>
      </c>
      <c r="G152" s="149" t="s">
        <v>178</v>
      </c>
      <c r="H152" s="150">
        <v>85.204999999999998</v>
      </c>
      <c r="I152" s="151"/>
      <c r="J152" s="152">
        <f>ROUND(I152*H152,2)</f>
        <v>0</v>
      </c>
      <c r="K152" s="148" t="s">
        <v>179</v>
      </c>
      <c r="L152" s="36"/>
      <c r="M152" s="153" t="s">
        <v>3</v>
      </c>
      <c r="N152" s="154" t="s">
        <v>43</v>
      </c>
      <c r="O152" s="56"/>
      <c r="P152" s="155">
        <f>O152*H152</f>
        <v>0</v>
      </c>
      <c r="Q152" s="155">
        <v>8.4000000000000003E-4</v>
      </c>
      <c r="R152" s="155">
        <f>Q152*H152</f>
        <v>7.1572200000000002E-2</v>
      </c>
      <c r="S152" s="155">
        <v>0</v>
      </c>
      <c r="T152" s="156">
        <f>S152*H152</f>
        <v>0</v>
      </c>
      <c r="U152" s="35"/>
      <c r="V152" s="35"/>
      <c r="W152" s="35"/>
      <c r="X152" s="35"/>
      <c r="Y152" s="35"/>
      <c r="Z152" s="35"/>
      <c r="AA152" s="35"/>
      <c r="AB152" s="35"/>
      <c r="AC152" s="35"/>
      <c r="AD152" s="35"/>
      <c r="AE152" s="35"/>
      <c r="AR152" s="157" t="s">
        <v>110</v>
      </c>
      <c r="AT152" s="157" t="s">
        <v>175</v>
      </c>
      <c r="AU152" s="157" t="s">
        <v>81</v>
      </c>
      <c r="AY152" s="20" t="s">
        <v>173</v>
      </c>
      <c r="BE152" s="158">
        <f>IF(N152="základní",J152,0)</f>
        <v>0</v>
      </c>
      <c r="BF152" s="158">
        <f>IF(N152="snížená",J152,0)</f>
        <v>0</v>
      </c>
      <c r="BG152" s="158">
        <f>IF(N152="zákl. přenesená",J152,0)</f>
        <v>0</v>
      </c>
      <c r="BH152" s="158">
        <f>IF(N152="sníž. přenesená",J152,0)</f>
        <v>0</v>
      </c>
      <c r="BI152" s="158">
        <f>IF(N152="nulová",J152,0)</f>
        <v>0</v>
      </c>
      <c r="BJ152" s="20" t="s">
        <v>79</v>
      </c>
      <c r="BK152" s="158">
        <f>ROUND(I152*H152,2)</f>
        <v>0</v>
      </c>
      <c r="BL152" s="20" t="s">
        <v>110</v>
      </c>
      <c r="BM152" s="157" t="s">
        <v>1052</v>
      </c>
    </row>
    <row r="153" spans="1:65" s="2" customFormat="1" ht="115.2">
      <c r="A153" s="35"/>
      <c r="B153" s="36"/>
      <c r="C153" s="35"/>
      <c r="D153" s="159" t="s">
        <v>181</v>
      </c>
      <c r="E153" s="35"/>
      <c r="F153" s="160" t="s">
        <v>1053</v>
      </c>
      <c r="G153" s="35"/>
      <c r="H153" s="35"/>
      <c r="I153" s="161"/>
      <c r="J153" s="35"/>
      <c r="K153" s="35"/>
      <c r="L153" s="36"/>
      <c r="M153" s="162"/>
      <c r="N153" s="163"/>
      <c r="O153" s="56"/>
      <c r="P153" s="56"/>
      <c r="Q153" s="56"/>
      <c r="R153" s="56"/>
      <c r="S153" s="56"/>
      <c r="T153" s="57"/>
      <c r="U153" s="35"/>
      <c r="V153" s="35"/>
      <c r="W153" s="35"/>
      <c r="X153" s="35"/>
      <c r="Y153" s="35"/>
      <c r="Z153" s="35"/>
      <c r="AA153" s="35"/>
      <c r="AB153" s="35"/>
      <c r="AC153" s="35"/>
      <c r="AD153" s="35"/>
      <c r="AE153" s="35"/>
      <c r="AT153" s="20" t="s">
        <v>181</v>
      </c>
      <c r="AU153" s="20" t="s">
        <v>81</v>
      </c>
    </row>
    <row r="154" spans="1:65" s="2" customFormat="1" ht="19.2">
      <c r="A154" s="35"/>
      <c r="B154" s="36"/>
      <c r="C154" s="35"/>
      <c r="D154" s="159" t="s">
        <v>183</v>
      </c>
      <c r="E154" s="35"/>
      <c r="F154" s="160" t="s">
        <v>1054</v>
      </c>
      <c r="G154" s="35"/>
      <c r="H154" s="35"/>
      <c r="I154" s="161"/>
      <c r="J154" s="35"/>
      <c r="K154" s="35"/>
      <c r="L154" s="36"/>
      <c r="M154" s="162"/>
      <c r="N154" s="163"/>
      <c r="O154" s="56"/>
      <c r="P154" s="56"/>
      <c r="Q154" s="56"/>
      <c r="R154" s="56"/>
      <c r="S154" s="56"/>
      <c r="T154" s="57"/>
      <c r="U154" s="35"/>
      <c r="V154" s="35"/>
      <c r="W154" s="35"/>
      <c r="X154" s="35"/>
      <c r="Y154" s="35"/>
      <c r="Z154" s="35"/>
      <c r="AA154" s="35"/>
      <c r="AB154" s="35"/>
      <c r="AC154" s="35"/>
      <c r="AD154" s="35"/>
      <c r="AE154" s="35"/>
      <c r="AT154" s="20" t="s">
        <v>183</v>
      </c>
      <c r="AU154" s="20" t="s">
        <v>81</v>
      </c>
    </row>
    <row r="155" spans="1:65" s="13" customFormat="1" ht="10.199999999999999">
      <c r="B155" s="164"/>
      <c r="D155" s="159" t="s">
        <v>185</v>
      </c>
      <c r="E155" s="165" t="s">
        <v>3</v>
      </c>
      <c r="F155" s="166" t="s">
        <v>1055</v>
      </c>
      <c r="H155" s="167">
        <v>15</v>
      </c>
      <c r="I155" s="168"/>
      <c r="L155" s="164"/>
      <c r="M155" s="169"/>
      <c r="N155" s="170"/>
      <c r="O155" s="170"/>
      <c r="P155" s="170"/>
      <c r="Q155" s="170"/>
      <c r="R155" s="170"/>
      <c r="S155" s="170"/>
      <c r="T155" s="171"/>
      <c r="AT155" s="165" t="s">
        <v>185</v>
      </c>
      <c r="AU155" s="165" t="s">
        <v>81</v>
      </c>
      <c r="AV155" s="13" t="s">
        <v>81</v>
      </c>
      <c r="AW155" s="13" t="s">
        <v>33</v>
      </c>
      <c r="AX155" s="13" t="s">
        <v>72</v>
      </c>
      <c r="AY155" s="165" t="s">
        <v>173</v>
      </c>
    </row>
    <row r="156" spans="1:65" s="13" customFormat="1" ht="10.199999999999999">
      <c r="B156" s="164"/>
      <c r="D156" s="159" t="s">
        <v>185</v>
      </c>
      <c r="E156" s="165" t="s">
        <v>3</v>
      </c>
      <c r="F156" s="166" t="s">
        <v>1056</v>
      </c>
      <c r="H156" s="167">
        <v>6</v>
      </c>
      <c r="I156" s="168"/>
      <c r="L156" s="164"/>
      <c r="M156" s="169"/>
      <c r="N156" s="170"/>
      <c r="O156" s="170"/>
      <c r="P156" s="170"/>
      <c r="Q156" s="170"/>
      <c r="R156" s="170"/>
      <c r="S156" s="170"/>
      <c r="T156" s="171"/>
      <c r="AT156" s="165" t="s">
        <v>185</v>
      </c>
      <c r="AU156" s="165" t="s">
        <v>81</v>
      </c>
      <c r="AV156" s="13" t="s">
        <v>81</v>
      </c>
      <c r="AW156" s="13" t="s">
        <v>33</v>
      </c>
      <c r="AX156" s="13" t="s">
        <v>72</v>
      </c>
      <c r="AY156" s="165" t="s">
        <v>173</v>
      </c>
    </row>
    <row r="157" spans="1:65" s="13" customFormat="1" ht="10.199999999999999">
      <c r="B157" s="164"/>
      <c r="D157" s="159" t="s">
        <v>185</v>
      </c>
      <c r="E157" s="165" t="s">
        <v>3</v>
      </c>
      <c r="F157" s="166" t="s">
        <v>1057</v>
      </c>
      <c r="H157" s="167">
        <v>18.585000000000001</v>
      </c>
      <c r="I157" s="168"/>
      <c r="L157" s="164"/>
      <c r="M157" s="169"/>
      <c r="N157" s="170"/>
      <c r="O157" s="170"/>
      <c r="P157" s="170"/>
      <c r="Q157" s="170"/>
      <c r="R157" s="170"/>
      <c r="S157" s="170"/>
      <c r="T157" s="171"/>
      <c r="AT157" s="165" t="s">
        <v>185</v>
      </c>
      <c r="AU157" s="165" t="s">
        <v>81</v>
      </c>
      <c r="AV157" s="13" t="s">
        <v>81</v>
      </c>
      <c r="AW157" s="13" t="s">
        <v>33</v>
      </c>
      <c r="AX157" s="13" t="s">
        <v>72</v>
      </c>
      <c r="AY157" s="165" t="s">
        <v>173</v>
      </c>
    </row>
    <row r="158" spans="1:65" s="13" customFormat="1" ht="10.199999999999999">
      <c r="B158" s="164"/>
      <c r="D158" s="159" t="s">
        <v>185</v>
      </c>
      <c r="E158" s="165" t="s">
        <v>3</v>
      </c>
      <c r="F158" s="166" t="s">
        <v>1058</v>
      </c>
      <c r="H158" s="167">
        <v>31.32</v>
      </c>
      <c r="I158" s="168"/>
      <c r="L158" s="164"/>
      <c r="M158" s="169"/>
      <c r="N158" s="170"/>
      <c r="O158" s="170"/>
      <c r="P158" s="170"/>
      <c r="Q158" s="170"/>
      <c r="R158" s="170"/>
      <c r="S158" s="170"/>
      <c r="T158" s="171"/>
      <c r="AT158" s="165" t="s">
        <v>185</v>
      </c>
      <c r="AU158" s="165" t="s">
        <v>81</v>
      </c>
      <c r="AV158" s="13" t="s">
        <v>81</v>
      </c>
      <c r="AW158" s="13" t="s">
        <v>33</v>
      </c>
      <c r="AX158" s="13" t="s">
        <v>72</v>
      </c>
      <c r="AY158" s="165" t="s">
        <v>173</v>
      </c>
    </row>
    <row r="159" spans="1:65" s="13" customFormat="1" ht="10.199999999999999">
      <c r="B159" s="164"/>
      <c r="D159" s="159" t="s">
        <v>185</v>
      </c>
      <c r="E159" s="165" t="s">
        <v>3</v>
      </c>
      <c r="F159" s="166" t="s">
        <v>1059</v>
      </c>
      <c r="H159" s="167">
        <v>14.3</v>
      </c>
      <c r="I159" s="168"/>
      <c r="L159" s="164"/>
      <c r="M159" s="169"/>
      <c r="N159" s="170"/>
      <c r="O159" s="170"/>
      <c r="P159" s="170"/>
      <c r="Q159" s="170"/>
      <c r="R159" s="170"/>
      <c r="S159" s="170"/>
      <c r="T159" s="171"/>
      <c r="AT159" s="165" t="s">
        <v>185</v>
      </c>
      <c r="AU159" s="165" t="s">
        <v>81</v>
      </c>
      <c r="AV159" s="13" t="s">
        <v>81</v>
      </c>
      <c r="AW159" s="13" t="s">
        <v>33</v>
      </c>
      <c r="AX159" s="13" t="s">
        <v>72</v>
      </c>
      <c r="AY159" s="165" t="s">
        <v>173</v>
      </c>
    </row>
    <row r="160" spans="1:65" s="14" customFormat="1" ht="10.199999999999999">
      <c r="B160" s="172"/>
      <c r="D160" s="159" t="s">
        <v>185</v>
      </c>
      <c r="E160" s="173" t="s">
        <v>3</v>
      </c>
      <c r="F160" s="174" t="s">
        <v>188</v>
      </c>
      <c r="H160" s="175">
        <v>85.204999999999998</v>
      </c>
      <c r="I160" s="176"/>
      <c r="L160" s="172"/>
      <c r="M160" s="177"/>
      <c r="N160" s="178"/>
      <c r="O160" s="178"/>
      <c r="P160" s="178"/>
      <c r="Q160" s="178"/>
      <c r="R160" s="178"/>
      <c r="S160" s="178"/>
      <c r="T160" s="179"/>
      <c r="AT160" s="173" t="s">
        <v>185</v>
      </c>
      <c r="AU160" s="173" t="s">
        <v>81</v>
      </c>
      <c r="AV160" s="14" t="s">
        <v>110</v>
      </c>
      <c r="AW160" s="14" t="s">
        <v>33</v>
      </c>
      <c r="AX160" s="14" t="s">
        <v>79</v>
      </c>
      <c r="AY160" s="173" t="s">
        <v>173</v>
      </c>
    </row>
    <row r="161" spans="1:65" s="2" customFormat="1" ht="22.8">
      <c r="A161" s="35"/>
      <c r="B161" s="145"/>
      <c r="C161" s="146" t="s">
        <v>240</v>
      </c>
      <c r="D161" s="146" t="s">
        <v>175</v>
      </c>
      <c r="E161" s="147" t="s">
        <v>1060</v>
      </c>
      <c r="F161" s="148" t="s">
        <v>1061</v>
      </c>
      <c r="G161" s="149" t="s">
        <v>178</v>
      </c>
      <c r="H161" s="150">
        <v>85.21</v>
      </c>
      <c r="I161" s="151"/>
      <c r="J161" s="152">
        <f>ROUND(I161*H161,2)</f>
        <v>0</v>
      </c>
      <c r="K161" s="148" t="s">
        <v>179</v>
      </c>
      <c r="L161" s="36"/>
      <c r="M161" s="153" t="s">
        <v>3</v>
      </c>
      <c r="N161" s="154" t="s">
        <v>43</v>
      </c>
      <c r="O161" s="56"/>
      <c r="P161" s="155">
        <f>O161*H161</f>
        <v>0</v>
      </c>
      <c r="Q161" s="155">
        <v>0</v>
      </c>
      <c r="R161" s="155">
        <f>Q161*H161</f>
        <v>0</v>
      </c>
      <c r="S161" s="155">
        <v>0</v>
      </c>
      <c r="T161" s="156">
        <f>S161*H161</f>
        <v>0</v>
      </c>
      <c r="U161" s="35"/>
      <c r="V161" s="35"/>
      <c r="W161" s="35"/>
      <c r="X161" s="35"/>
      <c r="Y161" s="35"/>
      <c r="Z161" s="35"/>
      <c r="AA161" s="35"/>
      <c r="AB161" s="35"/>
      <c r="AC161" s="35"/>
      <c r="AD161" s="35"/>
      <c r="AE161" s="35"/>
      <c r="AR161" s="157" t="s">
        <v>110</v>
      </c>
      <c r="AT161" s="157" t="s">
        <v>175</v>
      </c>
      <c r="AU161" s="157" t="s">
        <v>81</v>
      </c>
      <c r="AY161" s="20" t="s">
        <v>173</v>
      </c>
      <c r="BE161" s="158">
        <f>IF(N161="základní",J161,0)</f>
        <v>0</v>
      </c>
      <c r="BF161" s="158">
        <f>IF(N161="snížená",J161,0)</f>
        <v>0</v>
      </c>
      <c r="BG161" s="158">
        <f>IF(N161="zákl. přenesená",J161,0)</f>
        <v>0</v>
      </c>
      <c r="BH161" s="158">
        <f>IF(N161="sníž. přenesená",J161,0)</f>
        <v>0</v>
      </c>
      <c r="BI161" s="158">
        <f>IF(N161="nulová",J161,0)</f>
        <v>0</v>
      </c>
      <c r="BJ161" s="20" t="s">
        <v>79</v>
      </c>
      <c r="BK161" s="158">
        <f>ROUND(I161*H161,2)</f>
        <v>0</v>
      </c>
      <c r="BL161" s="20" t="s">
        <v>110</v>
      </c>
      <c r="BM161" s="157" t="s">
        <v>1062</v>
      </c>
    </row>
    <row r="162" spans="1:65" s="2" customFormat="1" ht="19.2">
      <c r="A162" s="35"/>
      <c r="B162" s="36"/>
      <c r="C162" s="35"/>
      <c r="D162" s="159" t="s">
        <v>183</v>
      </c>
      <c r="E162" s="35"/>
      <c r="F162" s="160" t="s">
        <v>1063</v>
      </c>
      <c r="G162" s="35"/>
      <c r="H162" s="35"/>
      <c r="I162" s="161"/>
      <c r="J162" s="35"/>
      <c r="K162" s="35"/>
      <c r="L162" s="36"/>
      <c r="M162" s="162"/>
      <c r="N162" s="163"/>
      <c r="O162" s="56"/>
      <c r="P162" s="56"/>
      <c r="Q162" s="56"/>
      <c r="R162" s="56"/>
      <c r="S162" s="56"/>
      <c r="T162" s="57"/>
      <c r="U162" s="35"/>
      <c r="V162" s="35"/>
      <c r="W162" s="35"/>
      <c r="X162" s="35"/>
      <c r="Y162" s="35"/>
      <c r="Z162" s="35"/>
      <c r="AA162" s="35"/>
      <c r="AB162" s="35"/>
      <c r="AC162" s="35"/>
      <c r="AD162" s="35"/>
      <c r="AE162" s="35"/>
      <c r="AT162" s="20" t="s">
        <v>183</v>
      </c>
      <c r="AU162" s="20" t="s">
        <v>81</v>
      </c>
    </row>
    <row r="163" spans="1:65" s="2" customFormat="1" ht="22.8">
      <c r="A163" s="35"/>
      <c r="B163" s="145"/>
      <c r="C163" s="146" t="s">
        <v>245</v>
      </c>
      <c r="D163" s="146" t="s">
        <v>175</v>
      </c>
      <c r="E163" s="147" t="s">
        <v>1064</v>
      </c>
      <c r="F163" s="148" t="s">
        <v>1065</v>
      </c>
      <c r="G163" s="149" t="s">
        <v>178</v>
      </c>
      <c r="H163" s="150">
        <v>492.8</v>
      </c>
      <c r="I163" s="151"/>
      <c r="J163" s="152">
        <f>ROUND(I163*H163,2)</f>
        <v>0</v>
      </c>
      <c r="K163" s="148" t="s">
        <v>179</v>
      </c>
      <c r="L163" s="36"/>
      <c r="M163" s="153" t="s">
        <v>3</v>
      </c>
      <c r="N163" s="154" t="s">
        <v>43</v>
      </c>
      <c r="O163" s="56"/>
      <c r="P163" s="155">
        <f>O163*H163</f>
        <v>0</v>
      </c>
      <c r="Q163" s="155">
        <v>1.4999999999999999E-4</v>
      </c>
      <c r="R163" s="155">
        <f>Q163*H163</f>
        <v>7.392E-2</v>
      </c>
      <c r="S163" s="155">
        <v>0</v>
      </c>
      <c r="T163" s="156">
        <f>S163*H163</f>
        <v>0</v>
      </c>
      <c r="U163" s="35"/>
      <c r="V163" s="35"/>
      <c r="W163" s="35"/>
      <c r="X163" s="35"/>
      <c r="Y163" s="35"/>
      <c r="Z163" s="35"/>
      <c r="AA163" s="35"/>
      <c r="AB163" s="35"/>
      <c r="AC163" s="35"/>
      <c r="AD163" s="35"/>
      <c r="AE163" s="35"/>
      <c r="AR163" s="157" t="s">
        <v>110</v>
      </c>
      <c r="AT163" s="157" t="s">
        <v>175</v>
      </c>
      <c r="AU163" s="157" t="s">
        <v>81</v>
      </c>
      <c r="AY163" s="20" t="s">
        <v>173</v>
      </c>
      <c r="BE163" s="158">
        <f>IF(N163="základní",J163,0)</f>
        <v>0</v>
      </c>
      <c r="BF163" s="158">
        <f>IF(N163="snížená",J163,0)</f>
        <v>0</v>
      </c>
      <c r="BG163" s="158">
        <f>IF(N163="zákl. přenesená",J163,0)</f>
        <v>0</v>
      </c>
      <c r="BH163" s="158">
        <f>IF(N163="sníž. přenesená",J163,0)</f>
        <v>0</v>
      </c>
      <c r="BI163" s="158">
        <f>IF(N163="nulová",J163,0)</f>
        <v>0</v>
      </c>
      <c r="BJ163" s="20" t="s">
        <v>79</v>
      </c>
      <c r="BK163" s="158">
        <f>ROUND(I163*H163,2)</f>
        <v>0</v>
      </c>
      <c r="BL163" s="20" t="s">
        <v>110</v>
      </c>
      <c r="BM163" s="157" t="s">
        <v>1066</v>
      </c>
    </row>
    <row r="164" spans="1:65" s="2" customFormat="1" ht="86.4">
      <c r="A164" s="35"/>
      <c r="B164" s="36"/>
      <c r="C164" s="35"/>
      <c r="D164" s="159" t="s">
        <v>181</v>
      </c>
      <c r="E164" s="35"/>
      <c r="F164" s="160" t="s">
        <v>1067</v>
      </c>
      <c r="G164" s="35"/>
      <c r="H164" s="35"/>
      <c r="I164" s="161"/>
      <c r="J164" s="35"/>
      <c r="K164" s="35"/>
      <c r="L164" s="36"/>
      <c r="M164" s="162"/>
      <c r="N164" s="163"/>
      <c r="O164" s="56"/>
      <c r="P164" s="56"/>
      <c r="Q164" s="56"/>
      <c r="R164" s="56"/>
      <c r="S164" s="56"/>
      <c r="T164" s="57"/>
      <c r="U164" s="35"/>
      <c r="V164" s="35"/>
      <c r="W164" s="35"/>
      <c r="X164" s="35"/>
      <c r="Y164" s="35"/>
      <c r="Z164" s="35"/>
      <c r="AA164" s="35"/>
      <c r="AB164" s="35"/>
      <c r="AC164" s="35"/>
      <c r="AD164" s="35"/>
      <c r="AE164" s="35"/>
      <c r="AT164" s="20" t="s">
        <v>181</v>
      </c>
      <c r="AU164" s="20" t="s">
        <v>81</v>
      </c>
    </row>
    <row r="165" spans="1:65" s="2" customFormat="1" ht="19.2">
      <c r="A165" s="35"/>
      <c r="B165" s="36"/>
      <c r="C165" s="35"/>
      <c r="D165" s="159" t="s">
        <v>183</v>
      </c>
      <c r="E165" s="35"/>
      <c r="F165" s="160" t="s">
        <v>1068</v>
      </c>
      <c r="G165" s="35"/>
      <c r="H165" s="35"/>
      <c r="I165" s="161"/>
      <c r="J165" s="35"/>
      <c r="K165" s="35"/>
      <c r="L165" s="36"/>
      <c r="M165" s="162"/>
      <c r="N165" s="163"/>
      <c r="O165" s="56"/>
      <c r="P165" s="56"/>
      <c r="Q165" s="56"/>
      <c r="R165" s="56"/>
      <c r="S165" s="56"/>
      <c r="T165" s="57"/>
      <c r="U165" s="35"/>
      <c r="V165" s="35"/>
      <c r="W165" s="35"/>
      <c r="X165" s="35"/>
      <c r="Y165" s="35"/>
      <c r="Z165" s="35"/>
      <c r="AA165" s="35"/>
      <c r="AB165" s="35"/>
      <c r="AC165" s="35"/>
      <c r="AD165" s="35"/>
      <c r="AE165" s="35"/>
      <c r="AT165" s="20" t="s">
        <v>183</v>
      </c>
      <c r="AU165" s="20" t="s">
        <v>81</v>
      </c>
    </row>
    <row r="166" spans="1:65" s="13" customFormat="1" ht="10.199999999999999">
      <c r="B166" s="164"/>
      <c r="D166" s="159" t="s">
        <v>185</v>
      </c>
      <c r="E166" s="165" t="s">
        <v>3</v>
      </c>
      <c r="F166" s="166" t="s">
        <v>1069</v>
      </c>
      <c r="H166" s="167">
        <v>70.400000000000006</v>
      </c>
      <c r="I166" s="168"/>
      <c r="L166" s="164"/>
      <c r="M166" s="169"/>
      <c r="N166" s="170"/>
      <c r="O166" s="170"/>
      <c r="P166" s="170"/>
      <c r="Q166" s="170"/>
      <c r="R166" s="170"/>
      <c r="S166" s="170"/>
      <c r="T166" s="171"/>
      <c r="AT166" s="165" t="s">
        <v>185</v>
      </c>
      <c r="AU166" s="165" t="s">
        <v>81</v>
      </c>
      <c r="AV166" s="13" t="s">
        <v>81</v>
      </c>
      <c r="AW166" s="13" t="s">
        <v>33</v>
      </c>
      <c r="AX166" s="13" t="s">
        <v>72</v>
      </c>
      <c r="AY166" s="165" t="s">
        <v>173</v>
      </c>
    </row>
    <row r="167" spans="1:65" s="13" customFormat="1" ht="10.199999999999999">
      <c r="B167" s="164"/>
      <c r="D167" s="159" t="s">
        <v>185</v>
      </c>
      <c r="E167" s="165" t="s">
        <v>3</v>
      </c>
      <c r="F167" s="166" t="s">
        <v>1070</v>
      </c>
      <c r="H167" s="167">
        <v>60.8</v>
      </c>
      <c r="I167" s="168"/>
      <c r="L167" s="164"/>
      <c r="M167" s="169"/>
      <c r="N167" s="170"/>
      <c r="O167" s="170"/>
      <c r="P167" s="170"/>
      <c r="Q167" s="170"/>
      <c r="R167" s="170"/>
      <c r="S167" s="170"/>
      <c r="T167" s="171"/>
      <c r="AT167" s="165" t="s">
        <v>185</v>
      </c>
      <c r="AU167" s="165" t="s">
        <v>81</v>
      </c>
      <c r="AV167" s="13" t="s">
        <v>81</v>
      </c>
      <c r="AW167" s="13" t="s">
        <v>33</v>
      </c>
      <c r="AX167" s="13" t="s">
        <v>72</v>
      </c>
      <c r="AY167" s="165" t="s">
        <v>173</v>
      </c>
    </row>
    <row r="168" spans="1:65" s="13" customFormat="1" ht="10.199999999999999">
      <c r="B168" s="164"/>
      <c r="D168" s="159" t="s">
        <v>185</v>
      </c>
      <c r="E168" s="165" t="s">
        <v>3</v>
      </c>
      <c r="F168" s="166" t="s">
        <v>1071</v>
      </c>
      <c r="H168" s="167">
        <v>220.8</v>
      </c>
      <c r="I168" s="168"/>
      <c r="L168" s="164"/>
      <c r="M168" s="169"/>
      <c r="N168" s="170"/>
      <c r="O168" s="170"/>
      <c r="P168" s="170"/>
      <c r="Q168" s="170"/>
      <c r="R168" s="170"/>
      <c r="S168" s="170"/>
      <c r="T168" s="171"/>
      <c r="AT168" s="165" t="s">
        <v>185</v>
      </c>
      <c r="AU168" s="165" t="s">
        <v>81</v>
      </c>
      <c r="AV168" s="13" t="s">
        <v>81</v>
      </c>
      <c r="AW168" s="13" t="s">
        <v>33</v>
      </c>
      <c r="AX168" s="13" t="s">
        <v>72</v>
      </c>
      <c r="AY168" s="165" t="s">
        <v>173</v>
      </c>
    </row>
    <row r="169" spans="1:65" s="13" customFormat="1" ht="10.199999999999999">
      <c r="B169" s="164"/>
      <c r="D169" s="159" t="s">
        <v>185</v>
      </c>
      <c r="E169" s="165" t="s">
        <v>3</v>
      </c>
      <c r="F169" s="166" t="s">
        <v>1072</v>
      </c>
      <c r="H169" s="167">
        <v>140.80000000000001</v>
      </c>
      <c r="I169" s="168"/>
      <c r="L169" s="164"/>
      <c r="M169" s="169"/>
      <c r="N169" s="170"/>
      <c r="O169" s="170"/>
      <c r="P169" s="170"/>
      <c r="Q169" s="170"/>
      <c r="R169" s="170"/>
      <c r="S169" s="170"/>
      <c r="T169" s="171"/>
      <c r="AT169" s="165" t="s">
        <v>185</v>
      </c>
      <c r="AU169" s="165" t="s">
        <v>81</v>
      </c>
      <c r="AV169" s="13" t="s">
        <v>81</v>
      </c>
      <c r="AW169" s="13" t="s">
        <v>33</v>
      </c>
      <c r="AX169" s="13" t="s">
        <v>72</v>
      </c>
      <c r="AY169" s="165" t="s">
        <v>173</v>
      </c>
    </row>
    <row r="170" spans="1:65" s="14" customFormat="1" ht="10.199999999999999">
      <c r="B170" s="172"/>
      <c r="D170" s="159" t="s">
        <v>185</v>
      </c>
      <c r="E170" s="173" t="s">
        <v>3</v>
      </c>
      <c r="F170" s="174" t="s">
        <v>188</v>
      </c>
      <c r="H170" s="175">
        <v>492.8</v>
      </c>
      <c r="I170" s="176"/>
      <c r="L170" s="172"/>
      <c r="M170" s="177"/>
      <c r="N170" s="178"/>
      <c r="O170" s="178"/>
      <c r="P170" s="178"/>
      <c r="Q170" s="178"/>
      <c r="R170" s="178"/>
      <c r="S170" s="178"/>
      <c r="T170" s="179"/>
      <c r="AT170" s="173" t="s">
        <v>185</v>
      </c>
      <c r="AU170" s="173" t="s">
        <v>81</v>
      </c>
      <c r="AV170" s="14" t="s">
        <v>110</v>
      </c>
      <c r="AW170" s="14" t="s">
        <v>33</v>
      </c>
      <c r="AX170" s="14" t="s">
        <v>79</v>
      </c>
      <c r="AY170" s="173" t="s">
        <v>173</v>
      </c>
    </row>
    <row r="171" spans="1:65" s="2" customFormat="1" ht="22.8">
      <c r="A171" s="35"/>
      <c r="B171" s="145"/>
      <c r="C171" s="146" t="s">
        <v>254</v>
      </c>
      <c r="D171" s="146" t="s">
        <v>175</v>
      </c>
      <c r="E171" s="147" t="s">
        <v>1073</v>
      </c>
      <c r="F171" s="148" t="s">
        <v>1074</v>
      </c>
      <c r="G171" s="149" t="s">
        <v>178</v>
      </c>
      <c r="H171" s="150">
        <v>492.8</v>
      </c>
      <c r="I171" s="151"/>
      <c r="J171" s="152">
        <f>ROUND(I171*H171,2)</f>
        <v>0</v>
      </c>
      <c r="K171" s="148" t="s">
        <v>179</v>
      </c>
      <c r="L171" s="36"/>
      <c r="M171" s="153" t="s">
        <v>3</v>
      </c>
      <c r="N171" s="154" t="s">
        <v>43</v>
      </c>
      <c r="O171" s="56"/>
      <c r="P171" s="155">
        <f>O171*H171</f>
        <v>0</v>
      </c>
      <c r="Q171" s="155">
        <v>0</v>
      </c>
      <c r="R171" s="155">
        <f>Q171*H171</f>
        <v>0</v>
      </c>
      <c r="S171" s="155">
        <v>0</v>
      </c>
      <c r="T171" s="156">
        <f>S171*H171</f>
        <v>0</v>
      </c>
      <c r="U171" s="35"/>
      <c r="V171" s="35"/>
      <c r="W171" s="35"/>
      <c r="X171" s="35"/>
      <c r="Y171" s="35"/>
      <c r="Z171" s="35"/>
      <c r="AA171" s="35"/>
      <c r="AB171" s="35"/>
      <c r="AC171" s="35"/>
      <c r="AD171" s="35"/>
      <c r="AE171" s="35"/>
      <c r="AR171" s="157" t="s">
        <v>110</v>
      </c>
      <c r="AT171" s="157" t="s">
        <v>175</v>
      </c>
      <c r="AU171" s="157" t="s">
        <v>81</v>
      </c>
      <c r="AY171" s="20" t="s">
        <v>173</v>
      </c>
      <c r="BE171" s="158">
        <f>IF(N171="základní",J171,0)</f>
        <v>0</v>
      </c>
      <c r="BF171" s="158">
        <f>IF(N171="snížená",J171,0)</f>
        <v>0</v>
      </c>
      <c r="BG171" s="158">
        <f>IF(N171="zákl. přenesená",J171,0)</f>
        <v>0</v>
      </c>
      <c r="BH171" s="158">
        <f>IF(N171="sníž. přenesená",J171,0)</f>
        <v>0</v>
      </c>
      <c r="BI171" s="158">
        <f>IF(N171="nulová",J171,0)</f>
        <v>0</v>
      </c>
      <c r="BJ171" s="20" t="s">
        <v>79</v>
      </c>
      <c r="BK171" s="158">
        <f>ROUND(I171*H171,2)</f>
        <v>0</v>
      </c>
      <c r="BL171" s="20" t="s">
        <v>110</v>
      </c>
      <c r="BM171" s="157" t="s">
        <v>1075</v>
      </c>
    </row>
    <row r="172" spans="1:65" s="2" customFormat="1" ht="86.4">
      <c r="A172" s="35"/>
      <c r="B172" s="36"/>
      <c r="C172" s="35"/>
      <c r="D172" s="159" t="s">
        <v>181</v>
      </c>
      <c r="E172" s="35"/>
      <c r="F172" s="160" t="s">
        <v>1067</v>
      </c>
      <c r="G172" s="35"/>
      <c r="H172" s="35"/>
      <c r="I172" s="161"/>
      <c r="J172" s="35"/>
      <c r="K172" s="35"/>
      <c r="L172" s="36"/>
      <c r="M172" s="162"/>
      <c r="N172" s="163"/>
      <c r="O172" s="56"/>
      <c r="P172" s="56"/>
      <c r="Q172" s="56"/>
      <c r="R172" s="56"/>
      <c r="S172" s="56"/>
      <c r="T172" s="57"/>
      <c r="U172" s="35"/>
      <c r="V172" s="35"/>
      <c r="W172" s="35"/>
      <c r="X172" s="35"/>
      <c r="Y172" s="35"/>
      <c r="Z172" s="35"/>
      <c r="AA172" s="35"/>
      <c r="AB172" s="35"/>
      <c r="AC172" s="35"/>
      <c r="AD172" s="35"/>
      <c r="AE172" s="35"/>
      <c r="AT172" s="20" t="s">
        <v>181</v>
      </c>
      <c r="AU172" s="20" t="s">
        <v>81</v>
      </c>
    </row>
    <row r="173" spans="1:65" s="2" customFormat="1" ht="19.2">
      <c r="A173" s="35"/>
      <c r="B173" s="36"/>
      <c r="C173" s="35"/>
      <c r="D173" s="159" t="s">
        <v>183</v>
      </c>
      <c r="E173" s="35"/>
      <c r="F173" s="160" t="s">
        <v>1076</v>
      </c>
      <c r="G173" s="35"/>
      <c r="H173" s="35"/>
      <c r="I173" s="161"/>
      <c r="J173" s="35"/>
      <c r="K173" s="35"/>
      <c r="L173" s="36"/>
      <c r="M173" s="162"/>
      <c r="N173" s="163"/>
      <c r="O173" s="56"/>
      <c r="P173" s="56"/>
      <c r="Q173" s="56"/>
      <c r="R173" s="56"/>
      <c r="S173" s="56"/>
      <c r="T173" s="57"/>
      <c r="U173" s="35"/>
      <c r="V173" s="35"/>
      <c r="W173" s="35"/>
      <c r="X173" s="35"/>
      <c r="Y173" s="35"/>
      <c r="Z173" s="35"/>
      <c r="AA173" s="35"/>
      <c r="AB173" s="35"/>
      <c r="AC173" s="35"/>
      <c r="AD173" s="35"/>
      <c r="AE173" s="35"/>
      <c r="AT173" s="20" t="s">
        <v>183</v>
      </c>
      <c r="AU173" s="20" t="s">
        <v>81</v>
      </c>
    </row>
    <row r="174" spans="1:65" s="2" customFormat="1" ht="22.8">
      <c r="A174" s="35"/>
      <c r="B174" s="145"/>
      <c r="C174" s="146" t="s">
        <v>260</v>
      </c>
      <c r="D174" s="146" t="s">
        <v>175</v>
      </c>
      <c r="E174" s="147" t="s">
        <v>1077</v>
      </c>
      <c r="F174" s="148" t="s">
        <v>1078</v>
      </c>
      <c r="G174" s="149" t="s">
        <v>178</v>
      </c>
      <c r="H174" s="150">
        <v>492.8</v>
      </c>
      <c r="I174" s="151"/>
      <c r="J174" s="152">
        <f>ROUND(I174*H174,2)</f>
        <v>0</v>
      </c>
      <c r="K174" s="148" t="s">
        <v>179</v>
      </c>
      <c r="L174" s="36"/>
      <c r="M174" s="153" t="s">
        <v>3</v>
      </c>
      <c r="N174" s="154" t="s">
        <v>43</v>
      </c>
      <c r="O174" s="56"/>
      <c r="P174" s="155">
        <f>O174*H174</f>
        <v>0</v>
      </c>
      <c r="Q174" s="155">
        <v>0</v>
      </c>
      <c r="R174" s="155">
        <f>Q174*H174</f>
        <v>0</v>
      </c>
      <c r="S174" s="155">
        <v>0</v>
      </c>
      <c r="T174" s="156">
        <f>S174*H174</f>
        <v>0</v>
      </c>
      <c r="U174" s="35"/>
      <c r="V174" s="35"/>
      <c r="W174" s="35"/>
      <c r="X174" s="35"/>
      <c r="Y174" s="35"/>
      <c r="Z174" s="35"/>
      <c r="AA174" s="35"/>
      <c r="AB174" s="35"/>
      <c r="AC174" s="35"/>
      <c r="AD174" s="35"/>
      <c r="AE174" s="35"/>
      <c r="AR174" s="157" t="s">
        <v>110</v>
      </c>
      <c r="AT174" s="157" t="s">
        <v>175</v>
      </c>
      <c r="AU174" s="157" t="s">
        <v>81</v>
      </c>
      <c r="AY174" s="20" t="s">
        <v>173</v>
      </c>
      <c r="BE174" s="158">
        <f>IF(N174="základní",J174,0)</f>
        <v>0</v>
      </c>
      <c r="BF174" s="158">
        <f>IF(N174="snížená",J174,0)</f>
        <v>0</v>
      </c>
      <c r="BG174" s="158">
        <f>IF(N174="zákl. přenesená",J174,0)</f>
        <v>0</v>
      </c>
      <c r="BH174" s="158">
        <f>IF(N174="sníž. přenesená",J174,0)</f>
        <v>0</v>
      </c>
      <c r="BI174" s="158">
        <f>IF(N174="nulová",J174,0)</f>
        <v>0</v>
      </c>
      <c r="BJ174" s="20" t="s">
        <v>79</v>
      </c>
      <c r="BK174" s="158">
        <f>ROUND(I174*H174,2)</f>
        <v>0</v>
      </c>
      <c r="BL174" s="20" t="s">
        <v>110</v>
      </c>
      <c r="BM174" s="157" t="s">
        <v>1079</v>
      </c>
    </row>
    <row r="175" spans="1:65" s="2" customFormat="1" ht="48">
      <c r="A175" s="35"/>
      <c r="B175" s="36"/>
      <c r="C175" s="35"/>
      <c r="D175" s="159" t="s">
        <v>181</v>
      </c>
      <c r="E175" s="35"/>
      <c r="F175" s="160" t="s">
        <v>1080</v>
      </c>
      <c r="G175" s="35"/>
      <c r="H175" s="35"/>
      <c r="I175" s="161"/>
      <c r="J175" s="35"/>
      <c r="K175" s="35"/>
      <c r="L175" s="36"/>
      <c r="M175" s="162"/>
      <c r="N175" s="163"/>
      <c r="O175" s="56"/>
      <c r="P175" s="56"/>
      <c r="Q175" s="56"/>
      <c r="R175" s="56"/>
      <c r="S175" s="56"/>
      <c r="T175" s="57"/>
      <c r="U175" s="35"/>
      <c r="V175" s="35"/>
      <c r="W175" s="35"/>
      <c r="X175" s="35"/>
      <c r="Y175" s="35"/>
      <c r="Z175" s="35"/>
      <c r="AA175" s="35"/>
      <c r="AB175" s="35"/>
      <c r="AC175" s="35"/>
      <c r="AD175" s="35"/>
      <c r="AE175" s="35"/>
      <c r="AT175" s="20" t="s">
        <v>181</v>
      </c>
      <c r="AU175" s="20" t="s">
        <v>81</v>
      </c>
    </row>
    <row r="176" spans="1:65" s="2" customFormat="1" ht="19.2">
      <c r="A176" s="35"/>
      <c r="B176" s="36"/>
      <c r="C176" s="35"/>
      <c r="D176" s="159" t="s">
        <v>183</v>
      </c>
      <c r="E176" s="35"/>
      <c r="F176" s="160" t="s">
        <v>1076</v>
      </c>
      <c r="G176" s="35"/>
      <c r="H176" s="35"/>
      <c r="I176" s="161"/>
      <c r="J176" s="35"/>
      <c r="K176" s="35"/>
      <c r="L176" s="36"/>
      <c r="M176" s="162"/>
      <c r="N176" s="163"/>
      <c r="O176" s="56"/>
      <c r="P176" s="56"/>
      <c r="Q176" s="56"/>
      <c r="R176" s="56"/>
      <c r="S176" s="56"/>
      <c r="T176" s="57"/>
      <c r="U176" s="35"/>
      <c r="V176" s="35"/>
      <c r="W176" s="35"/>
      <c r="X176" s="35"/>
      <c r="Y176" s="35"/>
      <c r="Z176" s="35"/>
      <c r="AA176" s="35"/>
      <c r="AB176" s="35"/>
      <c r="AC176" s="35"/>
      <c r="AD176" s="35"/>
      <c r="AE176" s="35"/>
      <c r="AT176" s="20" t="s">
        <v>183</v>
      </c>
      <c r="AU176" s="20" t="s">
        <v>81</v>
      </c>
    </row>
    <row r="177" spans="1:65" s="2" customFormat="1" ht="16.5" customHeight="1">
      <c r="A177" s="35"/>
      <c r="B177" s="145"/>
      <c r="C177" s="195" t="s">
        <v>9</v>
      </c>
      <c r="D177" s="195" t="s">
        <v>632</v>
      </c>
      <c r="E177" s="196" t="s">
        <v>1081</v>
      </c>
      <c r="F177" s="197" t="s">
        <v>1082</v>
      </c>
      <c r="G177" s="198" t="s">
        <v>619</v>
      </c>
      <c r="H177" s="199">
        <v>22.914999999999999</v>
      </c>
      <c r="I177" s="200"/>
      <c r="J177" s="201">
        <f>ROUND(I177*H177,2)</f>
        <v>0</v>
      </c>
      <c r="K177" s="197" t="s">
        <v>3</v>
      </c>
      <c r="L177" s="202"/>
      <c r="M177" s="203" t="s">
        <v>3</v>
      </c>
      <c r="N177" s="204" t="s">
        <v>43</v>
      </c>
      <c r="O177" s="56"/>
      <c r="P177" s="155">
        <f>O177*H177</f>
        <v>0</v>
      </c>
      <c r="Q177" s="155">
        <v>0</v>
      </c>
      <c r="R177" s="155">
        <f>Q177*H177</f>
        <v>0</v>
      </c>
      <c r="S177" s="155">
        <v>0</v>
      </c>
      <c r="T177" s="156">
        <f>S177*H177</f>
        <v>0</v>
      </c>
      <c r="U177" s="35"/>
      <c r="V177" s="35"/>
      <c r="W177" s="35"/>
      <c r="X177" s="35"/>
      <c r="Y177" s="35"/>
      <c r="Z177" s="35"/>
      <c r="AA177" s="35"/>
      <c r="AB177" s="35"/>
      <c r="AC177" s="35"/>
      <c r="AD177" s="35"/>
      <c r="AE177" s="35"/>
      <c r="AR177" s="157" t="s">
        <v>222</v>
      </c>
      <c r="AT177" s="157" t="s">
        <v>632</v>
      </c>
      <c r="AU177" s="157" t="s">
        <v>81</v>
      </c>
      <c r="AY177" s="20" t="s">
        <v>173</v>
      </c>
      <c r="BE177" s="158">
        <f>IF(N177="základní",J177,0)</f>
        <v>0</v>
      </c>
      <c r="BF177" s="158">
        <f>IF(N177="snížená",J177,0)</f>
        <v>0</v>
      </c>
      <c r="BG177" s="158">
        <f>IF(N177="zákl. přenesená",J177,0)</f>
        <v>0</v>
      </c>
      <c r="BH177" s="158">
        <f>IF(N177="sníž. přenesená",J177,0)</f>
        <v>0</v>
      </c>
      <c r="BI177" s="158">
        <f>IF(N177="nulová",J177,0)</f>
        <v>0</v>
      </c>
      <c r="BJ177" s="20" t="s">
        <v>79</v>
      </c>
      <c r="BK177" s="158">
        <f>ROUND(I177*H177,2)</f>
        <v>0</v>
      </c>
      <c r="BL177" s="20" t="s">
        <v>110</v>
      </c>
      <c r="BM177" s="157" t="s">
        <v>1083</v>
      </c>
    </row>
    <row r="178" spans="1:65" s="2" customFormat="1" ht="19.2">
      <c r="A178" s="35"/>
      <c r="B178" s="36"/>
      <c r="C178" s="35"/>
      <c r="D178" s="159" t="s">
        <v>183</v>
      </c>
      <c r="E178" s="35"/>
      <c r="F178" s="160" t="s">
        <v>1084</v>
      </c>
      <c r="G178" s="35"/>
      <c r="H178" s="35"/>
      <c r="I178" s="161"/>
      <c r="J178" s="35"/>
      <c r="K178" s="35"/>
      <c r="L178" s="36"/>
      <c r="M178" s="162"/>
      <c r="N178" s="163"/>
      <c r="O178" s="56"/>
      <c r="P178" s="56"/>
      <c r="Q178" s="56"/>
      <c r="R178" s="56"/>
      <c r="S178" s="56"/>
      <c r="T178" s="57"/>
      <c r="U178" s="35"/>
      <c r="V178" s="35"/>
      <c r="W178" s="35"/>
      <c r="X178" s="35"/>
      <c r="Y178" s="35"/>
      <c r="Z178" s="35"/>
      <c r="AA178" s="35"/>
      <c r="AB178" s="35"/>
      <c r="AC178" s="35"/>
      <c r="AD178" s="35"/>
      <c r="AE178" s="35"/>
      <c r="AT178" s="20" t="s">
        <v>183</v>
      </c>
      <c r="AU178" s="20" t="s">
        <v>81</v>
      </c>
    </row>
    <row r="179" spans="1:65" s="13" customFormat="1" ht="10.199999999999999">
      <c r="B179" s="164"/>
      <c r="D179" s="159" t="s">
        <v>185</v>
      </c>
      <c r="E179" s="165" t="s">
        <v>3</v>
      </c>
      <c r="F179" s="166" t="s">
        <v>1085</v>
      </c>
      <c r="H179" s="167">
        <v>22.914999999999999</v>
      </c>
      <c r="I179" s="168"/>
      <c r="L179" s="164"/>
      <c r="M179" s="169"/>
      <c r="N179" s="170"/>
      <c r="O179" s="170"/>
      <c r="P179" s="170"/>
      <c r="Q179" s="170"/>
      <c r="R179" s="170"/>
      <c r="S179" s="170"/>
      <c r="T179" s="171"/>
      <c r="AT179" s="165" t="s">
        <v>185</v>
      </c>
      <c r="AU179" s="165" t="s">
        <v>81</v>
      </c>
      <c r="AV179" s="13" t="s">
        <v>81</v>
      </c>
      <c r="AW179" s="13" t="s">
        <v>33</v>
      </c>
      <c r="AX179" s="13" t="s">
        <v>72</v>
      </c>
      <c r="AY179" s="165" t="s">
        <v>173</v>
      </c>
    </row>
    <row r="180" spans="1:65" s="14" customFormat="1" ht="10.199999999999999">
      <c r="B180" s="172"/>
      <c r="D180" s="159" t="s">
        <v>185</v>
      </c>
      <c r="E180" s="173" t="s">
        <v>3</v>
      </c>
      <c r="F180" s="174" t="s">
        <v>188</v>
      </c>
      <c r="H180" s="175">
        <v>22.914999999999999</v>
      </c>
      <c r="I180" s="176"/>
      <c r="L180" s="172"/>
      <c r="M180" s="177"/>
      <c r="N180" s="178"/>
      <c r="O180" s="178"/>
      <c r="P180" s="178"/>
      <c r="Q180" s="178"/>
      <c r="R180" s="178"/>
      <c r="S180" s="178"/>
      <c r="T180" s="179"/>
      <c r="AT180" s="173" t="s">
        <v>185</v>
      </c>
      <c r="AU180" s="173" t="s">
        <v>81</v>
      </c>
      <c r="AV180" s="14" t="s">
        <v>110</v>
      </c>
      <c r="AW180" s="14" t="s">
        <v>33</v>
      </c>
      <c r="AX180" s="14" t="s">
        <v>79</v>
      </c>
      <c r="AY180" s="173" t="s">
        <v>173</v>
      </c>
    </row>
    <row r="181" spans="1:65" s="2" customFormat="1" ht="34.200000000000003">
      <c r="A181" s="35"/>
      <c r="B181" s="145"/>
      <c r="C181" s="146" t="s">
        <v>360</v>
      </c>
      <c r="D181" s="146" t="s">
        <v>175</v>
      </c>
      <c r="E181" s="147" t="s">
        <v>1086</v>
      </c>
      <c r="F181" s="148" t="s">
        <v>1087</v>
      </c>
      <c r="G181" s="149" t="s">
        <v>248</v>
      </c>
      <c r="H181" s="150">
        <v>449.59</v>
      </c>
      <c r="I181" s="151"/>
      <c r="J181" s="152">
        <f>ROUND(I181*H181,2)</f>
        <v>0</v>
      </c>
      <c r="K181" s="148" t="s">
        <v>179</v>
      </c>
      <c r="L181" s="36"/>
      <c r="M181" s="153" t="s">
        <v>3</v>
      </c>
      <c r="N181" s="154" t="s">
        <v>43</v>
      </c>
      <c r="O181" s="56"/>
      <c r="P181" s="155">
        <f>O181*H181</f>
        <v>0</v>
      </c>
      <c r="Q181" s="155">
        <v>0</v>
      </c>
      <c r="R181" s="155">
        <f>Q181*H181</f>
        <v>0</v>
      </c>
      <c r="S181" s="155">
        <v>0</v>
      </c>
      <c r="T181" s="156">
        <f>S181*H181</f>
        <v>0</v>
      </c>
      <c r="U181" s="35"/>
      <c r="V181" s="35"/>
      <c r="W181" s="35"/>
      <c r="X181" s="35"/>
      <c r="Y181" s="35"/>
      <c r="Z181" s="35"/>
      <c r="AA181" s="35"/>
      <c r="AB181" s="35"/>
      <c r="AC181" s="35"/>
      <c r="AD181" s="35"/>
      <c r="AE181" s="35"/>
      <c r="AR181" s="157" t="s">
        <v>110</v>
      </c>
      <c r="AT181" s="157" t="s">
        <v>175</v>
      </c>
      <c r="AU181" s="157" t="s">
        <v>81</v>
      </c>
      <c r="AY181" s="20" t="s">
        <v>173</v>
      </c>
      <c r="BE181" s="158">
        <f>IF(N181="základní",J181,0)</f>
        <v>0</v>
      </c>
      <c r="BF181" s="158">
        <f>IF(N181="snížená",J181,0)</f>
        <v>0</v>
      </c>
      <c r="BG181" s="158">
        <f>IF(N181="zákl. přenesená",J181,0)</f>
        <v>0</v>
      </c>
      <c r="BH181" s="158">
        <f>IF(N181="sníž. přenesená",J181,0)</f>
        <v>0</v>
      </c>
      <c r="BI181" s="158">
        <f>IF(N181="nulová",J181,0)</f>
        <v>0</v>
      </c>
      <c r="BJ181" s="20" t="s">
        <v>79</v>
      </c>
      <c r="BK181" s="158">
        <f>ROUND(I181*H181,2)</f>
        <v>0</v>
      </c>
      <c r="BL181" s="20" t="s">
        <v>110</v>
      </c>
      <c r="BM181" s="157" t="s">
        <v>1088</v>
      </c>
    </row>
    <row r="182" spans="1:65" s="2" customFormat="1" ht="57.6">
      <c r="A182" s="35"/>
      <c r="B182" s="36"/>
      <c r="C182" s="35"/>
      <c r="D182" s="159" t="s">
        <v>181</v>
      </c>
      <c r="E182" s="35"/>
      <c r="F182" s="160" t="s">
        <v>557</v>
      </c>
      <c r="G182" s="35"/>
      <c r="H182" s="35"/>
      <c r="I182" s="161"/>
      <c r="J182" s="35"/>
      <c r="K182" s="35"/>
      <c r="L182" s="36"/>
      <c r="M182" s="162"/>
      <c r="N182" s="163"/>
      <c r="O182" s="56"/>
      <c r="P182" s="56"/>
      <c r="Q182" s="56"/>
      <c r="R182" s="56"/>
      <c r="S182" s="56"/>
      <c r="T182" s="57"/>
      <c r="U182" s="35"/>
      <c r="V182" s="35"/>
      <c r="W182" s="35"/>
      <c r="X182" s="35"/>
      <c r="Y182" s="35"/>
      <c r="Z182" s="35"/>
      <c r="AA182" s="35"/>
      <c r="AB182" s="35"/>
      <c r="AC182" s="35"/>
      <c r="AD182" s="35"/>
      <c r="AE182" s="35"/>
      <c r="AT182" s="20" t="s">
        <v>181</v>
      </c>
      <c r="AU182" s="20" t="s">
        <v>81</v>
      </c>
    </row>
    <row r="183" spans="1:65" s="13" customFormat="1" ht="10.199999999999999">
      <c r="B183" s="164"/>
      <c r="D183" s="159" t="s">
        <v>185</v>
      </c>
      <c r="E183" s="165" t="s">
        <v>3</v>
      </c>
      <c r="F183" s="166" t="s">
        <v>1089</v>
      </c>
      <c r="H183" s="167">
        <v>152.5</v>
      </c>
      <c r="I183" s="168"/>
      <c r="L183" s="164"/>
      <c r="M183" s="169"/>
      <c r="N183" s="170"/>
      <c r="O183" s="170"/>
      <c r="P183" s="170"/>
      <c r="Q183" s="170"/>
      <c r="R183" s="170"/>
      <c r="S183" s="170"/>
      <c r="T183" s="171"/>
      <c r="AT183" s="165" t="s">
        <v>185</v>
      </c>
      <c r="AU183" s="165" t="s">
        <v>81</v>
      </c>
      <c r="AV183" s="13" t="s">
        <v>81</v>
      </c>
      <c r="AW183" s="13" t="s">
        <v>33</v>
      </c>
      <c r="AX183" s="13" t="s">
        <v>72</v>
      </c>
      <c r="AY183" s="165" t="s">
        <v>173</v>
      </c>
    </row>
    <row r="184" spans="1:65" s="13" customFormat="1" ht="10.199999999999999">
      <c r="B184" s="164"/>
      <c r="D184" s="159" t="s">
        <v>185</v>
      </c>
      <c r="E184" s="165" t="s">
        <v>3</v>
      </c>
      <c r="F184" s="166" t="s">
        <v>1090</v>
      </c>
      <c r="H184" s="167">
        <v>297.08999999999997</v>
      </c>
      <c r="I184" s="168"/>
      <c r="L184" s="164"/>
      <c r="M184" s="169"/>
      <c r="N184" s="170"/>
      <c r="O184" s="170"/>
      <c r="P184" s="170"/>
      <c r="Q184" s="170"/>
      <c r="R184" s="170"/>
      <c r="S184" s="170"/>
      <c r="T184" s="171"/>
      <c r="AT184" s="165" t="s">
        <v>185</v>
      </c>
      <c r="AU184" s="165" t="s">
        <v>81</v>
      </c>
      <c r="AV184" s="13" t="s">
        <v>81</v>
      </c>
      <c r="AW184" s="13" t="s">
        <v>33</v>
      </c>
      <c r="AX184" s="13" t="s">
        <v>72</v>
      </c>
      <c r="AY184" s="165" t="s">
        <v>173</v>
      </c>
    </row>
    <row r="185" spans="1:65" s="14" customFormat="1" ht="10.199999999999999">
      <c r="B185" s="172"/>
      <c r="D185" s="159" t="s">
        <v>185</v>
      </c>
      <c r="E185" s="173" t="s">
        <v>3</v>
      </c>
      <c r="F185" s="174" t="s">
        <v>188</v>
      </c>
      <c r="H185" s="175">
        <v>449.59</v>
      </c>
      <c r="I185" s="176"/>
      <c r="L185" s="172"/>
      <c r="M185" s="177"/>
      <c r="N185" s="178"/>
      <c r="O185" s="178"/>
      <c r="P185" s="178"/>
      <c r="Q185" s="178"/>
      <c r="R185" s="178"/>
      <c r="S185" s="178"/>
      <c r="T185" s="179"/>
      <c r="AT185" s="173" t="s">
        <v>185</v>
      </c>
      <c r="AU185" s="173" t="s">
        <v>81</v>
      </c>
      <c r="AV185" s="14" t="s">
        <v>110</v>
      </c>
      <c r="AW185" s="14" t="s">
        <v>33</v>
      </c>
      <c r="AX185" s="14" t="s">
        <v>79</v>
      </c>
      <c r="AY185" s="173" t="s">
        <v>173</v>
      </c>
    </row>
    <row r="186" spans="1:65" s="2" customFormat="1" ht="34.200000000000003">
      <c r="A186" s="35"/>
      <c r="B186" s="145"/>
      <c r="C186" s="146" t="s">
        <v>446</v>
      </c>
      <c r="D186" s="146" t="s">
        <v>175</v>
      </c>
      <c r="E186" s="147" t="s">
        <v>572</v>
      </c>
      <c r="F186" s="148" t="s">
        <v>573</v>
      </c>
      <c r="G186" s="149" t="s">
        <v>248</v>
      </c>
      <c r="H186" s="150">
        <v>235.048</v>
      </c>
      <c r="I186" s="151"/>
      <c r="J186" s="152">
        <f>ROUND(I186*H186,2)</f>
        <v>0</v>
      </c>
      <c r="K186" s="148" t="s">
        <v>179</v>
      </c>
      <c r="L186" s="36"/>
      <c r="M186" s="153" t="s">
        <v>3</v>
      </c>
      <c r="N186" s="154" t="s">
        <v>43</v>
      </c>
      <c r="O186" s="56"/>
      <c r="P186" s="155">
        <f>O186*H186</f>
        <v>0</v>
      </c>
      <c r="Q186" s="155">
        <v>0</v>
      </c>
      <c r="R186" s="155">
        <f>Q186*H186</f>
        <v>0</v>
      </c>
      <c r="S186" s="155">
        <v>0</v>
      </c>
      <c r="T186" s="156">
        <f>S186*H186</f>
        <v>0</v>
      </c>
      <c r="U186" s="35"/>
      <c r="V186" s="35"/>
      <c r="W186" s="35"/>
      <c r="X186" s="35"/>
      <c r="Y186" s="35"/>
      <c r="Z186" s="35"/>
      <c r="AA186" s="35"/>
      <c r="AB186" s="35"/>
      <c r="AC186" s="35"/>
      <c r="AD186" s="35"/>
      <c r="AE186" s="35"/>
      <c r="AR186" s="157" t="s">
        <v>110</v>
      </c>
      <c r="AT186" s="157" t="s">
        <v>175</v>
      </c>
      <c r="AU186" s="157" t="s">
        <v>81</v>
      </c>
      <c r="AY186" s="20" t="s">
        <v>173</v>
      </c>
      <c r="BE186" s="158">
        <f>IF(N186="základní",J186,0)</f>
        <v>0</v>
      </c>
      <c r="BF186" s="158">
        <f>IF(N186="snížená",J186,0)</f>
        <v>0</v>
      </c>
      <c r="BG186" s="158">
        <f>IF(N186="zákl. přenesená",J186,0)</f>
        <v>0</v>
      </c>
      <c r="BH186" s="158">
        <f>IF(N186="sníž. přenesená",J186,0)</f>
        <v>0</v>
      </c>
      <c r="BI186" s="158">
        <f>IF(N186="nulová",J186,0)</f>
        <v>0</v>
      </c>
      <c r="BJ186" s="20" t="s">
        <v>79</v>
      </c>
      <c r="BK186" s="158">
        <f>ROUND(I186*H186,2)</f>
        <v>0</v>
      </c>
      <c r="BL186" s="20" t="s">
        <v>110</v>
      </c>
      <c r="BM186" s="157" t="s">
        <v>1091</v>
      </c>
    </row>
    <row r="187" spans="1:65" s="2" customFormat="1" ht="57.6">
      <c r="A187" s="35"/>
      <c r="B187" s="36"/>
      <c r="C187" s="35"/>
      <c r="D187" s="159" t="s">
        <v>181</v>
      </c>
      <c r="E187" s="35"/>
      <c r="F187" s="160" t="s">
        <v>557</v>
      </c>
      <c r="G187" s="35"/>
      <c r="H187" s="35"/>
      <c r="I187" s="161"/>
      <c r="J187" s="35"/>
      <c r="K187" s="35"/>
      <c r="L187" s="36"/>
      <c r="M187" s="162"/>
      <c r="N187" s="163"/>
      <c r="O187" s="56"/>
      <c r="P187" s="56"/>
      <c r="Q187" s="56"/>
      <c r="R187" s="56"/>
      <c r="S187" s="56"/>
      <c r="T187" s="57"/>
      <c r="U187" s="35"/>
      <c r="V187" s="35"/>
      <c r="W187" s="35"/>
      <c r="X187" s="35"/>
      <c r="Y187" s="35"/>
      <c r="Z187" s="35"/>
      <c r="AA187" s="35"/>
      <c r="AB187" s="35"/>
      <c r="AC187" s="35"/>
      <c r="AD187" s="35"/>
      <c r="AE187" s="35"/>
      <c r="AT187" s="20" t="s">
        <v>181</v>
      </c>
      <c r="AU187" s="20" t="s">
        <v>81</v>
      </c>
    </row>
    <row r="188" spans="1:65" s="13" customFormat="1" ht="10.199999999999999">
      <c r="B188" s="164"/>
      <c r="D188" s="159" t="s">
        <v>185</v>
      </c>
      <c r="E188" s="165" t="s">
        <v>3</v>
      </c>
      <c r="F188" s="166" t="s">
        <v>1092</v>
      </c>
      <c r="H188" s="167">
        <v>23.693999999999999</v>
      </c>
      <c r="I188" s="168"/>
      <c r="L188" s="164"/>
      <c r="M188" s="169"/>
      <c r="N188" s="170"/>
      <c r="O188" s="170"/>
      <c r="P188" s="170"/>
      <c r="Q188" s="170"/>
      <c r="R188" s="170"/>
      <c r="S188" s="170"/>
      <c r="T188" s="171"/>
      <c r="AT188" s="165" t="s">
        <v>185</v>
      </c>
      <c r="AU188" s="165" t="s">
        <v>81</v>
      </c>
      <c r="AV188" s="13" t="s">
        <v>81</v>
      </c>
      <c r="AW188" s="13" t="s">
        <v>33</v>
      </c>
      <c r="AX188" s="13" t="s">
        <v>72</v>
      </c>
      <c r="AY188" s="165" t="s">
        <v>173</v>
      </c>
    </row>
    <row r="189" spans="1:65" s="13" customFormat="1" ht="10.199999999999999">
      <c r="B189" s="164"/>
      <c r="D189" s="159" t="s">
        <v>185</v>
      </c>
      <c r="E189" s="165" t="s">
        <v>3</v>
      </c>
      <c r="F189" s="166" t="s">
        <v>1093</v>
      </c>
      <c r="H189" s="167">
        <v>302.39999999999998</v>
      </c>
      <c r="I189" s="168"/>
      <c r="L189" s="164"/>
      <c r="M189" s="169"/>
      <c r="N189" s="170"/>
      <c r="O189" s="170"/>
      <c r="P189" s="170"/>
      <c r="Q189" s="170"/>
      <c r="R189" s="170"/>
      <c r="S189" s="170"/>
      <c r="T189" s="171"/>
      <c r="AT189" s="165" t="s">
        <v>185</v>
      </c>
      <c r="AU189" s="165" t="s">
        <v>81</v>
      </c>
      <c r="AV189" s="13" t="s">
        <v>81</v>
      </c>
      <c r="AW189" s="13" t="s">
        <v>33</v>
      </c>
      <c r="AX189" s="13" t="s">
        <v>72</v>
      </c>
      <c r="AY189" s="165" t="s">
        <v>173</v>
      </c>
    </row>
    <row r="190" spans="1:65" s="13" customFormat="1" ht="10.199999999999999">
      <c r="B190" s="164"/>
      <c r="D190" s="159" t="s">
        <v>185</v>
      </c>
      <c r="E190" s="165" t="s">
        <v>3</v>
      </c>
      <c r="F190" s="166" t="s">
        <v>1094</v>
      </c>
      <c r="H190" s="167">
        <v>36.569000000000003</v>
      </c>
      <c r="I190" s="168"/>
      <c r="L190" s="164"/>
      <c r="M190" s="169"/>
      <c r="N190" s="170"/>
      <c r="O190" s="170"/>
      <c r="P190" s="170"/>
      <c r="Q190" s="170"/>
      <c r="R190" s="170"/>
      <c r="S190" s="170"/>
      <c r="T190" s="171"/>
      <c r="AT190" s="165" t="s">
        <v>185</v>
      </c>
      <c r="AU190" s="165" t="s">
        <v>81</v>
      </c>
      <c r="AV190" s="13" t="s">
        <v>81</v>
      </c>
      <c r="AW190" s="13" t="s">
        <v>33</v>
      </c>
      <c r="AX190" s="13" t="s">
        <v>72</v>
      </c>
      <c r="AY190" s="165" t="s">
        <v>173</v>
      </c>
    </row>
    <row r="191" spans="1:65" s="13" customFormat="1" ht="10.199999999999999">
      <c r="B191" s="164"/>
      <c r="D191" s="159" t="s">
        <v>185</v>
      </c>
      <c r="E191" s="165" t="s">
        <v>3</v>
      </c>
      <c r="F191" s="166" t="s">
        <v>1095</v>
      </c>
      <c r="H191" s="167">
        <v>65.760000000000005</v>
      </c>
      <c r="I191" s="168"/>
      <c r="L191" s="164"/>
      <c r="M191" s="169"/>
      <c r="N191" s="170"/>
      <c r="O191" s="170"/>
      <c r="P191" s="170"/>
      <c r="Q191" s="170"/>
      <c r="R191" s="170"/>
      <c r="S191" s="170"/>
      <c r="T191" s="171"/>
      <c r="AT191" s="165" t="s">
        <v>185</v>
      </c>
      <c r="AU191" s="165" t="s">
        <v>81</v>
      </c>
      <c r="AV191" s="13" t="s">
        <v>81</v>
      </c>
      <c r="AW191" s="13" t="s">
        <v>33</v>
      </c>
      <c r="AX191" s="13" t="s">
        <v>72</v>
      </c>
      <c r="AY191" s="165" t="s">
        <v>173</v>
      </c>
    </row>
    <row r="192" spans="1:65" s="13" customFormat="1" ht="10.199999999999999">
      <c r="B192" s="164"/>
      <c r="D192" s="159" t="s">
        <v>185</v>
      </c>
      <c r="E192" s="165" t="s">
        <v>3</v>
      </c>
      <c r="F192" s="166" t="s">
        <v>1096</v>
      </c>
      <c r="H192" s="167">
        <v>52.59</v>
      </c>
      <c r="I192" s="168"/>
      <c r="L192" s="164"/>
      <c r="M192" s="169"/>
      <c r="N192" s="170"/>
      <c r="O192" s="170"/>
      <c r="P192" s="170"/>
      <c r="Q192" s="170"/>
      <c r="R192" s="170"/>
      <c r="S192" s="170"/>
      <c r="T192" s="171"/>
      <c r="AT192" s="165" t="s">
        <v>185</v>
      </c>
      <c r="AU192" s="165" t="s">
        <v>81</v>
      </c>
      <c r="AV192" s="13" t="s">
        <v>81</v>
      </c>
      <c r="AW192" s="13" t="s">
        <v>33</v>
      </c>
      <c r="AX192" s="13" t="s">
        <v>72</v>
      </c>
      <c r="AY192" s="165" t="s">
        <v>173</v>
      </c>
    </row>
    <row r="193" spans="1:65" s="13" customFormat="1" ht="10.199999999999999">
      <c r="B193" s="164"/>
      <c r="D193" s="159" t="s">
        <v>185</v>
      </c>
      <c r="E193" s="165" t="s">
        <v>3</v>
      </c>
      <c r="F193" s="166" t="s">
        <v>1097</v>
      </c>
      <c r="H193" s="167">
        <v>4.2750000000000004</v>
      </c>
      <c r="I193" s="168"/>
      <c r="L193" s="164"/>
      <c r="M193" s="169"/>
      <c r="N193" s="170"/>
      <c r="O193" s="170"/>
      <c r="P193" s="170"/>
      <c r="Q193" s="170"/>
      <c r="R193" s="170"/>
      <c r="S193" s="170"/>
      <c r="T193" s="171"/>
      <c r="AT193" s="165" t="s">
        <v>185</v>
      </c>
      <c r="AU193" s="165" t="s">
        <v>81</v>
      </c>
      <c r="AV193" s="13" t="s">
        <v>81</v>
      </c>
      <c r="AW193" s="13" t="s">
        <v>33</v>
      </c>
      <c r="AX193" s="13" t="s">
        <v>72</v>
      </c>
      <c r="AY193" s="165" t="s">
        <v>173</v>
      </c>
    </row>
    <row r="194" spans="1:65" s="13" customFormat="1" ht="10.199999999999999">
      <c r="B194" s="164"/>
      <c r="D194" s="159" t="s">
        <v>185</v>
      </c>
      <c r="E194" s="165" t="s">
        <v>3</v>
      </c>
      <c r="F194" s="166" t="s">
        <v>1098</v>
      </c>
      <c r="H194" s="167">
        <v>2.2599999999999998</v>
      </c>
      <c r="I194" s="168"/>
      <c r="L194" s="164"/>
      <c r="M194" s="169"/>
      <c r="N194" s="170"/>
      <c r="O194" s="170"/>
      <c r="P194" s="170"/>
      <c r="Q194" s="170"/>
      <c r="R194" s="170"/>
      <c r="S194" s="170"/>
      <c r="T194" s="171"/>
      <c r="AT194" s="165" t="s">
        <v>185</v>
      </c>
      <c r="AU194" s="165" t="s">
        <v>81</v>
      </c>
      <c r="AV194" s="13" t="s">
        <v>81</v>
      </c>
      <c r="AW194" s="13" t="s">
        <v>33</v>
      </c>
      <c r="AX194" s="13" t="s">
        <v>72</v>
      </c>
      <c r="AY194" s="165" t="s">
        <v>173</v>
      </c>
    </row>
    <row r="195" spans="1:65" s="16" customFormat="1" ht="10.199999999999999">
      <c r="B195" s="187"/>
      <c r="D195" s="159" t="s">
        <v>185</v>
      </c>
      <c r="E195" s="188" t="s">
        <v>3</v>
      </c>
      <c r="F195" s="189" t="s">
        <v>353</v>
      </c>
      <c r="H195" s="190">
        <v>487.548</v>
      </c>
      <c r="I195" s="191"/>
      <c r="L195" s="187"/>
      <c r="M195" s="192"/>
      <c r="N195" s="193"/>
      <c r="O195" s="193"/>
      <c r="P195" s="193"/>
      <c r="Q195" s="193"/>
      <c r="R195" s="193"/>
      <c r="S195" s="193"/>
      <c r="T195" s="194"/>
      <c r="AT195" s="188" t="s">
        <v>185</v>
      </c>
      <c r="AU195" s="188" t="s">
        <v>81</v>
      </c>
      <c r="AV195" s="16" t="s">
        <v>89</v>
      </c>
      <c r="AW195" s="16" t="s">
        <v>33</v>
      </c>
      <c r="AX195" s="16" t="s">
        <v>72</v>
      </c>
      <c r="AY195" s="188" t="s">
        <v>173</v>
      </c>
    </row>
    <row r="196" spans="1:65" s="13" customFormat="1" ht="10.199999999999999">
      <c r="B196" s="164"/>
      <c r="D196" s="159" t="s">
        <v>185</v>
      </c>
      <c r="E196" s="165" t="s">
        <v>3</v>
      </c>
      <c r="F196" s="166" t="s">
        <v>1099</v>
      </c>
      <c r="H196" s="167">
        <v>-152.5</v>
      </c>
      <c r="I196" s="168"/>
      <c r="L196" s="164"/>
      <c r="M196" s="169"/>
      <c r="N196" s="170"/>
      <c r="O196" s="170"/>
      <c r="P196" s="170"/>
      <c r="Q196" s="170"/>
      <c r="R196" s="170"/>
      <c r="S196" s="170"/>
      <c r="T196" s="171"/>
      <c r="AT196" s="165" t="s">
        <v>185</v>
      </c>
      <c r="AU196" s="165" t="s">
        <v>81</v>
      </c>
      <c r="AV196" s="13" t="s">
        <v>81</v>
      </c>
      <c r="AW196" s="13" t="s">
        <v>33</v>
      </c>
      <c r="AX196" s="13" t="s">
        <v>72</v>
      </c>
      <c r="AY196" s="165" t="s">
        <v>173</v>
      </c>
    </row>
    <row r="197" spans="1:65" s="13" customFormat="1" ht="10.199999999999999">
      <c r="B197" s="164"/>
      <c r="D197" s="159" t="s">
        <v>185</v>
      </c>
      <c r="E197" s="165" t="s">
        <v>3</v>
      </c>
      <c r="F197" s="166" t="s">
        <v>1100</v>
      </c>
      <c r="H197" s="167">
        <v>-100</v>
      </c>
      <c r="I197" s="168"/>
      <c r="L197" s="164"/>
      <c r="M197" s="169"/>
      <c r="N197" s="170"/>
      <c r="O197" s="170"/>
      <c r="P197" s="170"/>
      <c r="Q197" s="170"/>
      <c r="R197" s="170"/>
      <c r="S197" s="170"/>
      <c r="T197" s="171"/>
      <c r="AT197" s="165" t="s">
        <v>185</v>
      </c>
      <c r="AU197" s="165" t="s">
        <v>81</v>
      </c>
      <c r="AV197" s="13" t="s">
        <v>81</v>
      </c>
      <c r="AW197" s="13" t="s">
        <v>33</v>
      </c>
      <c r="AX197" s="13" t="s">
        <v>72</v>
      </c>
      <c r="AY197" s="165" t="s">
        <v>173</v>
      </c>
    </row>
    <row r="198" spans="1:65" s="14" customFormat="1" ht="10.199999999999999">
      <c r="B198" s="172"/>
      <c r="D198" s="159" t="s">
        <v>185</v>
      </c>
      <c r="E198" s="173" t="s">
        <v>3</v>
      </c>
      <c r="F198" s="174" t="s">
        <v>188</v>
      </c>
      <c r="H198" s="175">
        <v>235.048</v>
      </c>
      <c r="I198" s="176"/>
      <c r="L198" s="172"/>
      <c r="M198" s="177"/>
      <c r="N198" s="178"/>
      <c r="O198" s="178"/>
      <c r="P198" s="178"/>
      <c r="Q198" s="178"/>
      <c r="R198" s="178"/>
      <c r="S198" s="178"/>
      <c r="T198" s="179"/>
      <c r="AT198" s="173" t="s">
        <v>185</v>
      </c>
      <c r="AU198" s="173" t="s">
        <v>81</v>
      </c>
      <c r="AV198" s="14" t="s">
        <v>110</v>
      </c>
      <c r="AW198" s="14" t="s">
        <v>33</v>
      </c>
      <c r="AX198" s="14" t="s">
        <v>79</v>
      </c>
      <c r="AY198" s="173" t="s">
        <v>173</v>
      </c>
    </row>
    <row r="199" spans="1:65" s="2" customFormat="1" ht="34.200000000000003">
      <c r="A199" s="35"/>
      <c r="B199" s="145"/>
      <c r="C199" s="146" t="s">
        <v>451</v>
      </c>
      <c r="D199" s="146" t="s">
        <v>175</v>
      </c>
      <c r="E199" s="147" t="s">
        <v>585</v>
      </c>
      <c r="F199" s="148" t="s">
        <v>586</v>
      </c>
      <c r="G199" s="149" t="s">
        <v>248</v>
      </c>
      <c r="H199" s="150">
        <v>1675.24</v>
      </c>
      <c r="I199" s="151"/>
      <c r="J199" s="152">
        <f>ROUND(I199*H199,2)</f>
        <v>0</v>
      </c>
      <c r="K199" s="148" t="s">
        <v>179</v>
      </c>
      <c r="L199" s="36"/>
      <c r="M199" s="153" t="s">
        <v>3</v>
      </c>
      <c r="N199" s="154" t="s">
        <v>43</v>
      </c>
      <c r="O199" s="56"/>
      <c r="P199" s="155">
        <f>O199*H199</f>
        <v>0</v>
      </c>
      <c r="Q199" s="155">
        <v>0</v>
      </c>
      <c r="R199" s="155">
        <f>Q199*H199</f>
        <v>0</v>
      </c>
      <c r="S199" s="155">
        <v>0</v>
      </c>
      <c r="T199" s="156">
        <f>S199*H199</f>
        <v>0</v>
      </c>
      <c r="U199" s="35"/>
      <c r="V199" s="35"/>
      <c r="W199" s="35"/>
      <c r="X199" s="35"/>
      <c r="Y199" s="35"/>
      <c r="Z199" s="35"/>
      <c r="AA199" s="35"/>
      <c r="AB199" s="35"/>
      <c r="AC199" s="35"/>
      <c r="AD199" s="35"/>
      <c r="AE199" s="35"/>
      <c r="AR199" s="157" t="s">
        <v>110</v>
      </c>
      <c r="AT199" s="157" t="s">
        <v>175</v>
      </c>
      <c r="AU199" s="157" t="s">
        <v>81</v>
      </c>
      <c r="AY199" s="20" t="s">
        <v>173</v>
      </c>
      <c r="BE199" s="158">
        <f>IF(N199="základní",J199,0)</f>
        <v>0</v>
      </c>
      <c r="BF199" s="158">
        <f>IF(N199="snížená",J199,0)</f>
        <v>0</v>
      </c>
      <c r="BG199" s="158">
        <f>IF(N199="zákl. přenesená",J199,0)</f>
        <v>0</v>
      </c>
      <c r="BH199" s="158">
        <f>IF(N199="sníž. přenesená",J199,0)</f>
        <v>0</v>
      </c>
      <c r="BI199" s="158">
        <f>IF(N199="nulová",J199,0)</f>
        <v>0</v>
      </c>
      <c r="BJ199" s="20" t="s">
        <v>79</v>
      </c>
      <c r="BK199" s="158">
        <f>ROUND(I199*H199,2)</f>
        <v>0</v>
      </c>
      <c r="BL199" s="20" t="s">
        <v>110</v>
      </c>
      <c r="BM199" s="157" t="s">
        <v>1101</v>
      </c>
    </row>
    <row r="200" spans="1:65" s="2" customFormat="1" ht="57.6">
      <c r="A200" s="35"/>
      <c r="B200" s="36"/>
      <c r="C200" s="35"/>
      <c r="D200" s="159" t="s">
        <v>181</v>
      </c>
      <c r="E200" s="35"/>
      <c r="F200" s="160" t="s">
        <v>557</v>
      </c>
      <c r="G200" s="35"/>
      <c r="H200" s="35"/>
      <c r="I200" s="161"/>
      <c r="J200" s="35"/>
      <c r="K200" s="35"/>
      <c r="L200" s="36"/>
      <c r="M200" s="162"/>
      <c r="N200" s="163"/>
      <c r="O200" s="56"/>
      <c r="P200" s="56"/>
      <c r="Q200" s="56"/>
      <c r="R200" s="56"/>
      <c r="S200" s="56"/>
      <c r="T200" s="57"/>
      <c r="U200" s="35"/>
      <c r="V200" s="35"/>
      <c r="W200" s="35"/>
      <c r="X200" s="35"/>
      <c r="Y200" s="35"/>
      <c r="Z200" s="35"/>
      <c r="AA200" s="35"/>
      <c r="AB200" s="35"/>
      <c r="AC200" s="35"/>
      <c r="AD200" s="35"/>
      <c r="AE200" s="35"/>
      <c r="AT200" s="20" t="s">
        <v>181</v>
      </c>
      <c r="AU200" s="20" t="s">
        <v>81</v>
      </c>
    </row>
    <row r="201" spans="1:65" s="13" customFormat="1" ht="10.199999999999999">
      <c r="B201" s="164"/>
      <c r="D201" s="159" t="s">
        <v>185</v>
      </c>
      <c r="E201" s="165" t="s">
        <v>3</v>
      </c>
      <c r="F201" s="166" t="s">
        <v>1102</v>
      </c>
      <c r="H201" s="167">
        <v>1675.24</v>
      </c>
      <c r="I201" s="168"/>
      <c r="L201" s="164"/>
      <c r="M201" s="169"/>
      <c r="N201" s="170"/>
      <c r="O201" s="170"/>
      <c r="P201" s="170"/>
      <c r="Q201" s="170"/>
      <c r="R201" s="170"/>
      <c r="S201" s="170"/>
      <c r="T201" s="171"/>
      <c r="AT201" s="165" t="s">
        <v>185</v>
      </c>
      <c r="AU201" s="165" t="s">
        <v>81</v>
      </c>
      <c r="AV201" s="13" t="s">
        <v>81</v>
      </c>
      <c r="AW201" s="13" t="s">
        <v>33</v>
      </c>
      <c r="AX201" s="13" t="s">
        <v>79</v>
      </c>
      <c r="AY201" s="165" t="s">
        <v>173</v>
      </c>
    </row>
    <row r="202" spans="1:65" s="2" customFormat="1" ht="22.8">
      <c r="A202" s="35"/>
      <c r="B202" s="145"/>
      <c r="C202" s="146" t="s">
        <v>526</v>
      </c>
      <c r="D202" s="146" t="s">
        <v>175</v>
      </c>
      <c r="E202" s="147" t="s">
        <v>600</v>
      </c>
      <c r="F202" s="148" t="s">
        <v>601</v>
      </c>
      <c r="G202" s="149" t="s">
        <v>248</v>
      </c>
      <c r="H202" s="150">
        <v>929.22</v>
      </c>
      <c r="I202" s="151"/>
      <c r="J202" s="152">
        <f>ROUND(I202*H202,2)</f>
        <v>0</v>
      </c>
      <c r="K202" s="148" t="s">
        <v>179</v>
      </c>
      <c r="L202" s="36"/>
      <c r="M202" s="153" t="s">
        <v>3</v>
      </c>
      <c r="N202" s="154" t="s">
        <v>43</v>
      </c>
      <c r="O202" s="56"/>
      <c r="P202" s="155">
        <f>O202*H202</f>
        <v>0</v>
      </c>
      <c r="Q202" s="155">
        <v>0</v>
      </c>
      <c r="R202" s="155">
        <f>Q202*H202</f>
        <v>0</v>
      </c>
      <c r="S202" s="155">
        <v>0</v>
      </c>
      <c r="T202" s="156">
        <f>S202*H202</f>
        <v>0</v>
      </c>
      <c r="U202" s="35"/>
      <c r="V202" s="35"/>
      <c r="W202" s="35"/>
      <c r="X202" s="35"/>
      <c r="Y202" s="35"/>
      <c r="Z202" s="35"/>
      <c r="AA202" s="35"/>
      <c r="AB202" s="35"/>
      <c r="AC202" s="35"/>
      <c r="AD202" s="35"/>
      <c r="AE202" s="35"/>
      <c r="AR202" s="157" t="s">
        <v>110</v>
      </c>
      <c r="AT202" s="157" t="s">
        <v>175</v>
      </c>
      <c r="AU202" s="157" t="s">
        <v>81</v>
      </c>
      <c r="AY202" s="20" t="s">
        <v>173</v>
      </c>
      <c r="BE202" s="158">
        <f>IF(N202="základní",J202,0)</f>
        <v>0</v>
      </c>
      <c r="BF202" s="158">
        <f>IF(N202="snížená",J202,0)</f>
        <v>0</v>
      </c>
      <c r="BG202" s="158">
        <f>IF(N202="zákl. přenesená",J202,0)</f>
        <v>0</v>
      </c>
      <c r="BH202" s="158">
        <f>IF(N202="sníž. přenesená",J202,0)</f>
        <v>0</v>
      </c>
      <c r="BI202" s="158">
        <f>IF(N202="nulová",J202,0)</f>
        <v>0</v>
      </c>
      <c r="BJ202" s="20" t="s">
        <v>79</v>
      </c>
      <c r="BK202" s="158">
        <f>ROUND(I202*H202,2)</f>
        <v>0</v>
      </c>
      <c r="BL202" s="20" t="s">
        <v>110</v>
      </c>
      <c r="BM202" s="157" t="s">
        <v>1103</v>
      </c>
    </row>
    <row r="203" spans="1:65" s="2" customFormat="1" ht="86.4">
      <c r="A203" s="35"/>
      <c r="B203" s="36"/>
      <c r="C203" s="35"/>
      <c r="D203" s="159" t="s">
        <v>181</v>
      </c>
      <c r="E203" s="35"/>
      <c r="F203" s="160" t="s">
        <v>603</v>
      </c>
      <c r="G203" s="35"/>
      <c r="H203" s="35"/>
      <c r="I203" s="161"/>
      <c r="J203" s="35"/>
      <c r="K203" s="35"/>
      <c r="L203" s="36"/>
      <c r="M203" s="162"/>
      <c r="N203" s="163"/>
      <c r="O203" s="56"/>
      <c r="P203" s="56"/>
      <c r="Q203" s="56"/>
      <c r="R203" s="56"/>
      <c r="S203" s="56"/>
      <c r="T203" s="57"/>
      <c r="U203" s="35"/>
      <c r="V203" s="35"/>
      <c r="W203" s="35"/>
      <c r="X203" s="35"/>
      <c r="Y203" s="35"/>
      <c r="Z203" s="35"/>
      <c r="AA203" s="35"/>
      <c r="AB203" s="35"/>
      <c r="AC203" s="35"/>
      <c r="AD203" s="35"/>
      <c r="AE203" s="35"/>
      <c r="AT203" s="20" t="s">
        <v>181</v>
      </c>
      <c r="AU203" s="20" t="s">
        <v>81</v>
      </c>
    </row>
    <row r="204" spans="1:65" s="13" customFormat="1" ht="10.199999999999999">
      <c r="B204" s="164"/>
      <c r="D204" s="159" t="s">
        <v>185</v>
      </c>
      <c r="E204" s="165" t="s">
        <v>3</v>
      </c>
      <c r="F204" s="166" t="s">
        <v>1104</v>
      </c>
      <c r="H204" s="167">
        <v>107.21</v>
      </c>
      <c r="I204" s="168"/>
      <c r="L204" s="164"/>
      <c r="M204" s="169"/>
      <c r="N204" s="170"/>
      <c r="O204" s="170"/>
      <c r="P204" s="170"/>
      <c r="Q204" s="170"/>
      <c r="R204" s="170"/>
      <c r="S204" s="170"/>
      <c r="T204" s="171"/>
      <c r="AT204" s="165" t="s">
        <v>185</v>
      </c>
      <c r="AU204" s="165" t="s">
        <v>81</v>
      </c>
      <c r="AV204" s="13" t="s">
        <v>81</v>
      </c>
      <c r="AW204" s="13" t="s">
        <v>33</v>
      </c>
      <c r="AX204" s="13" t="s">
        <v>72</v>
      </c>
      <c r="AY204" s="165" t="s">
        <v>173</v>
      </c>
    </row>
    <row r="205" spans="1:65" s="13" customFormat="1" ht="10.199999999999999">
      <c r="B205" s="164"/>
      <c r="D205" s="159" t="s">
        <v>185</v>
      </c>
      <c r="E205" s="165" t="s">
        <v>3</v>
      </c>
      <c r="F205" s="166" t="s">
        <v>1105</v>
      </c>
      <c r="H205" s="167">
        <v>524.91999999999996</v>
      </c>
      <c r="I205" s="168"/>
      <c r="L205" s="164"/>
      <c r="M205" s="169"/>
      <c r="N205" s="170"/>
      <c r="O205" s="170"/>
      <c r="P205" s="170"/>
      <c r="Q205" s="170"/>
      <c r="R205" s="170"/>
      <c r="S205" s="170"/>
      <c r="T205" s="171"/>
      <c r="AT205" s="165" t="s">
        <v>185</v>
      </c>
      <c r="AU205" s="165" t="s">
        <v>81</v>
      </c>
      <c r="AV205" s="13" t="s">
        <v>81</v>
      </c>
      <c r="AW205" s="13" t="s">
        <v>33</v>
      </c>
      <c r="AX205" s="13" t="s">
        <v>72</v>
      </c>
      <c r="AY205" s="165" t="s">
        <v>173</v>
      </c>
    </row>
    <row r="206" spans="1:65" s="13" customFormat="1" ht="10.199999999999999">
      <c r="B206" s="164"/>
      <c r="D206" s="159" t="s">
        <v>185</v>
      </c>
      <c r="E206" s="165" t="s">
        <v>3</v>
      </c>
      <c r="F206" s="166" t="s">
        <v>1106</v>
      </c>
      <c r="H206" s="167">
        <v>297.08999999999997</v>
      </c>
      <c r="I206" s="168"/>
      <c r="L206" s="164"/>
      <c r="M206" s="169"/>
      <c r="N206" s="170"/>
      <c r="O206" s="170"/>
      <c r="P206" s="170"/>
      <c r="Q206" s="170"/>
      <c r="R206" s="170"/>
      <c r="S206" s="170"/>
      <c r="T206" s="171"/>
      <c r="AT206" s="165" t="s">
        <v>185</v>
      </c>
      <c r="AU206" s="165" t="s">
        <v>81</v>
      </c>
      <c r="AV206" s="13" t="s">
        <v>81</v>
      </c>
      <c r="AW206" s="13" t="s">
        <v>33</v>
      </c>
      <c r="AX206" s="13" t="s">
        <v>72</v>
      </c>
      <c r="AY206" s="165" t="s">
        <v>173</v>
      </c>
    </row>
    <row r="207" spans="1:65" s="14" customFormat="1" ht="10.199999999999999">
      <c r="B207" s="172"/>
      <c r="D207" s="159" t="s">
        <v>185</v>
      </c>
      <c r="E207" s="173" t="s">
        <v>3</v>
      </c>
      <c r="F207" s="174" t="s">
        <v>188</v>
      </c>
      <c r="H207" s="175">
        <v>929.22</v>
      </c>
      <c r="I207" s="176"/>
      <c r="L207" s="172"/>
      <c r="M207" s="177"/>
      <c r="N207" s="178"/>
      <c r="O207" s="178"/>
      <c r="P207" s="178"/>
      <c r="Q207" s="178"/>
      <c r="R207" s="178"/>
      <c r="S207" s="178"/>
      <c r="T207" s="179"/>
      <c r="AT207" s="173" t="s">
        <v>185</v>
      </c>
      <c r="AU207" s="173" t="s">
        <v>81</v>
      </c>
      <c r="AV207" s="14" t="s">
        <v>110</v>
      </c>
      <c r="AW207" s="14" t="s">
        <v>33</v>
      </c>
      <c r="AX207" s="14" t="s">
        <v>79</v>
      </c>
      <c r="AY207" s="173" t="s">
        <v>173</v>
      </c>
    </row>
    <row r="208" spans="1:65" s="2" customFormat="1" ht="33" customHeight="1">
      <c r="A208" s="35"/>
      <c r="B208" s="145"/>
      <c r="C208" s="146" t="s">
        <v>539</v>
      </c>
      <c r="D208" s="146" t="s">
        <v>175</v>
      </c>
      <c r="E208" s="147" t="s">
        <v>1107</v>
      </c>
      <c r="F208" s="148" t="s">
        <v>1108</v>
      </c>
      <c r="G208" s="149" t="s">
        <v>248</v>
      </c>
      <c r="H208" s="150">
        <v>11.25</v>
      </c>
      <c r="I208" s="151"/>
      <c r="J208" s="152">
        <f>ROUND(I208*H208,2)</f>
        <v>0</v>
      </c>
      <c r="K208" s="148" t="s">
        <v>179</v>
      </c>
      <c r="L208" s="36"/>
      <c r="M208" s="153" t="s">
        <v>3</v>
      </c>
      <c r="N208" s="154" t="s">
        <v>43</v>
      </c>
      <c r="O208" s="56"/>
      <c r="P208" s="155">
        <f>O208*H208</f>
        <v>0</v>
      </c>
      <c r="Q208" s="155">
        <v>0</v>
      </c>
      <c r="R208" s="155">
        <f>Q208*H208</f>
        <v>0</v>
      </c>
      <c r="S208" s="155">
        <v>0</v>
      </c>
      <c r="T208" s="156">
        <f>S208*H208</f>
        <v>0</v>
      </c>
      <c r="U208" s="35"/>
      <c r="V208" s="35"/>
      <c r="W208" s="35"/>
      <c r="X208" s="35"/>
      <c r="Y208" s="35"/>
      <c r="Z208" s="35"/>
      <c r="AA208" s="35"/>
      <c r="AB208" s="35"/>
      <c r="AC208" s="35"/>
      <c r="AD208" s="35"/>
      <c r="AE208" s="35"/>
      <c r="AR208" s="157" t="s">
        <v>110</v>
      </c>
      <c r="AT208" s="157" t="s">
        <v>175</v>
      </c>
      <c r="AU208" s="157" t="s">
        <v>81</v>
      </c>
      <c r="AY208" s="20" t="s">
        <v>173</v>
      </c>
      <c r="BE208" s="158">
        <f>IF(N208="základní",J208,0)</f>
        <v>0</v>
      </c>
      <c r="BF208" s="158">
        <f>IF(N208="snížená",J208,0)</f>
        <v>0</v>
      </c>
      <c r="BG208" s="158">
        <f>IF(N208="zákl. přenesená",J208,0)</f>
        <v>0</v>
      </c>
      <c r="BH208" s="158">
        <f>IF(N208="sníž. přenesená",J208,0)</f>
        <v>0</v>
      </c>
      <c r="BI208" s="158">
        <f>IF(N208="nulová",J208,0)</f>
        <v>0</v>
      </c>
      <c r="BJ208" s="20" t="s">
        <v>79</v>
      </c>
      <c r="BK208" s="158">
        <f>ROUND(I208*H208,2)</f>
        <v>0</v>
      </c>
      <c r="BL208" s="20" t="s">
        <v>110</v>
      </c>
      <c r="BM208" s="157" t="s">
        <v>1109</v>
      </c>
    </row>
    <row r="209" spans="1:65" s="2" customFormat="1" ht="48">
      <c r="A209" s="35"/>
      <c r="B209" s="36"/>
      <c r="C209" s="35"/>
      <c r="D209" s="159" t="s">
        <v>181</v>
      </c>
      <c r="E209" s="35"/>
      <c r="F209" s="160" t="s">
        <v>1110</v>
      </c>
      <c r="G209" s="35"/>
      <c r="H209" s="35"/>
      <c r="I209" s="161"/>
      <c r="J209" s="35"/>
      <c r="K209" s="35"/>
      <c r="L209" s="36"/>
      <c r="M209" s="162"/>
      <c r="N209" s="163"/>
      <c r="O209" s="56"/>
      <c r="P209" s="56"/>
      <c r="Q209" s="56"/>
      <c r="R209" s="56"/>
      <c r="S209" s="56"/>
      <c r="T209" s="57"/>
      <c r="U209" s="35"/>
      <c r="V209" s="35"/>
      <c r="W209" s="35"/>
      <c r="X209" s="35"/>
      <c r="Y209" s="35"/>
      <c r="Z209" s="35"/>
      <c r="AA209" s="35"/>
      <c r="AB209" s="35"/>
      <c r="AC209" s="35"/>
      <c r="AD209" s="35"/>
      <c r="AE209" s="35"/>
      <c r="AT209" s="20" t="s">
        <v>181</v>
      </c>
      <c r="AU209" s="20" t="s">
        <v>81</v>
      </c>
    </row>
    <row r="210" spans="1:65" s="2" customFormat="1" ht="19.2">
      <c r="A210" s="35"/>
      <c r="B210" s="36"/>
      <c r="C210" s="35"/>
      <c r="D210" s="159" t="s">
        <v>183</v>
      </c>
      <c r="E210" s="35"/>
      <c r="F210" s="160" t="s">
        <v>1004</v>
      </c>
      <c r="G210" s="35"/>
      <c r="H210" s="35"/>
      <c r="I210" s="161"/>
      <c r="J210" s="35"/>
      <c r="K210" s="35"/>
      <c r="L210" s="36"/>
      <c r="M210" s="162"/>
      <c r="N210" s="163"/>
      <c r="O210" s="56"/>
      <c r="P210" s="56"/>
      <c r="Q210" s="56"/>
      <c r="R210" s="56"/>
      <c r="S210" s="56"/>
      <c r="T210" s="57"/>
      <c r="U210" s="35"/>
      <c r="V210" s="35"/>
      <c r="W210" s="35"/>
      <c r="X210" s="35"/>
      <c r="Y210" s="35"/>
      <c r="Z210" s="35"/>
      <c r="AA210" s="35"/>
      <c r="AB210" s="35"/>
      <c r="AC210" s="35"/>
      <c r="AD210" s="35"/>
      <c r="AE210" s="35"/>
      <c r="AT210" s="20" t="s">
        <v>183</v>
      </c>
      <c r="AU210" s="20" t="s">
        <v>81</v>
      </c>
    </row>
    <row r="211" spans="1:65" s="13" customFormat="1" ht="10.199999999999999">
      <c r="B211" s="164"/>
      <c r="D211" s="159" t="s">
        <v>185</v>
      </c>
      <c r="E211" s="165" t="s">
        <v>3</v>
      </c>
      <c r="F211" s="166" t="s">
        <v>1111</v>
      </c>
      <c r="H211" s="167">
        <v>11.25</v>
      </c>
      <c r="I211" s="168"/>
      <c r="L211" s="164"/>
      <c r="M211" s="169"/>
      <c r="N211" s="170"/>
      <c r="O211" s="170"/>
      <c r="P211" s="170"/>
      <c r="Q211" s="170"/>
      <c r="R211" s="170"/>
      <c r="S211" s="170"/>
      <c r="T211" s="171"/>
      <c r="AT211" s="165" t="s">
        <v>185</v>
      </c>
      <c r="AU211" s="165" t="s">
        <v>81</v>
      </c>
      <c r="AV211" s="13" t="s">
        <v>81</v>
      </c>
      <c r="AW211" s="13" t="s">
        <v>33</v>
      </c>
      <c r="AX211" s="13" t="s">
        <v>72</v>
      </c>
      <c r="AY211" s="165" t="s">
        <v>173</v>
      </c>
    </row>
    <row r="212" spans="1:65" s="14" customFormat="1" ht="10.199999999999999">
      <c r="B212" s="172"/>
      <c r="D212" s="159" t="s">
        <v>185</v>
      </c>
      <c r="E212" s="173" t="s">
        <v>3</v>
      </c>
      <c r="F212" s="174" t="s">
        <v>188</v>
      </c>
      <c r="H212" s="175">
        <v>11.25</v>
      </c>
      <c r="I212" s="176"/>
      <c r="L212" s="172"/>
      <c r="M212" s="177"/>
      <c r="N212" s="178"/>
      <c r="O212" s="178"/>
      <c r="P212" s="178"/>
      <c r="Q212" s="178"/>
      <c r="R212" s="178"/>
      <c r="S212" s="178"/>
      <c r="T212" s="179"/>
      <c r="AT212" s="173" t="s">
        <v>185</v>
      </c>
      <c r="AU212" s="173" t="s">
        <v>81</v>
      </c>
      <c r="AV212" s="14" t="s">
        <v>110</v>
      </c>
      <c r="AW212" s="14" t="s">
        <v>33</v>
      </c>
      <c r="AX212" s="14" t="s">
        <v>79</v>
      </c>
      <c r="AY212" s="173" t="s">
        <v>173</v>
      </c>
    </row>
    <row r="213" spans="1:65" s="2" customFormat="1" ht="22.8">
      <c r="A213" s="35"/>
      <c r="B213" s="145"/>
      <c r="C213" s="146" t="s">
        <v>8</v>
      </c>
      <c r="D213" s="146" t="s">
        <v>175</v>
      </c>
      <c r="E213" s="147" t="s">
        <v>1112</v>
      </c>
      <c r="F213" s="148" t="s">
        <v>1113</v>
      </c>
      <c r="G213" s="149" t="s">
        <v>248</v>
      </c>
      <c r="H213" s="150">
        <v>152.5</v>
      </c>
      <c r="I213" s="151"/>
      <c r="J213" s="152">
        <f>ROUND(I213*H213,2)</f>
        <v>0</v>
      </c>
      <c r="K213" s="148" t="s">
        <v>179</v>
      </c>
      <c r="L213" s="36"/>
      <c r="M213" s="153" t="s">
        <v>3</v>
      </c>
      <c r="N213" s="154" t="s">
        <v>43</v>
      </c>
      <c r="O213" s="56"/>
      <c r="P213" s="155">
        <f>O213*H213</f>
        <v>0</v>
      </c>
      <c r="Q213" s="155">
        <v>0</v>
      </c>
      <c r="R213" s="155">
        <f>Q213*H213</f>
        <v>0</v>
      </c>
      <c r="S213" s="155">
        <v>0</v>
      </c>
      <c r="T213" s="156">
        <f>S213*H213</f>
        <v>0</v>
      </c>
      <c r="U213" s="35"/>
      <c r="V213" s="35"/>
      <c r="W213" s="35"/>
      <c r="X213" s="35"/>
      <c r="Y213" s="35"/>
      <c r="Z213" s="35"/>
      <c r="AA213" s="35"/>
      <c r="AB213" s="35"/>
      <c r="AC213" s="35"/>
      <c r="AD213" s="35"/>
      <c r="AE213" s="35"/>
      <c r="AR213" s="157" t="s">
        <v>110</v>
      </c>
      <c r="AT213" s="157" t="s">
        <v>175</v>
      </c>
      <c r="AU213" s="157" t="s">
        <v>81</v>
      </c>
      <c r="AY213" s="20" t="s">
        <v>173</v>
      </c>
      <c r="BE213" s="158">
        <f>IF(N213="základní",J213,0)</f>
        <v>0</v>
      </c>
      <c r="BF213" s="158">
        <f>IF(N213="snížená",J213,0)</f>
        <v>0</v>
      </c>
      <c r="BG213" s="158">
        <f>IF(N213="zákl. přenesená",J213,0)</f>
        <v>0</v>
      </c>
      <c r="BH213" s="158">
        <f>IF(N213="sníž. přenesená",J213,0)</f>
        <v>0</v>
      </c>
      <c r="BI213" s="158">
        <f>IF(N213="nulová",J213,0)</f>
        <v>0</v>
      </c>
      <c r="BJ213" s="20" t="s">
        <v>79</v>
      </c>
      <c r="BK213" s="158">
        <f>ROUND(I213*H213,2)</f>
        <v>0</v>
      </c>
      <c r="BL213" s="20" t="s">
        <v>110</v>
      </c>
      <c r="BM213" s="157" t="s">
        <v>1114</v>
      </c>
    </row>
    <row r="214" spans="1:65" s="2" customFormat="1" ht="144">
      <c r="A214" s="35"/>
      <c r="B214" s="36"/>
      <c r="C214" s="35"/>
      <c r="D214" s="159" t="s">
        <v>181</v>
      </c>
      <c r="E214" s="35"/>
      <c r="F214" s="160" t="s">
        <v>1115</v>
      </c>
      <c r="G214" s="35"/>
      <c r="H214" s="35"/>
      <c r="I214" s="161"/>
      <c r="J214" s="35"/>
      <c r="K214" s="35"/>
      <c r="L214" s="36"/>
      <c r="M214" s="162"/>
      <c r="N214" s="163"/>
      <c r="O214" s="56"/>
      <c r="P214" s="56"/>
      <c r="Q214" s="56"/>
      <c r="R214" s="56"/>
      <c r="S214" s="56"/>
      <c r="T214" s="57"/>
      <c r="U214" s="35"/>
      <c r="V214" s="35"/>
      <c r="W214" s="35"/>
      <c r="X214" s="35"/>
      <c r="Y214" s="35"/>
      <c r="Z214" s="35"/>
      <c r="AA214" s="35"/>
      <c r="AB214" s="35"/>
      <c r="AC214" s="35"/>
      <c r="AD214" s="35"/>
      <c r="AE214" s="35"/>
      <c r="AT214" s="20" t="s">
        <v>181</v>
      </c>
      <c r="AU214" s="20" t="s">
        <v>81</v>
      </c>
    </row>
    <row r="215" spans="1:65" s="2" customFormat="1" ht="19.2">
      <c r="A215" s="35"/>
      <c r="B215" s="36"/>
      <c r="C215" s="35"/>
      <c r="D215" s="159" t="s">
        <v>183</v>
      </c>
      <c r="E215" s="35"/>
      <c r="F215" s="160" t="s">
        <v>1004</v>
      </c>
      <c r="G215" s="35"/>
      <c r="H215" s="35"/>
      <c r="I215" s="161"/>
      <c r="J215" s="35"/>
      <c r="K215" s="35"/>
      <c r="L215" s="36"/>
      <c r="M215" s="162"/>
      <c r="N215" s="163"/>
      <c r="O215" s="56"/>
      <c r="P215" s="56"/>
      <c r="Q215" s="56"/>
      <c r="R215" s="56"/>
      <c r="S215" s="56"/>
      <c r="T215" s="57"/>
      <c r="U215" s="35"/>
      <c r="V215" s="35"/>
      <c r="W215" s="35"/>
      <c r="X215" s="35"/>
      <c r="Y215" s="35"/>
      <c r="Z215" s="35"/>
      <c r="AA215" s="35"/>
      <c r="AB215" s="35"/>
      <c r="AC215" s="35"/>
      <c r="AD215" s="35"/>
      <c r="AE215" s="35"/>
      <c r="AT215" s="20" t="s">
        <v>183</v>
      </c>
      <c r="AU215" s="20" t="s">
        <v>81</v>
      </c>
    </row>
    <row r="216" spans="1:65" s="13" customFormat="1" ht="10.199999999999999">
      <c r="B216" s="164"/>
      <c r="D216" s="159" t="s">
        <v>185</v>
      </c>
      <c r="E216" s="165" t="s">
        <v>3</v>
      </c>
      <c r="F216" s="166" t="s">
        <v>1116</v>
      </c>
      <c r="H216" s="167">
        <v>152.5</v>
      </c>
      <c r="I216" s="168"/>
      <c r="L216" s="164"/>
      <c r="M216" s="169"/>
      <c r="N216" s="170"/>
      <c r="O216" s="170"/>
      <c r="P216" s="170"/>
      <c r="Q216" s="170"/>
      <c r="R216" s="170"/>
      <c r="S216" s="170"/>
      <c r="T216" s="171"/>
      <c r="AT216" s="165" t="s">
        <v>185</v>
      </c>
      <c r="AU216" s="165" t="s">
        <v>81</v>
      </c>
      <c r="AV216" s="13" t="s">
        <v>81</v>
      </c>
      <c r="AW216" s="13" t="s">
        <v>33</v>
      </c>
      <c r="AX216" s="13" t="s">
        <v>72</v>
      </c>
      <c r="AY216" s="165" t="s">
        <v>173</v>
      </c>
    </row>
    <row r="217" spans="1:65" s="14" customFormat="1" ht="10.199999999999999">
      <c r="B217" s="172"/>
      <c r="D217" s="159" t="s">
        <v>185</v>
      </c>
      <c r="E217" s="173" t="s">
        <v>3</v>
      </c>
      <c r="F217" s="174" t="s">
        <v>188</v>
      </c>
      <c r="H217" s="175">
        <v>152.5</v>
      </c>
      <c r="I217" s="176"/>
      <c r="L217" s="172"/>
      <c r="M217" s="177"/>
      <c r="N217" s="178"/>
      <c r="O217" s="178"/>
      <c r="P217" s="178"/>
      <c r="Q217" s="178"/>
      <c r="R217" s="178"/>
      <c r="S217" s="178"/>
      <c r="T217" s="179"/>
      <c r="AT217" s="173" t="s">
        <v>185</v>
      </c>
      <c r="AU217" s="173" t="s">
        <v>81</v>
      </c>
      <c r="AV217" s="14" t="s">
        <v>110</v>
      </c>
      <c r="AW217" s="14" t="s">
        <v>33</v>
      </c>
      <c r="AX217" s="14" t="s">
        <v>79</v>
      </c>
      <c r="AY217" s="173" t="s">
        <v>173</v>
      </c>
    </row>
    <row r="218" spans="1:65" s="2" customFormat="1" ht="22.8">
      <c r="A218" s="35"/>
      <c r="B218" s="145"/>
      <c r="C218" s="146" t="s">
        <v>548</v>
      </c>
      <c r="D218" s="146" t="s">
        <v>175</v>
      </c>
      <c r="E218" s="147" t="s">
        <v>609</v>
      </c>
      <c r="F218" s="148" t="s">
        <v>610</v>
      </c>
      <c r="G218" s="149" t="s">
        <v>248</v>
      </c>
      <c r="H218" s="150">
        <v>235.04</v>
      </c>
      <c r="I218" s="151"/>
      <c r="J218" s="152">
        <f>ROUND(I218*H218,2)</f>
        <v>0</v>
      </c>
      <c r="K218" s="148" t="s">
        <v>179</v>
      </c>
      <c r="L218" s="36"/>
      <c r="M218" s="153" t="s">
        <v>3</v>
      </c>
      <c r="N218" s="154" t="s">
        <v>43</v>
      </c>
      <c r="O218" s="56"/>
      <c r="P218" s="155">
        <f>O218*H218</f>
        <v>0</v>
      </c>
      <c r="Q218" s="155">
        <v>0</v>
      </c>
      <c r="R218" s="155">
        <f>Q218*H218</f>
        <v>0</v>
      </c>
      <c r="S218" s="155">
        <v>0</v>
      </c>
      <c r="T218" s="156">
        <f>S218*H218</f>
        <v>0</v>
      </c>
      <c r="U218" s="35"/>
      <c r="V218" s="35"/>
      <c r="W218" s="35"/>
      <c r="X218" s="35"/>
      <c r="Y218" s="35"/>
      <c r="Z218" s="35"/>
      <c r="AA218" s="35"/>
      <c r="AB218" s="35"/>
      <c r="AC218" s="35"/>
      <c r="AD218" s="35"/>
      <c r="AE218" s="35"/>
      <c r="AR218" s="157" t="s">
        <v>110</v>
      </c>
      <c r="AT218" s="157" t="s">
        <v>175</v>
      </c>
      <c r="AU218" s="157" t="s">
        <v>81</v>
      </c>
      <c r="AY218" s="20" t="s">
        <v>173</v>
      </c>
      <c r="BE218" s="158">
        <f>IF(N218="základní",J218,0)</f>
        <v>0</v>
      </c>
      <c r="BF218" s="158">
        <f>IF(N218="snížená",J218,0)</f>
        <v>0</v>
      </c>
      <c r="BG218" s="158">
        <f>IF(N218="zákl. přenesená",J218,0)</f>
        <v>0</v>
      </c>
      <c r="BH218" s="158">
        <f>IF(N218="sníž. přenesená",J218,0)</f>
        <v>0</v>
      </c>
      <c r="BI218" s="158">
        <f>IF(N218="nulová",J218,0)</f>
        <v>0</v>
      </c>
      <c r="BJ218" s="20" t="s">
        <v>79</v>
      </c>
      <c r="BK218" s="158">
        <f>ROUND(I218*H218,2)</f>
        <v>0</v>
      </c>
      <c r="BL218" s="20" t="s">
        <v>110</v>
      </c>
      <c r="BM218" s="157" t="s">
        <v>1117</v>
      </c>
    </row>
    <row r="219" spans="1:65" s="2" customFormat="1" ht="105.6">
      <c r="A219" s="35"/>
      <c r="B219" s="36"/>
      <c r="C219" s="35"/>
      <c r="D219" s="159" t="s">
        <v>181</v>
      </c>
      <c r="E219" s="35"/>
      <c r="F219" s="160" t="s">
        <v>612</v>
      </c>
      <c r="G219" s="35"/>
      <c r="H219" s="35"/>
      <c r="I219" s="161"/>
      <c r="J219" s="35"/>
      <c r="K219" s="35"/>
      <c r="L219" s="36"/>
      <c r="M219" s="162"/>
      <c r="N219" s="163"/>
      <c r="O219" s="56"/>
      <c r="P219" s="56"/>
      <c r="Q219" s="56"/>
      <c r="R219" s="56"/>
      <c r="S219" s="56"/>
      <c r="T219" s="57"/>
      <c r="U219" s="35"/>
      <c r="V219" s="35"/>
      <c r="W219" s="35"/>
      <c r="X219" s="35"/>
      <c r="Y219" s="35"/>
      <c r="Z219" s="35"/>
      <c r="AA219" s="35"/>
      <c r="AB219" s="35"/>
      <c r="AC219" s="35"/>
      <c r="AD219" s="35"/>
      <c r="AE219" s="35"/>
      <c r="AT219" s="20" t="s">
        <v>181</v>
      </c>
      <c r="AU219" s="20" t="s">
        <v>81</v>
      </c>
    </row>
    <row r="220" spans="1:65" s="2" customFormat="1" ht="19.2">
      <c r="A220" s="35"/>
      <c r="B220" s="36"/>
      <c r="C220" s="35"/>
      <c r="D220" s="159" t="s">
        <v>183</v>
      </c>
      <c r="E220" s="35"/>
      <c r="F220" s="160" t="s">
        <v>1118</v>
      </c>
      <c r="G220" s="35"/>
      <c r="H220" s="35"/>
      <c r="I220" s="161"/>
      <c r="J220" s="35"/>
      <c r="K220" s="35"/>
      <c r="L220" s="36"/>
      <c r="M220" s="162"/>
      <c r="N220" s="163"/>
      <c r="O220" s="56"/>
      <c r="P220" s="56"/>
      <c r="Q220" s="56"/>
      <c r="R220" s="56"/>
      <c r="S220" s="56"/>
      <c r="T220" s="57"/>
      <c r="U220" s="35"/>
      <c r="V220" s="35"/>
      <c r="W220" s="35"/>
      <c r="X220" s="35"/>
      <c r="Y220" s="35"/>
      <c r="Z220" s="35"/>
      <c r="AA220" s="35"/>
      <c r="AB220" s="35"/>
      <c r="AC220" s="35"/>
      <c r="AD220" s="35"/>
      <c r="AE220" s="35"/>
      <c r="AT220" s="20" t="s">
        <v>183</v>
      </c>
      <c r="AU220" s="20" t="s">
        <v>81</v>
      </c>
    </row>
    <row r="221" spans="1:65" s="2" customFormat="1" ht="22.8">
      <c r="A221" s="35"/>
      <c r="B221" s="145"/>
      <c r="C221" s="146" t="s">
        <v>553</v>
      </c>
      <c r="D221" s="146" t="s">
        <v>175</v>
      </c>
      <c r="E221" s="147" t="s">
        <v>617</v>
      </c>
      <c r="F221" s="148" t="s">
        <v>618</v>
      </c>
      <c r="G221" s="149" t="s">
        <v>619</v>
      </c>
      <c r="H221" s="150">
        <v>423.072</v>
      </c>
      <c r="I221" s="151"/>
      <c r="J221" s="152">
        <f>ROUND(I221*H221,2)</f>
        <v>0</v>
      </c>
      <c r="K221" s="148" t="s">
        <v>179</v>
      </c>
      <c r="L221" s="36"/>
      <c r="M221" s="153" t="s">
        <v>3</v>
      </c>
      <c r="N221" s="154" t="s">
        <v>43</v>
      </c>
      <c r="O221" s="56"/>
      <c r="P221" s="155">
        <f>O221*H221</f>
        <v>0</v>
      </c>
      <c r="Q221" s="155">
        <v>0</v>
      </c>
      <c r="R221" s="155">
        <f>Q221*H221</f>
        <v>0</v>
      </c>
      <c r="S221" s="155">
        <v>0</v>
      </c>
      <c r="T221" s="156">
        <f>S221*H221</f>
        <v>0</v>
      </c>
      <c r="U221" s="35"/>
      <c r="V221" s="35"/>
      <c r="W221" s="35"/>
      <c r="X221" s="35"/>
      <c r="Y221" s="35"/>
      <c r="Z221" s="35"/>
      <c r="AA221" s="35"/>
      <c r="AB221" s="35"/>
      <c r="AC221" s="35"/>
      <c r="AD221" s="35"/>
      <c r="AE221" s="35"/>
      <c r="AR221" s="157" t="s">
        <v>110</v>
      </c>
      <c r="AT221" s="157" t="s">
        <v>175</v>
      </c>
      <c r="AU221" s="157" t="s">
        <v>81</v>
      </c>
      <c r="AY221" s="20" t="s">
        <v>173</v>
      </c>
      <c r="BE221" s="158">
        <f>IF(N221="základní",J221,0)</f>
        <v>0</v>
      </c>
      <c r="BF221" s="158">
        <f>IF(N221="snížená",J221,0)</f>
        <v>0</v>
      </c>
      <c r="BG221" s="158">
        <f>IF(N221="zákl. přenesená",J221,0)</f>
        <v>0</v>
      </c>
      <c r="BH221" s="158">
        <f>IF(N221="sníž. přenesená",J221,0)</f>
        <v>0</v>
      </c>
      <c r="BI221" s="158">
        <f>IF(N221="nulová",J221,0)</f>
        <v>0</v>
      </c>
      <c r="BJ221" s="20" t="s">
        <v>79</v>
      </c>
      <c r="BK221" s="158">
        <f>ROUND(I221*H221,2)</f>
        <v>0</v>
      </c>
      <c r="BL221" s="20" t="s">
        <v>110</v>
      </c>
      <c r="BM221" s="157" t="s">
        <v>1119</v>
      </c>
    </row>
    <row r="222" spans="1:65" s="2" customFormat="1" ht="38.4">
      <c r="A222" s="35"/>
      <c r="B222" s="36"/>
      <c r="C222" s="35"/>
      <c r="D222" s="159" t="s">
        <v>181</v>
      </c>
      <c r="E222" s="35"/>
      <c r="F222" s="160" t="s">
        <v>621</v>
      </c>
      <c r="G222" s="35"/>
      <c r="H222" s="35"/>
      <c r="I222" s="161"/>
      <c r="J222" s="35"/>
      <c r="K222" s="35"/>
      <c r="L222" s="36"/>
      <c r="M222" s="162"/>
      <c r="N222" s="163"/>
      <c r="O222" s="56"/>
      <c r="P222" s="56"/>
      <c r="Q222" s="56"/>
      <c r="R222" s="56"/>
      <c r="S222" s="56"/>
      <c r="T222" s="57"/>
      <c r="U222" s="35"/>
      <c r="V222" s="35"/>
      <c r="W222" s="35"/>
      <c r="X222" s="35"/>
      <c r="Y222" s="35"/>
      <c r="Z222" s="35"/>
      <c r="AA222" s="35"/>
      <c r="AB222" s="35"/>
      <c r="AC222" s="35"/>
      <c r="AD222" s="35"/>
      <c r="AE222" s="35"/>
      <c r="AT222" s="20" t="s">
        <v>181</v>
      </c>
      <c r="AU222" s="20" t="s">
        <v>81</v>
      </c>
    </row>
    <row r="223" spans="1:65" s="13" customFormat="1" ht="10.199999999999999">
      <c r="B223" s="164"/>
      <c r="D223" s="159" t="s">
        <v>185</v>
      </c>
      <c r="E223" s="165" t="s">
        <v>3</v>
      </c>
      <c r="F223" s="166" t="s">
        <v>1120</v>
      </c>
      <c r="H223" s="167">
        <v>423.072</v>
      </c>
      <c r="I223" s="168"/>
      <c r="L223" s="164"/>
      <c r="M223" s="169"/>
      <c r="N223" s="170"/>
      <c r="O223" s="170"/>
      <c r="P223" s="170"/>
      <c r="Q223" s="170"/>
      <c r="R223" s="170"/>
      <c r="S223" s="170"/>
      <c r="T223" s="171"/>
      <c r="AT223" s="165" t="s">
        <v>185</v>
      </c>
      <c r="AU223" s="165" t="s">
        <v>81</v>
      </c>
      <c r="AV223" s="13" t="s">
        <v>81</v>
      </c>
      <c r="AW223" s="13" t="s">
        <v>33</v>
      </c>
      <c r="AX223" s="13" t="s">
        <v>72</v>
      </c>
      <c r="AY223" s="165" t="s">
        <v>173</v>
      </c>
    </row>
    <row r="224" spans="1:65" s="14" customFormat="1" ht="10.199999999999999">
      <c r="B224" s="172"/>
      <c r="D224" s="159" t="s">
        <v>185</v>
      </c>
      <c r="E224" s="173" t="s">
        <v>3</v>
      </c>
      <c r="F224" s="174" t="s">
        <v>188</v>
      </c>
      <c r="H224" s="175">
        <v>423.072</v>
      </c>
      <c r="I224" s="176"/>
      <c r="L224" s="172"/>
      <c r="M224" s="177"/>
      <c r="N224" s="178"/>
      <c r="O224" s="178"/>
      <c r="P224" s="178"/>
      <c r="Q224" s="178"/>
      <c r="R224" s="178"/>
      <c r="S224" s="178"/>
      <c r="T224" s="179"/>
      <c r="AT224" s="173" t="s">
        <v>185</v>
      </c>
      <c r="AU224" s="173" t="s">
        <v>81</v>
      </c>
      <c r="AV224" s="14" t="s">
        <v>110</v>
      </c>
      <c r="AW224" s="14" t="s">
        <v>33</v>
      </c>
      <c r="AX224" s="14" t="s">
        <v>79</v>
      </c>
      <c r="AY224" s="173" t="s">
        <v>173</v>
      </c>
    </row>
    <row r="225" spans="1:65" s="2" customFormat="1" ht="22.8">
      <c r="A225" s="35"/>
      <c r="B225" s="145"/>
      <c r="C225" s="146" t="s">
        <v>571</v>
      </c>
      <c r="D225" s="146" t="s">
        <v>175</v>
      </c>
      <c r="E225" s="147" t="s">
        <v>624</v>
      </c>
      <c r="F225" s="148" t="s">
        <v>625</v>
      </c>
      <c r="G225" s="149" t="s">
        <v>248</v>
      </c>
      <c r="H225" s="150">
        <v>297.08999999999997</v>
      </c>
      <c r="I225" s="151"/>
      <c r="J225" s="152">
        <f>ROUND(I225*H225,2)</f>
        <v>0</v>
      </c>
      <c r="K225" s="148" t="s">
        <v>179</v>
      </c>
      <c r="L225" s="36"/>
      <c r="M225" s="153" t="s">
        <v>3</v>
      </c>
      <c r="N225" s="154" t="s">
        <v>43</v>
      </c>
      <c r="O225" s="56"/>
      <c r="P225" s="155">
        <f>O225*H225</f>
        <v>0</v>
      </c>
      <c r="Q225" s="155">
        <v>0</v>
      </c>
      <c r="R225" s="155">
        <f>Q225*H225</f>
        <v>0</v>
      </c>
      <c r="S225" s="155">
        <v>0</v>
      </c>
      <c r="T225" s="156">
        <f>S225*H225</f>
        <v>0</v>
      </c>
      <c r="U225" s="35"/>
      <c r="V225" s="35"/>
      <c r="W225" s="35"/>
      <c r="X225" s="35"/>
      <c r="Y225" s="35"/>
      <c r="Z225" s="35"/>
      <c r="AA225" s="35"/>
      <c r="AB225" s="35"/>
      <c r="AC225" s="35"/>
      <c r="AD225" s="35"/>
      <c r="AE225" s="35"/>
      <c r="AR225" s="157" t="s">
        <v>110</v>
      </c>
      <c r="AT225" s="157" t="s">
        <v>175</v>
      </c>
      <c r="AU225" s="157" t="s">
        <v>81</v>
      </c>
      <c r="AY225" s="20" t="s">
        <v>173</v>
      </c>
      <c r="BE225" s="158">
        <f>IF(N225="základní",J225,0)</f>
        <v>0</v>
      </c>
      <c r="BF225" s="158">
        <f>IF(N225="snížená",J225,0)</f>
        <v>0</v>
      </c>
      <c r="BG225" s="158">
        <f>IF(N225="zákl. přenesená",J225,0)</f>
        <v>0</v>
      </c>
      <c r="BH225" s="158">
        <f>IF(N225="sníž. přenesená",J225,0)</f>
        <v>0</v>
      </c>
      <c r="BI225" s="158">
        <f>IF(N225="nulová",J225,0)</f>
        <v>0</v>
      </c>
      <c r="BJ225" s="20" t="s">
        <v>79</v>
      </c>
      <c r="BK225" s="158">
        <f>ROUND(I225*H225,2)</f>
        <v>0</v>
      </c>
      <c r="BL225" s="20" t="s">
        <v>110</v>
      </c>
      <c r="BM225" s="157" t="s">
        <v>1121</v>
      </c>
    </row>
    <row r="226" spans="1:65" s="2" customFormat="1" ht="172.8">
      <c r="A226" s="35"/>
      <c r="B226" s="36"/>
      <c r="C226" s="35"/>
      <c r="D226" s="159" t="s">
        <v>181</v>
      </c>
      <c r="E226" s="35"/>
      <c r="F226" s="160" t="s">
        <v>627</v>
      </c>
      <c r="G226" s="35"/>
      <c r="H226" s="35"/>
      <c r="I226" s="161"/>
      <c r="J226" s="35"/>
      <c r="K226" s="35"/>
      <c r="L226" s="36"/>
      <c r="M226" s="162"/>
      <c r="N226" s="163"/>
      <c r="O226" s="56"/>
      <c r="P226" s="56"/>
      <c r="Q226" s="56"/>
      <c r="R226" s="56"/>
      <c r="S226" s="56"/>
      <c r="T226" s="57"/>
      <c r="U226" s="35"/>
      <c r="V226" s="35"/>
      <c r="W226" s="35"/>
      <c r="X226" s="35"/>
      <c r="Y226" s="35"/>
      <c r="Z226" s="35"/>
      <c r="AA226" s="35"/>
      <c r="AB226" s="35"/>
      <c r="AC226" s="35"/>
      <c r="AD226" s="35"/>
      <c r="AE226" s="35"/>
      <c r="AT226" s="20" t="s">
        <v>181</v>
      </c>
      <c r="AU226" s="20" t="s">
        <v>81</v>
      </c>
    </row>
    <row r="227" spans="1:65" s="2" customFormat="1" ht="19.2">
      <c r="A227" s="35"/>
      <c r="B227" s="36"/>
      <c r="C227" s="35"/>
      <c r="D227" s="159" t="s">
        <v>183</v>
      </c>
      <c r="E227" s="35"/>
      <c r="F227" s="160" t="s">
        <v>1122</v>
      </c>
      <c r="G227" s="35"/>
      <c r="H227" s="35"/>
      <c r="I227" s="161"/>
      <c r="J227" s="35"/>
      <c r="K227" s="35"/>
      <c r="L227" s="36"/>
      <c r="M227" s="162"/>
      <c r="N227" s="163"/>
      <c r="O227" s="56"/>
      <c r="P227" s="56"/>
      <c r="Q227" s="56"/>
      <c r="R227" s="56"/>
      <c r="S227" s="56"/>
      <c r="T227" s="57"/>
      <c r="U227" s="35"/>
      <c r="V227" s="35"/>
      <c r="W227" s="35"/>
      <c r="X227" s="35"/>
      <c r="Y227" s="35"/>
      <c r="Z227" s="35"/>
      <c r="AA227" s="35"/>
      <c r="AB227" s="35"/>
      <c r="AC227" s="35"/>
      <c r="AD227" s="35"/>
      <c r="AE227" s="35"/>
      <c r="AT227" s="20" t="s">
        <v>183</v>
      </c>
      <c r="AU227" s="20" t="s">
        <v>81</v>
      </c>
    </row>
    <row r="228" spans="1:65" s="13" customFormat="1" ht="10.199999999999999">
      <c r="B228" s="164"/>
      <c r="D228" s="159" t="s">
        <v>185</v>
      </c>
      <c r="E228" s="165" t="s">
        <v>3</v>
      </c>
      <c r="F228" s="166" t="s">
        <v>1123</v>
      </c>
      <c r="H228" s="167">
        <v>524.91999999999996</v>
      </c>
      <c r="I228" s="168"/>
      <c r="L228" s="164"/>
      <c r="M228" s="169"/>
      <c r="N228" s="170"/>
      <c r="O228" s="170"/>
      <c r="P228" s="170"/>
      <c r="Q228" s="170"/>
      <c r="R228" s="170"/>
      <c r="S228" s="170"/>
      <c r="T228" s="171"/>
      <c r="AT228" s="165" t="s">
        <v>185</v>
      </c>
      <c r="AU228" s="165" t="s">
        <v>81</v>
      </c>
      <c r="AV228" s="13" t="s">
        <v>81</v>
      </c>
      <c r="AW228" s="13" t="s">
        <v>33</v>
      </c>
      <c r="AX228" s="13" t="s">
        <v>72</v>
      </c>
      <c r="AY228" s="165" t="s">
        <v>173</v>
      </c>
    </row>
    <row r="229" spans="1:65" s="13" customFormat="1" ht="10.199999999999999">
      <c r="B229" s="164"/>
      <c r="D229" s="159" t="s">
        <v>185</v>
      </c>
      <c r="E229" s="165" t="s">
        <v>3</v>
      </c>
      <c r="F229" s="166" t="s">
        <v>1124</v>
      </c>
      <c r="H229" s="167">
        <v>97.63</v>
      </c>
      <c r="I229" s="168"/>
      <c r="L229" s="164"/>
      <c r="M229" s="169"/>
      <c r="N229" s="170"/>
      <c r="O229" s="170"/>
      <c r="P229" s="170"/>
      <c r="Q229" s="170"/>
      <c r="R229" s="170"/>
      <c r="S229" s="170"/>
      <c r="T229" s="171"/>
      <c r="AT229" s="165" t="s">
        <v>185</v>
      </c>
      <c r="AU229" s="165" t="s">
        <v>81</v>
      </c>
      <c r="AV229" s="13" t="s">
        <v>81</v>
      </c>
      <c r="AW229" s="13" t="s">
        <v>33</v>
      </c>
      <c r="AX229" s="13" t="s">
        <v>72</v>
      </c>
      <c r="AY229" s="165" t="s">
        <v>173</v>
      </c>
    </row>
    <row r="230" spans="1:65" s="13" customFormat="1" ht="10.199999999999999">
      <c r="B230" s="164"/>
      <c r="D230" s="159" t="s">
        <v>185</v>
      </c>
      <c r="E230" s="165" t="s">
        <v>3</v>
      </c>
      <c r="F230" s="166" t="s">
        <v>1125</v>
      </c>
      <c r="H230" s="167">
        <v>9.58</v>
      </c>
      <c r="I230" s="168"/>
      <c r="L230" s="164"/>
      <c r="M230" s="169"/>
      <c r="N230" s="170"/>
      <c r="O230" s="170"/>
      <c r="P230" s="170"/>
      <c r="Q230" s="170"/>
      <c r="R230" s="170"/>
      <c r="S230" s="170"/>
      <c r="T230" s="171"/>
      <c r="AT230" s="165" t="s">
        <v>185</v>
      </c>
      <c r="AU230" s="165" t="s">
        <v>81</v>
      </c>
      <c r="AV230" s="13" t="s">
        <v>81</v>
      </c>
      <c r="AW230" s="13" t="s">
        <v>33</v>
      </c>
      <c r="AX230" s="13" t="s">
        <v>72</v>
      </c>
      <c r="AY230" s="165" t="s">
        <v>173</v>
      </c>
    </row>
    <row r="231" spans="1:65" s="13" customFormat="1" ht="10.199999999999999">
      <c r="B231" s="164"/>
      <c r="D231" s="159" t="s">
        <v>185</v>
      </c>
      <c r="E231" s="165" t="s">
        <v>3</v>
      </c>
      <c r="F231" s="166" t="s">
        <v>1126</v>
      </c>
      <c r="H231" s="167">
        <v>-335.04</v>
      </c>
      <c r="I231" s="168"/>
      <c r="L231" s="164"/>
      <c r="M231" s="169"/>
      <c r="N231" s="170"/>
      <c r="O231" s="170"/>
      <c r="P231" s="170"/>
      <c r="Q231" s="170"/>
      <c r="R231" s="170"/>
      <c r="S231" s="170"/>
      <c r="T231" s="171"/>
      <c r="AT231" s="165" t="s">
        <v>185</v>
      </c>
      <c r="AU231" s="165" t="s">
        <v>81</v>
      </c>
      <c r="AV231" s="13" t="s">
        <v>81</v>
      </c>
      <c r="AW231" s="13" t="s">
        <v>33</v>
      </c>
      <c r="AX231" s="13" t="s">
        <v>72</v>
      </c>
      <c r="AY231" s="165" t="s">
        <v>173</v>
      </c>
    </row>
    <row r="232" spans="1:65" s="14" customFormat="1" ht="10.199999999999999">
      <c r="B232" s="172"/>
      <c r="D232" s="159" t="s">
        <v>185</v>
      </c>
      <c r="E232" s="173" t="s">
        <v>3</v>
      </c>
      <c r="F232" s="174" t="s">
        <v>188</v>
      </c>
      <c r="H232" s="175">
        <v>297.08999999999997</v>
      </c>
      <c r="I232" s="176"/>
      <c r="L232" s="172"/>
      <c r="M232" s="177"/>
      <c r="N232" s="178"/>
      <c r="O232" s="178"/>
      <c r="P232" s="178"/>
      <c r="Q232" s="178"/>
      <c r="R232" s="178"/>
      <c r="S232" s="178"/>
      <c r="T232" s="179"/>
      <c r="AT232" s="173" t="s">
        <v>185</v>
      </c>
      <c r="AU232" s="173" t="s">
        <v>81</v>
      </c>
      <c r="AV232" s="14" t="s">
        <v>110</v>
      </c>
      <c r="AW232" s="14" t="s">
        <v>33</v>
      </c>
      <c r="AX232" s="14" t="s">
        <v>79</v>
      </c>
      <c r="AY232" s="173" t="s">
        <v>173</v>
      </c>
    </row>
    <row r="233" spans="1:65" s="2" customFormat="1" ht="34.200000000000003">
      <c r="A233" s="35"/>
      <c r="B233" s="145"/>
      <c r="C233" s="146" t="s">
        <v>584</v>
      </c>
      <c r="D233" s="146" t="s">
        <v>175</v>
      </c>
      <c r="E233" s="147" t="s">
        <v>1127</v>
      </c>
      <c r="F233" s="148" t="s">
        <v>1128</v>
      </c>
      <c r="G233" s="149" t="s">
        <v>248</v>
      </c>
      <c r="H233" s="150">
        <v>65.760000000000005</v>
      </c>
      <c r="I233" s="151"/>
      <c r="J233" s="152">
        <f>ROUND(I233*H233,2)</f>
        <v>0</v>
      </c>
      <c r="K233" s="148" t="s">
        <v>179</v>
      </c>
      <c r="L233" s="36"/>
      <c r="M233" s="153" t="s">
        <v>3</v>
      </c>
      <c r="N233" s="154" t="s">
        <v>43</v>
      </c>
      <c r="O233" s="56"/>
      <c r="P233" s="155">
        <f>O233*H233</f>
        <v>0</v>
      </c>
      <c r="Q233" s="155">
        <v>0</v>
      </c>
      <c r="R233" s="155">
        <f>Q233*H233</f>
        <v>0</v>
      </c>
      <c r="S233" s="155">
        <v>0</v>
      </c>
      <c r="T233" s="156">
        <f>S233*H233</f>
        <v>0</v>
      </c>
      <c r="U233" s="35"/>
      <c r="V233" s="35"/>
      <c r="W233" s="35"/>
      <c r="X233" s="35"/>
      <c r="Y233" s="35"/>
      <c r="Z233" s="35"/>
      <c r="AA233" s="35"/>
      <c r="AB233" s="35"/>
      <c r="AC233" s="35"/>
      <c r="AD233" s="35"/>
      <c r="AE233" s="35"/>
      <c r="AR233" s="157" t="s">
        <v>110</v>
      </c>
      <c r="AT233" s="157" t="s">
        <v>175</v>
      </c>
      <c r="AU233" s="157" t="s">
        <v>81</v>
      </c>
      <c r="AY233" s="20" t="s">
        <v>173</v>
      </c>
      <c r="BE233" s="158">
        <f>IF(N233="základní",J233,0)</f>
        <v>0</v>
      </c>
      <c r="BF233" s="158">
        <f>IF(N233="snížená",J233,0)</f>
        <v>0</v>
      </c>
      <c r="BG233" s="158">
        <f>IF(N233="zákl. přenesená",J233,0)</f>
        <v>0</v>
      </c>
      <c r="BH233" s="158">
        <f>IF(N233="sníž. přenesená",J233,0)</f>
        <v>0</v>
      </c>
      <c r="BI233" s="158">
        <f>IF(N233="nulová",J233,0)</f>
        <v>0</v>
      </c>
      <c r="BJ233" s="20" t="s">
        <v>79</v>
      </c>
      <c r="BK233" s="158">
        <f>ROUND(I233*H233,2)</f>
        <v>0</v>
      </c>
      <c r="BL233" s="20" t="s">
        <v>110</v>
      </c>
      <c r="BM233" s="157" t="s">
        <v>1129</v>
      </c>
    </row>
    <row r="234" spans="1:65" s="2" customFormat="1" ht="67.2">
      <c r="A234" s="35"/>
      <c r="B234" s="36"/>
      <c r="C234" s="35"/>
      <c r="D234" s="159" t="s">
        <v>181</v>
      </c>
      <c r="E234" s="35"/>
      <c r="F234" s="160" t="s">
        <v>1130</v>
      </c>
      <c r="G234" s="35"/>
      <c r="H234" s="35"/>
      <c r="I234" s="161"/>
      <c r="J234" s="35"/>
      <c r="K234" s="35"/>
      <c r="L234" s="36"/>
      <c r="M234" s="162"/>
      <c r="N234" s="163"/>
      <c r="O234" s="56"/>
      <c r="P234" s="56"/>
      <c r="Q234" s="56"/>
      <c r="R234" s="56"/>
      <c r="S234" s="56"/>
      <c r="T234" s="57"/>
      <c r="U234" s="35"/>
      <c r="V234" s="35"/>
      <c r="W234" s="35"/>
      <c r="X234" s="35"/>
      <c r="Y234" s="35"/>
      <c r="Z234" s="35"/>
      <c r="AA234" s="35"/>
      <c r="AB234" s="35"/>
      <c r="AC234" s="35"/>
      <c r="AD234" s="35"/>
      <c r="AE234" s="35"/>
      <c r="AT234" s="20" t="s">
        <v>181</v>
      </c>
      <c r="AU234" s="20" t="s">
        <v>81</v>
      </c>
    </row>
    <row r="235" spans="1:65" s="2" customFormat="1" ht="19.2">
      <c r="A235" s="35"/>
      <c r="B235" s="36"/>
      <c r="C235" s="35"/>
      <c r="D235" s="159" t="s">
        <v>183</v>
      </c>
      <c r="E235" s="35"/>
      <c r="F235" s="160" t="s">
        <v>1033</v>
      </c>
      <c r="G235" s="35"/>
      <c r="H235" s="35"/>
      <c r="I235" s="161"/>
      <c r="J235" s="35"/>
      <c r="K235" s="35"/>
      <c r="L235" s="36"/>
      <c r="M235" s="162"/>
      <c r="N235" s="163"/>
      <c r="O235" s="56"/>
      <c r="P235" s="56"/>
      <c r="Q235" s="56"/>
      <c r="R235" s="56"/>
      <c r="S235" s="56"/>
      <c r="T235" s="57"/>
      <c r="U235" s="35"/>
      <c r="V235" s="35"/>
      <c r="W235" s="35"/>
      <c r="X235" s="35"/>
      <c r="Y235" s="35"/>
      <c r="Z235" s="35"/>
      <c r="AA235" s="35"/>
      <c r="AB235" s="35"/>
      <c r="AC235" s="35"/>
      <c r="AD235" s="35"/>
      <c r="AE235" s="35"/>
      <c r="AT235" s="20" t="s">
        <v>183</v>
      </c>
      <c r="AU235" s="20" t="s">
        <v>81</v>
      </c>
    </row>
    <row r="236" spans="1:65" s="13" customFormat="1" ht="10.199999999999999">
      <c r="B236" s="164"/>
      <c r="D236" s="159" t="s">
        <v>185</v>
      </c>
      <c r="E236" s="165" t="s">
        <v>3</v>
      </c>
      <c r="F236" s="166" t="s">
        <v>1131</v>
      </c>
      <c r="H236" s="167">
        <v>56.98</v>
      </c>
      <c r="I236" s="168"/>
      <c r="L236" s="164"/>
      <c r="M236" s="169"/>
      <c r="N236" s="170"/>
      <c r="O236" s="170"/>
      <c r="P236" s="170"/>
      <c r="Q236" s="170"/>
      <c r="R236" s="170"/>
      <c r="S236" s="170"/>
      <c r="T236" s="171"/>
      <c r="AT236" s="165" t="s">
        <v>185</v>
      </c>
      <c r="AU236" s="165" t="s">
        <v>81</v>
      </c>
      <c r="AV236" s="13" t="s">
        <v>81</v>
      </c>
      <c r="AW236" s="13" t="s">
        <v>33</v>
      </c>
      <c r="AX236" s="13" t="s">
        <v>72</v>
      </c>
      <c r="AY236" s="165" t="s">
        <v>173</v>
      </c>
    </row>
    <row r="237" spans="1:65" s="13" customFormat="1" ht="10.199999999999999">
      <c r="B237" s="164"/>
      <c r="D237" s="159" t="s">
        <v>185</v>
      </c>
      <c r="E237" s="165" t="s">
        <v>3</v>
      </c>
      <c r="F237" s="166" t="s">
        <v>1132</v>
      </c>
      <c r="H237" s="167">
        <v>3.74</v>
      </c>
      <c r="I237" s="168"/>
      <c r="L237" s="164"/>
      <c r="M237" s="169"/>
      <c r="N237" s="170"/>
      <c r="O237" s="170"/>
      <c r="P237" s="170"/>
      <c r="Q237" s="170"/>
      <c r="R237" s="170"/>
      <c r="S237" s="170"/>
      <c r="T237" s="171"/>
      <c r="AT237" s="165" t="s">
        <v>185</v>
      </c>
      <c r="AU237" s="165" t="s">
        <v>81</v>
      </c>
      <c r="AV237" s="13" t="s">
        <v>81</v>
      </c>
      <c r="AW237" s="13" t="s">
        <v>33</v>
      </c>
      <c r="AX237" s="13" t="s">
        <v>72</v>
      </c>
      <c r="AY237" s="165" t="s">
        <v>173</v>
      </c>
    </row>
    <row r="238" spans="1:65" s="13" customFormat="1" ht="10.199999999999999">
      <c r="B238" s="164"/>
      <c r="D238" s="159" t="s">
        <v>185</v>
      </c>
      <c r="E238" s="165" t="s">
        <v>3</v>
      </c>
      <c r="F238" s="166" t="s">
        <v>1133</v>
      </c>
      <c r="H238" s="167">
        <v>5.04</v>
      </c>
      <c r="I238" s="168"/>
      <c r="L238" s="164"/>
      <c r="M238" s="169"/>
      <c r="N238" s="170"/>
      <c r="O238" s="170"/>
      <c r="P238" s="170"/>
      <c r="Q238" s="170"/>
      <c r="R238" s="170"/>
      <c r="S238" s="170"/>
      <c r="T238" s="171"/>
      <c r="AT238" s="165" t="s">
        <v>185</v>
      </c>
      <c r="AU238" s="165" t="s">
        <v>81</v>
      </c>
      <c r="AV238" s="13" t="s">
        <v>81</v>
      </c>
      <c r="AW238" s="13" t="s">
        <v>33</v>
      </c>
      <c r="AX238" s="13" t="s">
        <v>72</v>
      </c>
      <c r="AY238" s="165" t="s">
        <v>173</v>
      </c>
    </row>
    <row r="239" spans="1:65" s="14" customFormat="1" ht="10.199999999999999">
      <c r="B239" s="172"/>
      <c r="D239" s="159" t="s">
        <v>185</v>
      </c>
      <c r="E239" s="173" t="s">
        <v>3</v>
      </c>
      <c r="F239" s="174" t="s">
        <v>188</v>
      </c>
      <c r="H239" s="175">
        <v>65.760000000000005</v>
      </c>
      <c r="I239" s="176"/>
      <c r="L239" s="172"/>
      <c r="M239" s="177"/>
      <c r="N239" s="178"/>
      <c r="O239" s="178"/>
      <c r="P239" s="178"/>
      <c r="Q239" s="178"/>
      <c r="R239" s="178"/>
      <c r="S239" s="178"/>
      <c r="T239" s="179"/>
      <c r="AT239" s="173" t="s">
        <v>185</v>
      </c>
      <c r="AU239" s="173" t="s">
        <v>81</v>
      </c>
      <c r="AV239" s="14" t="s">
        <v>110</v>
      </c>
      <c r="AW239" s="14" t="s">
        <v>33</v>
      </c>
      <c r="AX239" s="14" t="s">
        <v>79</v>
      </c>
      <c r="AY239" s="173" t="s">
        <v>173</v>
      </c>
    </row>
    <row r="240" spans="1:65" s="2" customFormat="1" ht="16.5" customHeight="1">
      <c r="A240" s="35"/>
      <c r="B240" s="145"/>
      <c r="C240" s="195" t="s">
        <v>589</v>
      </c>
      <c r="D240" s="195" t="s">
        <v>632</v>
      </c>
      <c r="E240" s="196" t="s">
        <v>646</v>
      </c>
      <c r="F240" s="197" t="s">
        <v>647</v>
      </c>
      <c r="G240" s="198" t="s">
        <v>619</v>
      </c>
      <c r="H240" s="199">
        <v>131.52000000000001</v>
      </c>
      <c r="I240" s="200"/>
      <c r="J240" s="201">
        <f>ROUND(I240*H240,2)</f>
        <v>0</v>
      </c>
      <c r="K240" s="197" t="s">
        <v>179</v>
      </c>
      <c r="L240" s="202"/>
      <c r="M240" s="203" t="s">
        <v>3</v>
      </c>
      <c r="N240" s="204" t="s">
        <v>43</v>
      </c>
      <c r="O240" s="56"/>
      <c r="P240" s="155">
        <f>O240*H240</f>
        <v>0</v>
      </c>
      <c r="Q240" s="155">
        <v>1</v>
      </c>
      <c r="R240" s="155">
        <f>Q240*H240</f>
        <v>131.52000000000001</v>
      </c>
      <c r="S240" s="155">
        <v>0</v>
      </c>
      <c r="T240" s="156">
        <f>S240*H240</f>
        <v>0</v>
      </c>
      <c r="U240" s="35"/>
      <c r="V240" s="35"/>
      <c r="W240" s="35"/>
      <c r="X240" s="35"/>
      <c r="Y240" s="35"/>
      <c r="Z240" s="35"/>
      <c r="AA240" s="35"/>
      <c r="AB240" s="35"/>
      <c r="AC240" s="35"/>
      <c r="AD240" s="35"/>
      <c r="AE240" s="35"/>
      <c r="AR240" s="157" t="s">
        <v>222</v>
      </c>
      <c r="AT240" s="157" t="s">
        <v>632</v>
      </c>
      <c r="AU240" s="157" t="s">
        <v>81</v>
      </c>
      <c r="AY240" s="20" t="s">
        <v>173</v>
      </c>
      <c r="BE240" s="158">
        <f>IF(N240="základní",J240,0)</f>
        <v>0</v>
      </c>
      <c r="BF240" s="158">
        <f>IF(N240="snížená",J240,0)</f>
        <v>0</v>
      </c>
      <c r="BG240" s="158">
        <f>IF(N240="zákl. přenesená",J240,0)</f>
        <v>0</v>
      </c>
      <c r="BH240" s="158">
        <f>IF(N240="sníž. přenesená",J240,0)</f>
        <v>0</v>
      </c>
      <c r="BI240" s="158">
        <f>IF(N240="nulová",J240,0)</f>
        <v>0</v>
      </c>
      <c r="BJ240" s="20" t="s">
        <v>79</v>
      </c>
      <c r="BK240" s="158">
        <f>ROUND(I240*H240,2)</f>
        <v>0</v>
      </c>
      <c r="BL240" s="20" t="s">
        <v>110</v>
      </c>
      <c r="BM240" s="157" t="s">
        <v>1134</v>
      </c>
    </row>
    <row r="241" spans="1:65" s="13" customFormat="1" ht="10.199999999999999">
      <c r="B241" s="164"/>
      <c r="D241" s="159" t="s">
        <v>185</v>
      </c>
      <c r="E241" s="165" t="s">
        <v>3</v>
      </c>
      <c r="F241" s="166" t="s">
        <v>1135</v>
      </c>
      <c r="H241" s="167">
        <v>131.52000000000001</v>
      </c>
      <c r="I241" s="168"/>
      <c r="L241" s="164"/>
      <c r="M241" s="169"/>
      <c r="N241" s="170"/>
      <c r="O241" s="170"/>
      <c r="P241" s="170"/>
      <c r="Q241" s="170"/>
      <c r="R241" s="170"/>
      <c r="S241" s="170"/>
      <c r="T241" s="171"/>
      <c r="AT241" s="165" t="s">
        <v>185</v>
      </c>
      <c r="AU241" s="165" t="s">
        <v>81</v>
      </c>
      <c r="AV241" s="13" t="s">
        <v>81</v>
      </c>
      <c r="AW241" s="13" t="s">
        <v>33</v>
      </c>
      <c r="AX241" s="13" t="s">
        <v>72</v>
      </c>
      <c r="AY241" s="165" t="s">
        <v>173</v>
      </c>
    </row>
    <row r="242" spans="1:65" s="14" customFormat="1" ht="10.199999999999999">
      <c r="B242" s="172"/>
      <c r="D242" s="159" t="s">
        <v>185</v>
      </c>
      <c r="E242" s="173" t="s">
        <v>3</v>
      </c>
      <c r="F242" s="174" t="s">
        <v>188</v>
      </c>
      <c r="H242" s="175">
        <v>131.52000000000001</v>
      </c>
      <c r="I242" s="176"/>
      <c r="L242" s="172"/>
      <c r="M242" s="177"/>
      <c r="N242" s="178"/>
      <c r="O242" s="178"/>
      <c r="P242" s="178"/>
      <c r="Q242" s="178"/>
      <c r="R242" s="178"/>
      <c r="S242" s="178"/>
      <c r="T242" s="179"/>
      <c r="AT242" s="173" t="s">
        <v>185</v>
      </c>
      <c r="AU242" s="173" t="s">
        <v>81</v>
      </c>
      <c r="AV242" s="14" t="s">
        <v>110</v>
      </c>
      <c r="AW242" s="14" t="s">
        <v>33</v>
      </c>
      <c r="AX242" s="14" t="s">
        <v>79</v>
      </c>
      <c r="AY242" s="173" t="s">
        <v>173</v>
      </c>
    </row>
    <row r="243" spans="1:65" s="12" customFormat="1" ht="22.8" customHeight="1">
      <c r="B243" s="132"/>
      <c r="D243" s="133" t="s">
        <v>71</v>
      </c>
      <c r="E243" s="143" t="s">
        <v>89</v>
      </c>
      <c r="F243" s="143" t="s">
        <v>671</v>
      </c>
      <c r="I243" s="135"/>
      <c r="J243" s="144">
        <f>BK243</f>
        <v>0</v>
      </c>
      <c r="L243" s="132"/>
      <c r="M243" s="137"/>
      <c r="N243" s="138"/>
      <c r="O243" s="138"/>
      <c r="P243" s="139">
        <f>SUM(P244:P299)</f>
        <v>0</v>
      </c>
      <c r="Q243" s="138"/>
      <c r="R243" s="139">
        <f>SUM(R244:R299)</f>
        <v>330.84741238000004</v>
      </c>
      <c r="S243" s="138"/>
      <c r="T243" s="140">
        <f>SUM(T244:T299)</f>
        <v>0</v>
      </c>
      <c r="AR243" s="133" t="s">
        <v>79</v>
      </c>
      <c r="AT243" s="141" t="s">
        <v>71</v>
      </c>
      <c r="AU243" s="141" t="s">
        <v>79</v>
      </c>
      <c r="AY243" s="133" t="s">
        <v>173</v>
      </c>
      <c r="BK243" s="142">
        <f>SUM(BK244:BK299)</f>
        <v>0</v>
      </c>
    </row>
    <row r="244" spans="1:65" s="2" customFormat="1" ht="34.200000000000003">
      <c r="A244" s="35"/>
      <c r="B244" s="145"/>
      <c r="C244" s="146" t="s">
        <v>594</v>
      </c>
      <c r="D244" s="146" t="s">
        <v>175</v>
      </c>
      <c r="E244" s="147" t="s">
        <v>1136</v>
      </c>
      <c r="F244" s="148" t="s">
        <v>1137</v>
      </c>
      <c r="G244" s="149" t="s">
        <v>248</v>
      </c>
      <c r="H244" s="150">
        <v>16.314</v>
      </c>
      <c r="I244" s="151"/>
      <c r="J244" s="152">
        <f>ROUND(I244*H244,2)</f>
        <v>0</v>
      </c>
      <c r="K244" s="148" t="s">
        <v>179</v>
      </c>
      <c r="L244" s="36"/>
      <c r="M244" s="153" t="s">
        <v>3</v>
      </c>
      <c r="N244" s="154" t="s">
        <v>43</v>
      </c>
      <c r="O244" s="56"/>
      <c r="P244" s="155">
        <f>O244*H244</f>
        <v>0</v>
      </c>
      <c r="Q244" s="155">
        <v>2.7676599999999998</v>
      </c>
      <c r="R244" s="155">
        <f>Q244*H244</f>
        <v>45.151605239999995</v>
      </c>
      <c r="S244" s="155">
        <v>0</v>
      </c>
      <c r="T244" s="156">
        <f>S244*H244</f>
        <v>0</v>
      </c>
      <c r="U244" s="35"/>
      <c r="V244" s="35"/>
      <c r="W244" s="35"/>
      <c r="X244" s="35"/>
      <c r="Y244" s="35"/>
      <c r="Z244" s="35"/>
      <c r="AA244" s="35"/>
      <c r="AB244" s="35"/>
      <c r="AC244" s="35"/>
      <c r="AD244" s="35"/>
      <c r="AE244" s="35"/>
      <c r="AR244" s="157" t="s">
        <v>110</v>
      </c>
      <c r="AT244" s="157" t="s">
        <v>175</v>
      </c>
      <c r="AU244" s="157" t="s">
        <v>81</v>
      </c>
      <c r="AY244" s="20" t="s">
        <v>173</v>
      </c>
      <c r="BE244" s="158">
        <f>IF(N244="základní",J244,0)</f>
        <v>0</v>
      </c>
      <c r="BF244" s="158">
        <f>IF(N244="snížená",J244,0)</f>
        <v>0</v>
      </c>
      <c r="BG244" s="158">
        <f>IF(N244="zákl. přenesená",J244,0)</f>
        <v>0</v>
      </c>
      <c r="BH244" s="158">
        <f>IF(N244="sníž. přenesená",J244,0)</f>
        <v>0</v>
      </c>
      <c r="BI244" s="158">
        <f>IF(N244="nulová",J244,0)</f>
        <v>0</v>
      </c>
      <c r="BJ244" s="20" t="s">
        <v>79</v>
      </c>
      <c r="BK244" s="158">
        <f>ROUND(I244*H244,2)</f>
        <v>0</v>
      </c>
      <c r="BL244" s="20" t="s">
        <v>110</v>
      </c>
      <c r="BM244" s="157" t="s">
        <v>1138</v>
      </c>
    </row>
    <row r="245" spans="1:65" s="2" customFormat="1" ht="230.4">
      <c r="A245" s="35"/>
      <c r="B245" s="36"/>
      <c r="C245" s="35"/>
      <c r="D245" s="159" t="s">
        <v>181</v>
      </c>
      <c r="E245" s="35"/>
      <c r="F245" s="160" t="s">
        <v>1139</v>
      </c>
      <c r="G245" s="35"/>
      <c r="H245" s="35"/>
      <c r="I245" s="161"/>
      <c r="J245" s="35"/>
      <c r="K245" s="35"/>
      <c r="L245" s="36"/>
      <c r="M245" s="162"/>
      <c r="N245" s="163"/>
      <c r="O245" s="56"/>
      <c r="P245" s="56"/>
      <c r="Q245" s="56"/>
      <c r="R245" s="56"/>
      <c r="S245" s="56"/>
      <c r="T245" s="57"/>
      <c r="U245" s="35"/>
      <c r="V245" s="35"/>
      <c r="W245" s="35"/>
      <c r="X245" s="35"/>
      <c r="Y245" s="35"/>
      <c r="Z245" s="35"/>
      <c r="AA245" s="35"/>
      <c r="AB245" s="35"/>
      <c r="AC245" s="35"/>
      <c r="AD245" s="35"/>
      <c r="AE245" s="35"/>
      <c r="AT245" s="20" t="s">
        <v>181</v>
      </c>
      <c r="AU245" s="20" t="s">
        <v>81</v>
      </c>
    </row>
    <row r="246" spans="1:65" s="2" customFormat="1" ht="19.2">
      <c r="A246" s="35"/>
      <c r="B246" s="36"/>
      <c r="C246" s="35"/>
      <c r="D246" s="159" t="s">
        <v>183</v>
      </c>
      <c r="E246" s="35"/>
      <c r="F246" s="160" t="s">
        <v>1027</v>
      </c>
      <c r="G246" s="35"/>
      <c r="H246" s="35"/>
      <c r="I246" s="161"/>
      <c r="J246" s="35"/>
      <c r="K246" s="35"/>
      <c r="L246" s="36"/>
      <c r="M246" s="162"/>
      <c r="N246" s="163"/>
      <c r="O246" s="56"/>
      <c r="P246" s="56"/>
      <c r="Q246" s="56"/>
      <c r="R246" s="56"/>
      <c r="S246" s="56"/>
      <c r="T246" s="57"/>
      <c r="U246" s="35"/>
      <c r="V246" s="35"/>
      <c r="W246" s="35"/>
      <c r="X246" s="35"/>
      <c r="Y246" s="35"/>
      <c r="Z246" s="35"/>
      <c r="AA246" s="35"/>
      <c r="AB246" s="35"/>
      <c r="AC246" s="35"/>
      <c r="AD246" s="35"/>
      <c r="AE246" s="35"/>
      <c r="AT246" s="20" t="s">
        <v>183</v>
      </c>
      <c r="AU246" s="20" t="s">
        <v>81</v>
      </c>
    </row>
    <row r="247" spans="1:65" s="13" customFormat="1" ht="10.199999999999999">
      <c r="B247" s="164"/>
      <c r="D247" s="159" t="s">
        <v>185</v>
      </c>
      <c r="E247" s="165" t="s">
        <v>3</v>
      </c>
      <c r="F247" s="166" t="s">
        <v>1140</v>
      </c>
      <c r="H247" s="167">
        <v>12.48</v>
      </c>
      <c r="I247" s="168"/>
      <c r="L247" s="164"/>
      <c r="M247" s="169"/>
      <c r="N247" s="170"/>
      <c r="O247" s="170"/>
      <c r="P247" s="170"/>
      <c r="Q247" s="170"/>
      <c r="R247" s="170"/>
      <c r="S247" s="170"/>
      <c r="T247" s="171"/>
      <c r="AT247" s="165" t="s">
        <v>185</v>
      </c>
      <c r="AU247" s="165" t="s">
        <v>81</v>
      </c>
      <c r="AV247" s="13" t="s">
        <v>81</v>
      </c>
      <c r="AW247" s="13" t="s">
        <v>33</v>
      </c>
      <c r="AX247" s="13" t="s">
        <v>72</v>
      </c>
      <c r="AY247" s="165" t="s">
        <v>173</v>
      </c>
    </row>
    <row r="248" spans="1:65" s="13" customFormat="1" ht="10.199999999999999">
      <c r="B248" s="164"/>
      <c r="D248" s="159" t="s">
        <v>185</v>
      </c>
      <c r="E248" s="165" t="s">
        <v>3</v>
      </c>
      <c r="F248" s="166" t="s">
        <v>1141</v>
      </c>
      <c r="H248" s="167">
        <v>0.23400000000000001</v>
      </c>
      <c r="I248" s="168"/>
      <c r="L248" s="164"/>
      <c r="M248" s="169"/>
      <c r="N248" s="170"/>
      <c r="O248" s="170"/>
      <c r="P248" s="170"/>
      <c r="Q248" s="170"/>
      <c r="R248" s="170"/>
      <c r="S248" s="170"/>
      <c r="T248" s="171"/>
      <c r="AT248" s="165" t="s">
        <v>185</v>
      </c>
      <c r="AU248" s="165" t="s">
        <v>81</v>
      </c>
      <c r="AV248" s="13" t="s">
        <v>81</v>
      </c>
      <c r="AW248" s="13" t="s">
        <v>33</v>
      </c>
      <c r="AX248" s="13" t="s">
        <v>72</v>
      </c>
      <c r="AY248" s="165" t="s">
        <v>173</v>
      </c>
    </row>
    <row r="249" spans="1:65" s="13" customFormat="1" ht="10.199999999999999">
      <c r="B249" s="164"/>
      <c r="D249" s="159" t="s">
        <v>185</v>
      </c>
      <c r="E249" s="165" t="s">
        <v>3</v>
      </c>
      <c r="F249" s="166" t="s">
        <v>1142</v>
      </c>
      <c r="H249" s="167">
        <v>1.2</v>
      </c>
      <c r="I249" s="168"/>
      <c r="L249" s="164"/>
      <c r="M249" s="169"/>
      <c r="N249" s="170"/>
      <c r="O249" s="170"/>
      <c r="P249" s="170"/>
      <c r="Q249" s="170"/>
      <c r="R249" s="170"/>
      <c r="S249" s="170"/>
      <c r="T249" s="171"/>
      <c r="AT249" s="165" t="s">
        <v>185</v>
      </c>
      <c r="AU249" s="165" t="s">
        <v>81</v>
      </c>
      <c r="AV249" s="13" t="s">
        <v>81</v>
      </c>
      <c r="AW249" s="13" t="s">
        <v>33</v>
      </c>
      <c r="AX249" s="13" t="s">
        <v>72</v>
      </c>
      <c r="AY249" s="165" t="s">
        <v>173</v>
      </c>
    </row>
    <row r="250" spans="1:65" s="13" customFormat="1" ht="10.199999999999999">
      <c r="B250" s="164"/>
      <c r="D250" s="159" t="s">
        <v>185</v>
      </c>
      <c r="E250" s="165" t="s">
        <v>3</v>
      </c>
      <c r="F250" s="166" t="s">
        <v>1143</v>
      </c>
      <c r="H250" s="167">
        <v>2.4</v>
      </c>
      <c r="I250" s="168"/>
      <c r="L250" s="164"/>
      <c r="M250" s="169"/>
      <c r="N250" s="170"/>
      <c r="O250" s="170"/>
      <c r="P250" s="170"/>
      <c r="Q250" s="170"/>
      <c r="R250" s="170"/>
      <c r="S250" s="170"/>
      <c r="T250" s="171"/>
      <c r="AT250" s="165" t="s">
        <v>185</v>
      </c>
      <c r="AU250" s="165" t="s">
        <v>81</v>
      </c>
      <c r="AV250" s="13" t="s">
        <v>81</v>
      </c>
      <c r="AW250" s="13" t="s">
        <v>33</v>
      </c>
      <c r="AX250" s="13" t="s">
        <v>72</v>
      </c>
      <c r="AY250" s="165" t="s">
        <v>173</v>
      </c>
    </row>
    <row r="251" spans="1:65" s="14" customFormat="1" ht="10.199999999999999">
      <c r="B251" s="172"/>
      <c r="D251" s="159" t="s">
        <v>185</v>
      </c>
      <c r="E251" s="173" t="s">
        <v>3</v>
      </c>
      <c r="F251" s="174" t="s">
        <v>188</v>
      </c>
      <c r="H251" s="175">
        <v>16.314</v>
      </c>
      <c r="I251" s="176"/>
      <c r="L251" s="172"/>
      <c r="M251" s="177"/>
      <c r="N251" s="178"/>
      <c r="O251" s="178"/>
      <c r="P251" s="178"/>
      <c r="Q251" s="178"/>
      <c r="R251" s="178"/>
      <c r="S251" s="178"/>
      <c r="T251" s="179"/>
      <c r="AT251" s="173" t="s">
        <v>185</v>
      </c>
      <c r="AU251" s="173" t="s">
        <v>81</v>
      </c>
      <c r="AV251" s="14" t="s">
        <v>110</v>
      </c>
      <c r="AW251" s="14" t="s">
        <v>33</v>
      </c>
      <c r="AX251" s="14" t="s">
        <v>79</v>
      </c>
      <c r="AY251" s="173" t="s">
        <v>173</v>
      </c>
    </row>
    <row r="252" spans="1:65" s="2" customFormat="1" ht="34.200000000000003">
      <c r="A252" s="35"/>
      <c r="B252" s="145"/>
      <c r="C252" s="146" t="s">
        <v>599</v>
      </c>
      <c r="D252" s="146" t="s">
        <v>175</v>
      </c>
      <c r="E252" s="147" t="s">
        <v>1144</v>
      </c>
      <c r="F252" s="148" t="s">
        <v>1145</v>
      </c>
      <c r="G252" s="149" t="s">
        <v>178</v>
      </c>
      <c r="H252" s="150">
        <v>57.76</v>
      </c>
      <c r="I252" s="151"/>
      <c r="J252" s="152">
        <f>ROUND(I252*H252,2)</f>
        <v>0</v>
      </c>
      <c r="K252" s="148" t="s">
        <v>179</v>
      </c>
      <c r="L252" s="36"/>
      <c r="M252" s="153" t="s">
        <v>3</v>
      </c>
      <c r="N252" s="154" t="s">
        <v>43</v>
      </c>
      <c r="O252" s="56"/>
      <c r="P252" s="155">
        <f>O252*H252</f>
        <v>0</v>
      </c>
      <c r="Q252" s="155">
        <v>7.26E-3</v>
      </c>
      <c r="R252" s="155">
        <f>Q252*H252</f>
        <v>0.41933759999999998</v>
      </c>
      <c r="S252" s="155">
        <v>0</v>
      </c>
      <c r="T252" s="156">
        <f>S252*H252</f>
        <v>0</v>
      </c>
      <c r="U252" s="35"/>
      <c r="V252" s="35"/>
      <c r="W252" s="35"/>
      <c r="X252" s="35"/>
      <c r="Y252" s="35"/>
      <c r="Z252" s="35"/>
      <c r="AA252" s="35"/>
      <c r="AB252" s="35"/>
      <c r="AC252" s="35"/>
      <c r="AD252" s="35"/>
      <c r="AE252" s="35"/>
      <c r="AR252" s="157" t="s">
        <v>110</v>
      </c>
      <c r="AT252" s="157" t="s">
        <v>175</v>
      </c>
      <c r="AU252" s="157" t="s">
        <v>81</v>
      </c>
      <c r="AY252" s="20" t="s">
        <v>173</v>
      </c>
      <c r="BE252" s="158">
        <f>IF(N252="základní",J252,0)</f>
        <v>0</v>
      </c>
      <c r="BF252" s="158">
        <f>IF(N252="snížená",J252,0)</f>
        <v>0</v>
      </c>
      <c r="BG252" s="158">
        <f>IF(N252="zákl. přenesená",J252,0)</f>
        <v>0</v>
      </c>
      <c r="BH252" s="158">
        <f>IF(N252="sníž. přenesená",J252,0)</f>
        <v>0</v>
      </c>
      <c r="BI252" s="158">
        <f>IF(N252="nulová",J252,0)</f>
        <v>0</v>
      </c>
      <c r="BJ252" s="20" t="s">
        <v>79</v>
      </c>
      <c r="BK252" s="158">
        <f>ROUND(I252*H252,2)</f>
        <v>0</v>
      </c>
      <c r="BL252" s="20" t="s">
        <v>110</v>
      </c>
      <c r="BM252" s="157" t="s">
        <v>1146</v>
      </c>
    </row>
    <row r="253" spans="1:65" s="2" customFormat="1" ht="192">
      <c r="A253" s="35"/>
      <c r="B253" s="36"/>
      <c r="C253" s="35"/>
      <c r="D253" s="159" t="s">
        <v>181</v>
      </c>
      <c r="E253" s="35"/>
      <c r="F253" s="160" t="s">
        <v>1147</v>
      </c>
      <c r="G253" s="35"/>
      <c r="H253" s="35"/>
      <c r="I253" s="161"/>
      <c r="J253" s="35"/>
      <c r="K253" s="35"/>
      <c r="L253" s="36"/>
      <c r="M253" s="162"/>
      <c r="N253" s="163"/>
      <c r="O253" s="56"/>
      <c r="P253" s="56"/>
      <c r="Q253" s="56"/>
      <c r="R253" s="56"/>
      <c r="S253" s="56"/>
      <c r="T253" s="57"/>
      <c r="U253" s="35"/>
      <c r="V253" s="35"/>
      <c r="W253" s="35"/>
      <c r="X253" s="35"/>
      <c r="Y253" s="35"/>
      <c r="Z253" s="35"/>
      <c r="AA253" s="35"/>
      <c r="AB253" s="35"/>
      <c r="AC253" s="35"/>
      <c r="AD253" s="35"/>
      <c r="AE253" s="35"/>
      <c r="AT253" s="20" t="s">
        <v>181</v>
      </c>
      <c r="AU253" s="20" t="s">
        <v>81</v>
      </c>
    </row>
    <row r="254" spans="1:65" s="2" customFormat="1" ht="19.2">
      <c r="A254" s="35"/>
      <c r="B254" s="36"/>
      <c r="C254" s="35"/>
      <c r="D254" s="159" t="s">
        <v>183</v>
      </c>
      <c r="E254" s="35"/>
      <c r="F254" s="160" t="s">
        <v>649</v>
      </c>
      <c r="G254" s="35"/>
      <c r="H254" s="35"/>
      <c r="I254" s="161"/>
      <c r="J254" s="35"/>
      <c r="K254" s="35"/>
      <c r="L254" s="36"/>
      <c r="M254" s="162"/>
      <c r="N254" s="163"/>
      <c r="O254" s="56"/>
      <c r="P254" s="56"/>
      <c r="Q254" s="56"/>
      <c r="R254" s="56"/>
      <c r="S254" s="56"/>
      <c r="T254" s="57"/>
      <c r="U254" s="35"/>
      <c r="V254" s="35"/>
      <c r="W254" s="35"/>
      <c r="X254" s="35"/>
      <c r="Y254" s="35"/>
      <c r="Z254" s="35"/>
      <c r="AA254" s="35"/>
      <c r="AB254" s="35"/>
      <c r="AC254" s="35"/>
      <c r="AD254" s="35"/>
      <c r="AE254" s="35"/>
      <c r="AT254" s="20" t="s">
        <v>183</v>
      </c>
      <c r="AU254" s="20" t="s">
        <v>81</v>
      </c>
    </row>
    <row r="255" spans="1:65" s="13" customFormat="1" ht="10.199999999999999">
      <c r="B255" s="164"/>
      <c r="D255" s="159" t="s">
        <v>185</v>
      </c>
      <c r="E255" s="165" t="s">
        <v>3</v>
      </c>
      <c r="F255" s="166" t="s">
        <v>1148</v>
      </c>
      <c r="H255" s="167">
        <v>3.84</v>
      </c>
      <c r="I255" s="168"/>
      <c r="L255" s="164"/>
      <c r="M255" s="169"/>
      <c r="N255" s="170"/>
      <c r="O255" s="170"/>
      <c r="P255" s="170"/>
      <c r="Q255" s="170"/>
      <c r="R255" s="170"/>
      <c r="S255" s="170"/>
      <c r="T255" s="171"/>
      <c r="AT255" s="165" t="s">
        <v>185</v>
      </c>
      <c r="AU255" s="165" t="s">
        <v>81</v>
      </c>
      <c r="AV255" s="13" t="s">
        <v>81</v>
      </c>
      <c r="AW255" s="13" t="s">
        <v>33</v>
      </c>
      <c r="AX255" s="13" t="s">
        <v>72</v>
      </c>
      <c r="AY255" s="165" t="s">
        <v>173</v>
      </c>
    </row>
    <row r="256" spans="1:65" s="13" customFormat="1" ht="10.199999999999999">
      <c r="B256" s="164"/>
      <c r="D256" s="159" t="s">
        <v>185</v>
      </c>
      <c r="E256" s="165" t="s">
        <v>3</v>
      </c>
      <c r="F256" s="166" t="s">
        <v>1149</v>
      </c>
      <c r="H256" s="167">
        <v>41.6</v>
      </c>
      <c r="I256" s="168"/>
      <c r="L256" s="164"/>
      <c r="M256" s="169"/>
      <c r="N256" s="170"/>
      <c r="O256" s="170"/>
      <c r="P256" s="170"/>
      <c r="Q256" s="170"/>
      <c r="R256" s="170"/>
      <c r="S256" s="170"/>
      <c r="T256" s="171"/>
      <c r="AT256" s="165" t="s">
        <v>185</v>
      </c>
      <c r="AU256" s="165" t="s">
        <v>81</v>
      </c>
      <c r="AV256" s="13" t="s">
        <v>81</v>
      </c>
      <c r="AW256" s="13" t="s">
        <v>33</v>
      </c>
      <c r="AX256" s="13" t="s">
        <v>72</v>
      </c>
      <c r="AY256" s="165" t="s">
        <v>173</v>
      </c>
    </row>
    <row r="257" spans="1:65" s="13" customFormat="1" ht="10.199999999999999">
      <c r="B257" s="164"/>
      <c r="D257" s="159" t="s">
        <v>185</v>
      </c>
      <c r="E257" s="165" t="s">
        <v>3</v>
      </c>
      <c r="F257" s="166" t="s">
        <v>1150</v>
      </c>
      <c r="H257" s="167">
        <v>0.36</v>
      </c>
      <c r="I257" s="168"/>
      <c r="L257" s="164"/>
      <c r="M257" s="169"/>
      <c r="N257" s="170"/>
      <c r="O257" s="170"/>
      <c r="P257" s="170"/>
      <c r="Q257" s="170"/>
      <c r="R257" s="170"/>
      <c r="S257" s="170"/>
      <c r="T257" s="171"/>
      <c r="AT257" s="165" t="s">
        <v>185</v>
      </c>
      <c r="AU257" s="165" t="s">
        <v>81</v>
      </c>
      <c r="AV257" s="13" t="s">
        <v>81</v>
      </c>
      <c r="AW257" s="13" t="s">
        <v>33</v>
      </c>
      <c r="AX257" s="13" t="s">
        <v>72</v>
      </c>
      <c r="AY257" s="165" t="s">
        <v>173</v>
      </c>
    </row>
    <row r="258" spans="1:65" s="13" customFormat="1" ht="10.199999999999999">
      <c r="B258" s="164"/>
      <c r="D258" s="159" t="s">
        <v>185</v>
      </c>
      <c r="E258" s="165" t="s">
        <v>3</v>
      </c>
      <c r="F258" s="166" t="s">
        <v>1151</v>
      </c>
      <c r="H258" s="167">
        <v>1.56</v>
      </c>
      <c r="I258" s="168"/>
      <c r="L258" s="164"/>
      <c r="M258" s="169"/>
      <c r="N258" s="170"/>
      <c r="O258" s="170"/>
      <c r="P258" s="170"/>
      <c r="Q258" s="170"/>
      <c r="R258" s="170"/>
      <c r="S258" s="170"/>
      <c r="T258" s="171"/>
      <c r="AT258" s="165" t="s">
        <v>185</v>
      </c>
      <c r="AU258" s="165" t="s">
        <v>81</v>
      </c>
      <c r="AV258" s="13" t="s">
        <v>81</v>
      </c>
      <c r="AW258" s="13" t="s">
        <v>33</v>
      </c>
      <c r="AX258" s="13" t="s">
        <v>72</v>
      </c>
      <c r="AY258" s="165" t="s">
        <v>173</v>
      </c>
    </row>
    <row r="259" spans="1:65" s="13" customFormat="1" ht="10.199999999999999">
      <c r="B259" s="164"/>
      <c r="D259" s="159" t="s">
        <v>185</v>
      </c>
      <c r="E259" s="165" t="s">
        <v>3</v>
      </c>
      <c r="F259" s="166" t="s">
        <v>1152</v>
      </c>
      <c r="H259" s="167">
        <v>1.6</v>
      </c>
      <c r="I259" s="168"/>
      <c r="L259" s="164"/>
      <c r="M259" s="169"/>
      <c r="N259" s="170"/>
      <c r="O259" s="170"/>
      <c r="P259" s="170"/>
      <c r="Q259" s="170"/>
      <c r="R259" s="170"/>
      <c r="S259" s="170"/>
      <c r="T259" s="171"/>
      <c r="AT259" s="165" t="s">
        <v>185</v>
      </c>
      <c r="AU259" s="165" t="s">
        <v>81</v>
      </c>
      <c r="AV259" s="13" t="s">
        <v>81</v>
      </c>
      <c r="AW259" s="13" t="s">
        <v>33</v>
      </c>
      <c r="AX259" s="13" t="s">
        <v>72</v>
      </c>
      <c r="AY259" s="165" t="s">
        <v>173</v>
      </c>
    </row>
    <row r="260" spans="1:65" s="13" customFormat="1" ht="10.199999999999999">
      <c r="B260" s="164"/>
      <c r="D260" s="159" t="s">
        <v>185</v>
      </c>
      <c r="E260" s="165" t="s">
        <v>3</v>
      </c>
      <c r="F260" s="166" t="s">
        <v>1153</v>
      </c>
      <c r="H260" s="167">
        <v>2.4</v>
      </c>
      <c r="I260" s="168"/>
      <c r="L260" s="164"/>
      <c r="M260" s="169"/>
      <c r="N260" s="170"/>
      <c r="O260" s="170"/>
      <c r="P260" s="170"/>
      <c r="Q260" s="170"/>
      <c r="R260" s="170"/>
      <c r="S260" s="170"/>
      <c r="T260" s="171"/>
      <c r="AT260" s="165" t="s">
        <v>185</v>
      </c>
      <c r="AU260" s="165" t="s">
        <v>81</v>
      </c>
      <c r="AV260" s="13" t="s">
        <v>81</v>
      </c>
      <c r="AW260" s="13" t="s">
        <v>33</v>
      </c>
      <c r="AX260" s="13" t="s">
        <v>72</v>
      </c>
      <c r="AY260" s="165" t="s">
        <v>173</v>
      </c>
    </row>
    <row r="261" spans="1:65" s="13" customFormat="1" ht="10.199999999999999">
      <c r="B261" s="164"/>
      <c r="D261" s="159" t="s">
        <v>185</v>
      </c>
      <c r="E261" s="165" t="s">
        <v>3</v>
      </c>
      <c r="F261" s="166" t="s">
        <v>1154</v>
      </c>
      <c r="H261" s="167">
        <v>1.6</v>
      </c>
      <c r="I261" s="168"/>
      <c r="L261" s="164"/>
      <c r="M261" s="169"/>
      <c r="N261" s="170"/>
      <c r="O261" s="170"/>
      <c r="P261" s="170"/>
      <c r="Q261" s="170"/>
      <c r="R261" s="170"/>
      <c r="S261" s="170"/>
      <c r="T261" s="171"/>
      <c r="AT261" s="165" t="s">
        <v>185</v>
      </c>
      <c r="AU261" s="165" t="s">
        <v>81</v>
      </c>
      <c r="AV261" s="13" t="s">
        <v>81</v>
      </c>
      <c r="AW261" s="13" t="s">
        <v>33</v>
      </c>
      <c r="AX261" s="13" t="s">
        <v>72</v>
      </c>
      <c r="AY261" s="165" t="s">
        <v>173</v>
      </c>
    </row>
    <row r="262" spans="1:65" s="13" customFormat="1" ht="10.199999999999999">
      <c r="B262" s="164"/>
      <c r="D262" s="159" t="s">
        <v>185</v>
      </c>
      <c r="E262" s="165" t="s">
        <v>3</v>
      </c>
      <c r="F262" s="166" t="s">
        <v>1155</v>
      </c>
      <c r="H262" s="167">
        <v>4.8</v>
      </c>
      <c r="I262" s="168"/>
      <c r="L262" s="164"/>
      <c r="M262" s="169"/>
      <c r="N262" s="170"/>
      <c r="O262" s="170"/>
      <c r="P262" s="170"/>
      <c r="Q262" s="170"/>
      <c r="R262" s="170"/>
      <c r="S262" s="170"/>
      <c r="T262" s="171"/>
      <c r="AT262" s="165" t="s">
        <v>185</v>
      </c>
      <c r="AU262" s="165" t="s">
        <v>81</v>
      </c>
      <c r="AV262" s="13" t="s">
        <v>81</v>
      </c>
      <c r="AW262" s="13" t="s">
        <v>33</v>
      </c>
      <c r="AX262" s="13" t="s">
        <v>72</v>
      </c>
      <c r="AY262" s="165" t="s">
        <v>173</v>
      </c>
    </row>
    <row r="263" spans="1:65" s="14" customFormat="1" ht="10.199999999999999">
      <c r="B263" s="172"/>
      <c r="D263" s="159" t="s">
        <v>185</v>
      </c>
      <c r="E263" s="173" t="s">
        <v>3</v>
      </c>
      <c r="F263" s="174" t="s">
        <v>188</v>
      </c>
      <c r="H263" s="175">
        <v>57.76</v>
      </c>
      <c r="I263" s="176"/>
      <c r="L263" s="172"/>
      <c r="M263" s="177"/>
      <c r="N263" s="178"/>
      <c r="O263" s="178"/>
      <c r="P263" s="178"/>
      <c r="Q263" s="178"/>
      <c r="R263" s="178"/>
      <c r="S263" s="178"/>
      <c r="T263" s="179"/>
      <c r="AT263" s="173" t="s">
        <v>185</v>
      </c>
      <c r="AU263" s="173" t="s">
        <v>81</v>
      </c>
      <c r="AV263" s="14" t="s">
        <v>110</v>
      </c>
      <c r="AW263" s="14" t="s">
        <v>33</v>
      </c>
      <c r="AX263" s="14" t="s">
        <v>79</v>
      </c>
      <c r="AY263" s="173" t="s">
        <v>173</v>
      </c>
    </row>
    <row r="264" spans="1:65" s="2" customFormat="1" ht="34.200000000000003">
      <c r="A264" s="35"/>
      <c r="B264" s="145"/>
      <c r="C264" s="146" t="s">
        <v>608</v>
      </c>
      <c r="D264" s="146" t="s">
        <v>175</v>
      </c>
      <c r="E264" s="147" t="s">
        <v>1156</v>
      </c>
      <c r="F264" s="148" t="s">
        <v>1157</v>
      </c>
      <c r="G264" s="149" t="s">
        <v>178</v>
      </c>
      <c r="H264" s="150">
        <v>57.76</v>
      </c>
      <c r="I264" s="151"/>
      <c r="J264" s="152">
        <f>ROUND(I264*H264,2)</f>
        <v>0</v>
      </c>
      <c r="K264" s="148" t="s">
        <v>179</v>
      </c>
      <c r="L264" s="36"/>
      <c r="M264" s="153" t="s">
        <v>3</v>
      </c>
      <c r="N264" s="154" t="s">
        <v>43</v>
      </c>
      <c r="O264" s="56"/>
      <c r="P264" s="155">
        <f>O264*H264</f>
        <v>0</v>
      </c>
      <c r="Q264" s="155">
        <v>8.5999999999999998E-4</v>
      </c>
      <c r="R264" s="155">
        <f>Q264*H264</f>
        <v>4.9673599999999998E-2</v>
      </c>
      <c r="S264" s="155">
        <v>0</v>
      </c>
      <c r="T264" s="156">
        <f>S264*H264</f>
        <v>0</v>
      </c>
      <c r="U264" s="35"/>
      <c r="V264" s="35"/>
      <c r="W264" s="35"/>
      <c r="X264" s="35"/>
      <c r="Y264" s="35"/>
      <c r="Z264" s="35"/>
      <c r="AA264" s="35"/>
      <c r="AB264" s="35"/>
      <c r="AC264" s="35"/>
      <c r="AD264" s="35"/>
      <c r="AE264" s="35"/>
      <c r="AR264" s="157" t="s">
        <v>110</v>
      </c>
      <c r="AT264" s="157" t="s">
        <v>175</v>
      </c>
      <c r="AU264" s="157" t="s">
        <v>81</v>
      </c>
      <c r="AY264" s="20" t="s">
        <v>173</v>
      </c>
      <c r="BE264" s="158">
        <f>IF(N264="základní",J264,0)</f>
        <v>0</v>
      </c>
      <c r="BF264" s="158">
        <f>IF(N264="snížená",J264,0)</f>
        <v>0</v>
      </c>
      <c r="BG264" s="158">
        <f>IF(N264="zákl. přenesená",J264,0)</f>
        <v>0</v>
      </c>
      <c r="BH264" s="158">
        <f>IF(N264="sníž. přenesená",J264,0)</f>
        <v>0</v>
      </c>
      <c r="BI264" s="158">
        <f>IF(N264="nulová",J264,0)</f>
        <v>0</v>
      </c>
      <c r="BJ264" s="20" t="s">
        <v>79</v>
      </c>
      <c r="BK264" s="158">
        <f>ROUND(I264*H264,2)</f>
        <v>0</v>
      </c>
      <c r="BL264" s="20" t="s">
        <v>110</v>
      </c>
      <c r="BM264" s="157" t="s">
        <v>1158</v>
      </c>
    </row>
    <row r="265" spans="1:65" s="2" customFormat="1" ht="192">
      <c r="A265" s="35"/>
      <c r="B265" s="36"/>
      <c r="C265" s="35"/>
      <c r="D265" s="159" t="s">
        <v>181</v>
      </c>
      <c r="E265" s="35"/>
      <c r="F265" s="160" t="s">
        <v>1147</v>
      </c>
      <c r="G265" s="35"/>
      <c r="H265" s="35"/>
      <c r="I265" s="161"/>
      <c r="J265" s="35"/>
      <c r="K265" s="35"/>
      <c r="L265" s="36"/>
      <c r="M265" s="162"/>
      <c r="N265" s="163"/>
      <c r="O265" s="56"/>
      <c r="P265" s="56"/>
      <c r="Q265" s="56"/>
      <c r="R265" s="56"/>
      <c r="S265" s="56"/>
      <c r="T265" s="57"/>
      <c r="U265" s="35"/>
      <c r="V265" s="35"/>
      <c r="W265" s="35"/>
      <c r="X265" s="35"/>
      <c r="Y265" s="35"/>
      <c r="Z265" s="35"/>
      <c r="AA265" s="35"/>
      <c r="AB265" s="35"/>
      <c r="AC265" s="35"/>
      <c r="AD265" s="35"/>
      <c r="AE265" s="35"/>
      <c r="AT265" s="20" t="s">
        <v>181</v>
      </c>
      <c r="AU265" s="20" t="s">
        <v>81</v>
      </c>
    </row>
    <row r="266" spans="1:65" s="2" customFormat="1" ht="19.2">
      <c r="A266" s="35"/>
      <c r="B266" s="36"/>
      <c r="C266" s="35"/>
      <c r="D266" s="159" t="s">
        <v>183</v>
      </c>
      <c r="E266" s="35"/>
      <c r="F266" s="160" t="s">
        <v>1159</v>
      </c>
      <c r="G266" s="35"/>
      <c r="H266" s="35"/>
      <c r="I266" s="161"/>
      <c r="J266" s="35"/>
      <c r="K266" s="35"/>
      <c r="L266" s="36"/>
      <c r="M266" s="162"/>
      <c r="N266" s="163"/>
      <c r="O266" s="56"/>
      <c r="P266" s="56"/>
      <c r="Q266" s="56"/>
      <c r="R266" s="56"/>
      <c r="S266" s="56"/>
      <c r="T266" s="57"/>
      <c r="U266" s="35"/>
      <c r="V266" s="35"/>
      <c r="W266" s="35"/>
      <c r="X266" s="35"/>
      <c r="Y266" s="35"/>
      <c r="Z266" s="35"/>
      <c r="AA266" s="35"/>
      <c r="AB266" s="35"/>
      <c r="AC266" s="35"/>
      <c r="AD266" s="35"/>
      <c r="AE266" s="35"/>
      <c r="AT266" s="20" t="s">
        <v>183</v>
      </c>
      <c r="AU266" s="20" t="s">
        <v>81</v>
      </c>
    </row>
    <row r="267" spans="1:65" s="2" customFormat="1" ht="22.8">
      <c r="A267" s="35"/>
      <c r="B267" s="145"/>
      <c r="C267" s="146" t="s">
        <v>616</v>
      </c>
      <c r="D267" s="146" t="s">
        <v>175</v>
      </c>
      <c r="E267" s="147" t="s">
        <v>1160</v>
      </c>
      <c r="F267" s="148" t="s">
        <v>1161</v>
      </c>
      <c r="G267" s="149" t="s">
        <v>248</v>
      </c>
      <c r="H267" s="150">
        <v>22.004999999999999</v>
      </c>
      <c r="I267" s="151"/>
      <c r="J267" s="152">
        <f>ROUND(I267*H267,2)</f>
        <v>0</v>
      </c>
      <c r="K267" s="148" t="s">
        <v>179</v>
      </c>
      <c r="L267" s="36"/>
      <c r="M267" s="153" t="s">
        <v>3</v>
      </c>
      <c r="N267" s="154" t="s">
        <v>43</v>
      </c>
      <c r="O267" s="56"/>
      <c r="P267" s="155">
        <f>O267*H267</f>
        <v>0</v>
      </c>
      <c r="Q267" s="155">
        <v>2.5143</v>
      </c>
      <c r="R267" s="155">
        <f>Q267*H267</f>
        <v>55.327171499999999</v>
      </c>
      <c r="S267" s="155">
        <v>0</v>
      </c>
      <c r="T267" s="156">
        <f>S267*H267</f>
        <v>0</v>
      </c>
      <c r="U267" s="35"/>
      <c r="V267" s="35"/>
      <c r="W267" s="35"/>
      <c r="X267" s="35"/>
      <c r="Y267" s="35"/>
      <c r="Z267" s="35"/>
      <c r="AA267" s="35"/>
      <c r="AB267" s="35"/>
      <c r="AC267" s="35"/>
      <c r="AD267" s="35"/>
      <c r="AE267" s="35"/>
      <c r="AR267" s="157" t="s">
        <v>110</v>
      </c>
      <c r="AT267" s="157" t="s">
        <v>175</v>
      </c>
      <c r="AU267" s="157" t="s">
        <v>81</v>
      </c>
      <c r="AY267" s="20" t="s">
        <v>173</v>
      </c>
      <c r="BE267" s="158">
        <f>IF(N267="základní",J267,0)</f>
        <v>0</v>
      </c>
      <c r="BF267" s="158">
        <f>IF(N267="snížená",J267,0)</f>
        <v>0</v>
      </c>
      <c r="BG267" s="158">
        <f>IF(N267="zákl. přenesená",J267,0)</f>
        <v>0</v>
      </c>
      <c r="BH267" s="158">
        <f>IF(N267="sníž. přenesená",J267,0)</f>
        <v>0</v>
      </c>
      <c r="BI267" s="158">
        <f>IF(N267="nulová",J267,0)</f>
        <v>0</v>
      </c>
      <c r="BJ267" s="20" t="s">
        <v>79</v>
      </c>
      <c r="BK267" s="158">
        <f>ROUND(I267*H267,2)</f>
        <v>0</v>
      </c>
      <c r="BL267" s="20" t="s">
        <v>110</v>
      </c>
      <c r="BM267" s="157" t="s">
        <v>1162</v>
      </c>
    </row>
    <row r="268" spans="1:65" s="2" customFormat="1" ht="38.4">
      <c r="A268" s="35"/>
      <c r="B268" s="36"/>
      <c r="C268" s="35"/>
      <c r="D268" s="159" t="s">
        <v>181</v>
      </c>
      <c r="E268" s="35"/>
      <c r="F268" s="160" t="s">
        <v>1163</v>
      </c>
      <c r="G268" s="35"/>
      <c r="H268" s="35"/>
      <c r="I268" s="161"/>
      <c r="J268" s="35"/>
      <c r="K268" s="35"/>
      <c r="L268" s="36"/>
      <c r="M268" s="162"/>
      <c r="N268" s="163"/>
      <c r="O268" s="56"/>
      <c r="P268" s="56"/>
      <c r="Q268" s="56"/>
      <c r="R268" s="56"/>
      <c r="S268" s="56"/>
      <c r="T268" s="57"/>
      <c r="U268" s="35"/>
      <c r="V268" s="35"/>
      <c r="W268" s="35"/>
      <c r="X268" s="35"/>
      <c r="Y268" s="35"/>
      <c r="Z268" s="35"/>
      <c r="AA268" s="35"/>
      <c r="AB268" s="35"/>
      <c r="AC268" s="35"/>
      <c r="AD268" s="35"/>
      <c r="AE268" s="35"/>
      <c r="AT268" s="20" t="s">
        <v>181</v>
      </c>
      <c r="AU268" s="20" t="s">
        <v>81</v>
      </c>
    </row>
    <row r="269" spans="1:65" s="2" customFormat="1" ht="19.2">
      <c r="A269" s="35"/>
      <c r="B269" s="36"/>
      <c r="C269" s="35"/>
      <c r="D269" s="159" t="s">
        <v>183</v>
      </c>
      <c r="E269" s="35"/>
      <c r="F269" s="160" t="s">
        <v>1164</v>
      </c>
      <c r="G269" s="35"/>
      <c r="H269" s="35"/>
      <c r="I269" s="161"/>
      <c r="J269" s="35"/>
      <c r="K269" s="35"/>
      <c r="L269" s="36"/>
      <c r="M269" s="162"/>
      <c r="N269" s="163"/>
      <c r="O269" s="56"/>
      <c r="P269" s="56"/>
      <c r="Q269" s="56"/>
      <c r="R269" s="56"/>
      <c r="S269" s="56"/>
      <c r="T269" s="57"/>
      <c r="U269" s="35"/>
      <c r="V269" s="35"/>
      <c r="W269" s="35"/>
      <c r="X269" s="35"/>
      <c r="Y269" s="35"/>
      <c r="Z269" s="35"/>
      <c r="AA269" s="35"/>
      <c r="AB269" s="35"/>
      <c r="AC269" s="35"/>
      <c r="AD269" s="35"/>
      <c r="AE269" s="35"/>
      <c r="AT269" s="20" t="s">
        <v>183</v>
      </c>
      <c r="AU269" s="20" t="s">
        <v>81</v>
      </c>
    </row>
    <row r="270" spans="1:65" s="13" customFormat="1" ht="10.199999999999999">
      <c r="B270" s="164"/>
      <c r="D270" s="159" t="s">
        <v>185</v>
      </c>
      <c r="E270" s="165" t="s">
        <v>3</v>
      </c>
      <c r="F270" s="166" t="s">
        <v>1165</v>
      </c>
      <c r="H270" s="167">
        <v>7.92</v>
      </c>
      <c r="I270" s="168"/>
      <c r="L270" s="164"/>
      <c r="M270" s="169"/>
      <c r="N270" s="170"/>
      <c r="O270" s="170"/>
      <c r="P270" s="170"/>
      <c r="Q270" s="170"/>
      <c r="R270" s="170"/>
      <c r="S270" s="170"/>
      <c r="T270" s="171"/>
      <c r="AT270" s="165" t="s">
        <v>185</v>
      </c>
      <c r="AU270" s="165" t="s">
        <v>81</v>
      </c>
      <c r="AV270" s="13" t="s">
        <v>81</v>
      </c>
      <c r="AW270" s="13" t="s">
        <v>33</v>
      </c>
      <c r="AX270" s="13" t="s">
        <v>72</v>
      </c>
      <c r="AY270" s="165" t="s">
        <v>173</v>
      </c>
    </row>
    <row r="271" spans="1:65" s="13" customFormat="1" ht="10.199999999999999">
      <c r="B271" s="164"/>
      <c r="D271" s="159" t="s">
        <v>185</v>
      </c>
      <c r="E271" s="165" t="s">
        <v>3</v>
      </c>
      <c r="F271" s="166" t="s">
        <v>1166</v>
      </c>
      <c r="H271" s="167">
        <v>8.19</v>
      </c>
      <c r="I271" s="168"/>
      <c r="L271" s="164"/>
      <c r="M271" s="169"/>
      <c r="N271" s="170"/>
      <c r="O271" s="170"/>
      <c r="P271" s="170"/>
      <c r="Q271" s="170"/>
      <c r="R271" s="170"/>
      <c r="S271" s="170"/>
      <c r="T271" s="171"/>
      <c r="AT271" s="165" t="s">
        <v>185</v>
      </c>
      <c r="AU271" s="165" t="s">
        <v>81</v>
      </c>
      <c r="AV271" s="13" t="s">
        <v>81</v>
      </c>
      <c r="AW271" s="13" t="s">
        <v>33</v>
      </c>
      <c r="AX271" s="13" t="s">
        <v>72</v>
      </c>
      <c r="AY271" s="165" t="s">
        <v>173</v>
      </c>
    </row>
    <row r="272" spans="1:65" s="13" customFormat="1" ht="10.199999999999999">
      <c r="B272" s="164"/>
      <c r="D272" s="159" t="s">
        <v>185</v>
      </c>
      <c r="E272" s="165" t="s">
        <v>3</v>
      </c>
      <c r="F272" s="166" t="s">
        <v>1167</v>
      </c>
      <c r="H272" s="167">
        <v>5.8949999999999996</v>
      </c>
      <c r="I272" s="168"/>
      <c r="L272" s="164"/>
      <c r="M272" s="169"/>
      <c r="N272" s="170"/>
      <c r="O272" s="170"/>
      <c r="P272" s="170"/>
      <c r="Q272" s="170"/>
      <c r="R272" s="170"/>
      <c r="S272" s="170"/>
      <c r="T272" s="171"/>
      <c r="AT272" s="165" t="s">
        <v>185</v>
      </c>
      <c r="AU272" s="165" t="s">
        <v>81</v>
      </c>
      <c r="AV272" s="13" t="s">
        <v>81</v>
      </c>
      <c r="AW272" s="13" t="s">
        <v>33</v>
      </c>
      <c r="AX272" s="13" t="s">
        <v>72</v>
      </c>
      <c r="AY272" s="165" t="s">
        <v>173</v>
      </c>
    </row>
    <row r="273" spans="1:65" s="14" customFormat="1" ht="10.199999999999999">
      <c r="B273" s="172"/>
      <c r="D273" s="159" t="s">
        <v>185</v>
      </c>
      <c r="E273" s="173" t="s">
        <v>3</v>
      </c>
      <c r="F273" s="174" t="s">
        <v>188</v>
      </c>
      <c r="H273" s="175">
        <v>22.004999999999999</v>
      </c>
      <c r="I273" s="176"/>
      <c r="L273" s="172"/>
      <c r="M273" s="177"/>
      <c r="N273" s="178"/>
      <c r="O273" s="178"/>
      <c r="P273" s="178"/>
      <c r="Q273" s="178"/>
      <c r="R273" s="178"/>
      <c r="S273" s="178"/>
      <c r="T273" s="179"/>
      <c r="AT273" s="173" t="s">
        <v>185</v>
      </c>
      <c r="AU273" s="173" t="s">
        <v>81</v>
      </c>
      <c r="AV273" s="14" t="s">
        <v>110</v>
      </c>
      <c r="AW273" s="14" t="s">
        <v>33</v>
      </c>
      <c r="AX273" s="14" t="s">
        <v>79</v>
      </c>
      <c r="AY273" s="173" t="s">
        <v>173</v>
      </c>
    </row>
    <row r="274" spans="1:65" s="2" customFormat="1" ht="22.8">
      <c r="A274" s="35"/>
      <c r="B274" s="145"/>
      <c r="C274" s="146" t="s">
        <v>623</v>
      </c>
      <c r="D274" s="146" t="s">
        <v>175</v>
      </c>
      <c r="E274" s="147" t="s">
        <v>1168</v>
      </c>
      <c r="F274" s="148" t="s">
        <v>1169</v>
      </c>
      <c r="G274" s="149" t="s">
        <v>248</v>
      </c>
      <c r="H274" s="150">
        <v>85.308000000000007</v>
      </c>
      <c r="I274" s="151"/>
      <c r="J274" s="152">
        <f>ROUND(I274*H274,2)</f>
        <v>0</v>
      </c>
      <c r="K274" s="148" t="s">
        <v>179</v>
      </c>
      <c r="L274" s="36"/>
      <c r="M274" s="153" t="s">
        <v>3</v>
      </c>
      <c r="N274" s="154" t="s">
        <v>43</v>
      </c>
      <c r="O274" s="56"/>
      <c r="P274" s="155">
        <f>O274*H274</f>
        <v>0</v>
      </c>
      <c r="Q274" s="155">
        <v>2.5023499999999999</v>
      </c>
      <c r="R274" s="155">
        <f>Q274*H274</f>
        <v>213.47047380000001</v>
      </c>
      <c r="S274" s="155">
        <v>0</v>
      </c>
      <c r="T274" s="156">
        <f>S274*H274</f>
        <v>0</v>
      </c>
      <c r="U274" s="35"/>
      <c r="V274" s="35"/>
      <c r="W274" s="35"/>
      <c r="X274" s="35"/>
      <c r="Y274" s="35"/>
      <c r="Z274" s="35"/>
      <c r="AA274" s="35"/>
      <c r="AB274" s="35"/>
      <c r="AC274" s="35"/>
      <c r="AD274" s="35"/>
      <c r="AE274" s="35"/>
      <c r="AR274" s="157" t="s">
        <v>110</v>
      </c>
      <c r="AT274" s="157" t="s">
        <v>175</v>
      </c>
      <c r="AU274" s="157" t="s">
        <v>81</v>
      </c>
      <c r="AY274" s="20" t="s">
        <v>173</v>
      </c>
      <c r="BE274" s="158">
        <f>IF(N274="základní",J274,0)</f>
        <v>0</v>
      </c>
      <c r="BF274" s="158">
        <f>IF(N274="snížená",J274,0)</f>
        <v>0</v>
      </c>
      <c r="BG274" s="158">
        <f>IF(N274="zákl. přenesená",J274,0)</f>
        <v>0</v>
      </c>
      <c r="BH274" s="158">
        <f>IF(N274="sníž. přenesená",J274,0)</f>
        <v>0</v>
      </c>
      <c r="BI274" s="158">
        <f>IF(N274="nulová",J274,0)</f>
        <v>0</v>
      </c>
      <c r="BJ274" s="20" t="s">
        <v>79</v>
      </c>
      <c r="BK274" s="158">
        <f>ROUND(I274*H274,2)</f>
        <v>0</v>
      </c>
      <c r="BL274" s="20" t="s">
        <v>110</v>
      </c>
      <c r="BM274" s="157" t="s">
        <v>1170</v>
      </c>
    </row>
    <row r="275" spans="1:65" s="2" customFormat="1" ht="38.4">
      <c r="A275" s="35"/>
      <c r="B275" s="36"/>
      <c r="C275" s="35"/>
      <c r="D275" s="159" t="s">
        <v>181</v>
      </c>
      <c r="E275" s="35"/>
      <c r="F275" s="160" t="s">
        <v>1163</v>
      </c>
      <c r="G275" s="35"/>
      <c r="H275" s="35"/>
      <c r="I275" s="161"/>
      <c r="J275" s="35"/>
      <c r="K275" s="35"/>
      <c r="L275" s="36"/>
      <c r="M275" s="162"/>
      <c r="N275" s="163"/>
      <c r="O275" s="56"/>
      <c r="P275" s="56"/>
      <c r="Q275" s="56"/>
      <c r="R275" s="56"/>
      <c r="S275" s="56"/>
      <c r="T275" s="57"/>
      <c r="U275" s="35"/>
      <c r="V275" s="35"/>
      <c r="W275" s="35"/>
      <c r="X275" s="35"/>
      <c r="Y275" s="35"/>
      <c r="Z275" s="35"/>
      <c r="AA275" s="35"/>
      <c r="AB275" s="35"/>
      <c r="AC275" s="35"/>
      <c r="AD275" s="35"/>
      <c r="AE275" s="35"/>
      <c r="AT275" s="20" t="s">
        <v>181</v>
      </c>
      <c r="AU275" s="20" t="s">
        <v>81</v>
      </c>
    </row>
    <row r="276" spans="1:65" s="2" customFormat="1" ht="19.2">
      <c r="A276" s="35"/>
      <c r="B276" s="36"/>
      <c r="C276" s="35"/>
      <c r="D276" s="159" t="s">
        <v>183</v>
      </c>
      <c r="E276" s="35"/>
      <c r="F276" s="160" t="s">
        <v>1164</v>
      </c>
      <c r="G276" s="35"/>
      <c r="H276" s="35"/>
      <c r="I276" s="161"/>
      <c r="J276" s="35"/>
      <c r="K276" s="35"/>
      <c r="L276" s="36"/>
      <c r="M276" s="162"/>
      <c r="N276" s="163"/>
      <c r="O276" s="56"/>
      <c r="P276" s="56"/>
      <c r="Q276" s="56"/>
      <c r="R276" s="56"/>
      <c r="S276" s="56"/>
      <c r="T276" s="57"/>
      <c r="U276" s="35"/>
      <c r="V276" s="35"/>
      <c r="W276" s="35"/>
      <c r="X276" s="35"/>
      <c r="Y276" s="35"/>
      <c r="Z276" s="35"/>
      <c r="AA276" s="35"/>
      <c r="AB276" s="35"/>
      <c r="AC276" s="35"/>
      <c r="AD276" s="35"/>
      <c r="AE276" s="35"/>
      <c r="AT276" s="20" t="s">
        <v>183</v>
      </c>
      <c r="AU276" s="20" t="s">
        <v>81</v>
      </c>
    </row>
    <row r="277" spans="1:65" s="13" customFormat="1" ht="10.199999999999999">
      <c r="B277" s="164"/>
      <c r="D277" s="159" t="s">
        <v>185</v>
      </c>
      <c r="E277" s="165" t="s">
        <v>3</v>
      </c>
      <c r="F277" s="166" t="s">
        <v>1171</v>
      </c>
      <c r="H277" s="167">
        <v>33.222000000000001</v>
      </c>
      <c r="I277" s="168"/>
      <c r="L277" s="164"/>
      <c r="M277" s="169"/>
      <c r="N277" s="170"/>
      <c r="O277" s="170"/>
      <c r="P277" s="170"/>
      <c r="Q277" s="170"/>
      <c r="R277" s="170"/>
      <c r="S277" s="170"/>
      <c r="T277" s="171"/>
      <c r="AT277" s="165" t="s">
        <v>185</v>
      </c>
      <c r="AU277" s="165" t="s">
        <v>81</v>
      </c>
      <c r="AV277" s="13" t="s">
        <v>81</v>
      </c>
      <c r="AW277" s="13" t="s">
        <v>33</v>
      </c>
      <c r="AX277" s="13" t="s">
        <v>72</v>
      </c>
      <c r="AY277" s="165" t="s">
        <v>173</v>
      </c>
    </row>
    <row r="278" spans="1:65" s="13" customFormat="1" ht="10.199999999999999">
      <c r="B278" s="164"/>
      <c r="D278" s="159" t="s">
        <v>185</v>
      </c>
      <c r="E278" s="165" t="s">
        <v>3</v>
      </c>
      <c r="F278" s="166" t="s">
        <v>1172</v>
      </c>
      <c r="H278" s="167">
        <v>9.9039999999999999</v>
      </c>
      <c r="I278" s="168"/>
      <c r="L278" s="164"/>
      <c r="M278" s="169"/>
      <c r="N278" s="170"/>
      <c r="O278" s="170"/>
      <c r="P278" s="170"/>
      <c r="Q278" s="170"/>
      <c r="R278" s="170"/>
      <c r="S278" s="170"/>
      <c r="T278" s="171"/>
      <c r="AT278" s="165" t="s">
        <v>185</v>
      </c>
      <c r="AU278" s="165" t="s">
        <v>81</v>
      </c>
      <c r="AV278" s="13" t="s">
        <v>81</v>
      </c>
      <c r="AW278" s="13" t="s">
        <v>33</v>
      </c>
      <c r="AX278" s="13" t="s">
        <v>72</v>
      </c>
      <c r="AY278" s="165" t="s">
        <v>173</v>
      </c>
    </row>
    <row r="279" spans="1:65" s="13" customFormat="1" ht="10.199999999999999">
      <c r="B279" s="164"/>
      <c r="D279" s="159" t="s">
        <v>185</v>
      </c>
      <c r="E279" s="165" t="s">
        <v>3</v>
      </c>
      <c r="F279" s="166" t="s">
        <v>1173</v>
      </c>
      <c r="H279" s="167">
        <v>10.584</v>
      </c>
      <c r="I279" s="168"/>
      <c r="L279" s="164"/>
      <c r="M279" s="169"/>
      <c r="N279" s="170"/>
      <c r="O279" s="170"/>
      <c r="P279" s="170"/>
      <c r="Q279" s="170"/>
      <c r="R279" s="170"/>
      <c r="S279" s="170"/>
      <c r="T279" s="171"/>
      <c r="AT279" s="165" t="s">
        <v>185</v>
      </c>
      <c r="AU279" s="165" t="s">
        <v>81</v>
      </c>
      <c r="AV279" s="13" t="s">
        <v>81</v>
      </c>
      <c r="AW279" s="13" t="s">
        <v>33</v>
      </c>
      <c r="AX279" s="13" t="s">
        <v>72</v>
      </c>
      <c r="AY279" s="165" t="s">
        <v>173</v>
      </c>
    </row>
    <row r="280" spans="1:65" s="13" customFormat="1" ht="10.199999999999999">
      <c r="B280" s="164"/>
      <c r="D280" s="159" t="s">
        <v>185</v>
      </c>
      <c r="E280" s="165" t="s">
        <v>3</v>
      </c>
      <c r="F280" s="166" t="s">
        <v>1174</v>
      </c>
      <c r="H280" s="167">
        <v>31.597999999999999</v>
      </c>
      <c r="I280" s="168"/>
      <c r="L280" s="164"/>
      <c r="M280" s="169"/>
      <c r="N280" s="170"/>
      <c r="O280" s="170"/>
      <c r="P280" s="170"/>
      <c r="Q280" s="170"/>
      <c r="R280" s="170"/>
      <c r="S280" s="170"/>
      <c r="T280" s="171"/>
      <c r="AT280" s="165" t="s">
        <v>185</v>
      </c>
      <c r="AU280" s="165" t="s">
        <v>81</v>
      </c>
      <c r="AV280" s="13" t="s">
        <v>81</v>
      </c>
      <c r="AW280" s="13" t="s">
        <v>33</v>
      </c>
      <c r="AX280" s="13" t="s">
        <v>72</v>
      </c>
      <c r="AY280" s="165" t="s">
        <v>173</v>
      </c>
    </row>
    <row r="281" spans="1:65" s="14" customFormat="1" ht="10.199999999999999">
      <c r="B281" s="172"/>
      <c r="D281" s="159" t="s">
        <v>185</v>
      </c>
      <c r="E281" s="173" t="s">
        <v>3</v>
      </c>
      <c r="F281" s="174" t="s">
        <v>188</v>
      </c>
      <c r="H281" s="175">
        <v>85.308000000000007</v>
      </c>
      <c r="I281" s="176"/>
      <c r="L281" s="172"/>
      <c r="M281" s="177"/>
      <c r="N281" s="178"/>
      <c r="O281" s="178"/>
      <c r="P281" s="178"/>
      <c r="Q281" s="178"/>
      <c r="R281" s="178"/>
      <c r="S281" s="178"/>
      <c r="T281" s="179"/>
      <c r="AT281" s="173" t="s">
        <v>185</v>
      </c>
      <c r="AU281" s="173" t="s">
        <v>81</v>
      </c>
      <c r="AV281" s="14" t="s">
        <v>110</v>
      </c>
      <c r="AW281" s="14" t="s">
        <v>33</v>
      </c>
      <c r="AX281" s="14" t="s">
        <v>79</v>
      </c>
      <c r="AY281" s="173" t="s">
        <v>173</v>
      </c>
    </row>
    <row r="282" spans="1:65" s="2" customFormat="1" ht="22.8">
      <c r="A282" s="35"/>
      <c r="B282" s="145"/>
      <c r="C282" s="146" t="s">
        <v>631</v>
      </c>
      <c r="D282" s="146" t="s">
        <v>175</v>
      </c>
      <c r="E282" s="147" t="s">
        <v>1175</v>
      </c>
      <c r="F282" s="148" t="s">
        <v>1176</v>
      </c>
      <c r="G282" s="149" t="s">
        <v>178</v>
      </c>
      <c r="H282" s="150">
        <v>419.61200000000002</v>
      </c>
      <c r="I282" s="151"/>
      <c r="J282" s="152">
        <f>ROUND(I282*H282,2)</f>
        <v>0</v>
      </c>
      <c r="K282" s="148" t="s">
        <v>179</v>
      </c>
      <c r="L282" s="36"/>
      <c r="M282" s="153" t="s">
        <v>3</v>
      </c>
      <c r="N282" s="154" t="s">
        <v>43</v>
      </c>
      <c r="O282" s="56"/>
      <c r="P282" s="155">
        <f>O282*H282</f>
        <v>0</v>
      </c>
      <c r="Q282" s="155">
        <v>2.47E-3</v>
      </c>
      <c r="R282" s="155">
        <f>Q282*H282</f>
        <v>1.0364416400000001</v>
      </c>
      <c r="S282" s="155">
        <v>0</v>
      </c>
      <c r="T282" s="156">
        <f>S282*H282</f>
        <v>0</v>
      </c>
      <c r="U282" s="35"/>
      <c r="V282" s="35"/>
      <c r="W282" s="35"/>
      <c r="X282" s="35"/>
      <c r="Y282" s="35"/>
      <c r="Z282" s="35"/>
      <c r="AA282" s="35"/>
      <c r="AB282" s="35"/>
      <c r="AC282" s="35"/>
      <c r="AD282" s="35"/>
      <c r="AE282" s="35"/>
      <c r="AR282" s="157" t="s">
        <v>110</v>
      </c>
      <c r="AT282" s="157" t="s">
        <v>175</v>
      </c>
      <c r="AU282" s="157" t="s">
        <v>81</v>
      </c>
      <c r="AY282" s="20" t="s">
        <v>173</v>
      </c>
      <c r="BE282" s="158">
        <f>IF(N282="základní",J282,0)</f>
        <v>0</v>
      </c>
      <c r="BF282" s="158">
        <f>IF(N282="snížená",J282,0)</f>
        <v>0</v>
      </c>
      <c r="BG282" s="158">
        <f>IF(N282="zákl. přenesená",J282,0)</f>
        <v>0</v>
      </c>
      <c r="BH282" s="158">
        <f>IF(N282="sníž. přenesená",J282,0)</f>
        <v>0</v>
      </c>
      <c r="BI282" s="158">
        <f>IF(N282="nulová",J282,0)</f>
        <v>0</v>
      </c>
      <c r="BJ282" s="20" t="s">
        <v>79</v>
      </c>
      <c r="BK282" s="158">
        <f>ROUND(I282*H282,2)</f>
        <v>0</v>
      </c>
      <c r="BL282" s="20" t="s">
        <v>110</v>
      </c>
      <c r="BM282" s="157" t="s">
        <v>1177</v>
      </c>
    </row>
    <row r="283" spans="1:65" s="2" customFormat="1" ht="48">
      <c r="A283" s="35"/>
      <c r="B283" s="36"/>
      <c r="C283" s="35"/>
      <c r="D283" s="159" t="s">
        <v>181</v>
      </c>
      <c r="E283" s="35"/>
      <c r="F283" s="160" t="s">
        <v>1178</v>
      </c>
      <c r="G283" s="35"/>
      <c r="H283" s="35"/>
      <c r="I283" s="161"/>
      <c r="J283" s="35"/>
      <c r="K283" s="35"/>
      <c r="L283" s="36"/>
      <c r="M283" s="162"/>
      <c r="N283" s="163"/>
      <c r="O283" s="56"/>
      <c r="P283" s="56"/>
      <c r="Q283" s="56"/>
      <c r="R283" s="56"/>
      <c r="S283" s="56"/>
      <c r="T283" s="57"/>
      <c r="U283" s="35"/>
      <c r="V283" s="35"/>
      <c r="W283" s="35"/>
      <c r="X283" s="35"/>
      <c r="Y283" s="35"/>
      <c r="Z283" s="35"/>
      <c r="AA283" s="35"/>
      <c r="AB283" s="35"/>
      <c r="AC283" s="35"/>
      <c r="AD283" s="35"/>
      <c r="AE283" s="35"/>
      <c r="AT283" s="20" t="s">
        <v>181</v>
      </c>
      <c r="AU283" s="20" t="s">
        <v>81</v>
      </c>
    </row>
    <row r="284" spans="1:65" s="2" customFormat="1" ht="19.2">
      <c r="A284" s="35"/>
      <c r="B284" s="36"/>
      <c r="C284" s="35"/>
      <c r="D284" s="159" t="s">
        <v>183</v>
      </c>
      <c r="E284" s="35"/>
      <c r="F284" s="160" t="s">
        <v>1164</v>
      </c>
      <c r="G284" s="35"/>
      <c r="H284" s="35"/>
      <c r="I284" s="161"/>
      <c r="J284" s="35"/>
      <c r="K284" s="35"/>
      <c r="L284" s="36"/>
      <c r="M284" s="162"/>
      <c r="N284" s="163"/>
      <c r="O284" s="56"/>
      <c r="P284" s="56"/>
      <c r="Q284" s="56"/>
      <c r="R284" s="56"/>
      <c r="S284" s="56"/>
      <c r="T284" s="57"/>
      <c r="U284" s="35"/>
      <c r="V284" s="35"/>
      <c r="W284" s="35"/>
      <c r="X284" s="35"/>
      <c r="Y284" s="35"/>
      <c r="Z284" s="35"/>
      <c r="AA284" s="35"/>
      <c r="AB284" s="35"/>
      <c r="AC284" s="35"/>
      <c r="AD284" s="35"/>
      <c r="AE284" s="35"/>
      <c r="AT284" s="20" t="s">
        <v>183</v>
      </c>
      <c r="AU284" s="20" t="s">
        <v>81</v>
      </c>
    </row>
    <row r="285" spans="1:65" s="13" customFormat="1" ht="10.199999999999999">
      <c r="B285" s="164"/>
      <c r="D285" s="159" t="s">
        <v>185</v>
      </c>
      <c r="E285" s="165" t="s">
        <v>3</v>
      </c>
      <c r="F285" s="166" t="s">
        <v>1179</v>
      </c>
      <c r="H285" s="167">
        <v>56.591999999999999</v>
      </c>
      <c r="I285" s="168"/>
      <c r="L285" s="164"/>
      <c r="M285" s="169"/>
      <c r="N285" s="170"/>
      <c r="O285" s="170"/>
      <c r="P285" s="170"/>
      <c r="Q285" s="170"/>
      <c r="R285" s="170"/>
      <c r="S285" s="170"/>
      <c r="T285" s="171"/>
      <c r="AT285" s="165" t="s">
        <v>185</v>
      </c>
      <c r="AU285" s="165" t="s">
        <v>81</v>
      </c>
      <c r="AV285" s="13" t="s">
        <v>81</v>
      </c>
      <c r="AW285" s="13" t="s">
        <v>33</v>
      </c>
      <c r="AX285" s="13" t="s">
        <v>72</v>
      </c>
      <c r="AY285" s="165" t="s">
        <v>173</v>
      </c>
    </row>
    <row r="286" spans="1:65" s="13" customFormat="1" ht="10.199999999999999">
      <c r="B286" s="164"/>
      <c r="D286" s="159" t="s">
        <v>185</v>
      </c>
      <c r="E286" s="165" t="s">
        <v>3</v>
      </c>
      <c r="F286" s="166" t="s">
        <v>1180</v>
      </c>
      <c r="H286" s="167">
        <v>60.48</v>
      </c>
      <c r="I286" s="168"/>
      <c r="L286" s="164"/>
      <c r="M286" s="169"/>
      <c r="N286" s="170"/>
      <c r="O286" s="170"/>
      <c r="P286" s="170"/>
      <c r="Q286" s="170"/>
      <c r="R286" s="170"/>
      <c r="S286" s="170"/>
      <c r="T286" s="171"/>
      <c r="AT286" s="165" t="s">
        <v>185</v>
      </c>
      <c r="AU286" s="165" t="s">
        <v>81</v>
      </c>
      <c r="AV286" s="13" t="s">
        <v>81</v>
      </c>
      <c r="AW286" s="13" t="s">
        <v>33</v>
      </c>
      <c r="AX286" s="13" t="s">
        <v>72</v>
      </c>
      <c r="AY286" s="165" t="s">
        <v>173</v>
      </c>
    </row>
    <row r="287" spans="1:65" s="13" customFormat="1" ht="10.199999999999999">
      <c r="B287" s="164"/>
      <c r="D287" s="159" t="s">
        <v>185</v>
      </c>
      <c r="E287" s="165" t="s">
        <v>3</v>
      </c>
      <c r="F287" s="166" t="s">
        <v>1181</v>
      </c>
      <c r="H287" s="167">
        <v>189.84</v>
      </c>
      <c r="I287" s="168"/>
      <c r="L287" s="164"/>
      <c r="M287" s="169"/>
      <c r="N287" s="170"/>
      <c r="O287" s="170"/>
      <c r="P287" s="170"/>
      <c r="Q287" s="170"/>
      <c r="R287" s="170"/>
      <c r="S287" s="170"/>
      <c r="T287" s="171"/>
      <c r="AT287" s="165" t="s">
        <v>185</v>
      </c>
      <c r="AU287" s="165" t="s">
        <v>81</v>
      </c>
      <c r="AV287" s="13" t="s">
        <v>81</v>
      </c>
      <c r="AW287" s="13" t="s">
        <v>33</v>
      </c>
      <c r="AX287" s="13" t="s">
        <v>72</v>
      </c>
      <c r="AY287" s="165" t="s">
        <v>173</v>
      </c>
    </row>
    <row r="288" spans="1:65" s="13" customFormat="1" ht="10.199999999999999">
      <c r="B288" s="164"/>
      <c r="D288" s="159" t="s">
        <v>185</v>
      </c>
      <c r="E288" s="165" t="s">
        <v>3</v>
      </c>
      <c r="F288" s="166" t="s">
        <v>1182</v>
      </c>
      <c r="H288" s="167">
        <v>54.6</v>
      </c>
      <c r="I288" s="168"/>
      <c r="L288" s="164"/>
      <c r="M288" s="169"/>
      <c r="N288" s="170"/>
      <c r="O288" s="170"/>
      <c r="P288" s="170"/>
      <c r="Q288" s="170"/>
      <c r="R288" s="170"/>
      <c r="S288" s="170"/>
      <c r="T288" s="171"/>
      <c r="AT288" s="165" t="s">
        <v>185</v>
      </c>
      <c r="AU288" s="165" t="s">
        <v>81</v>
      </c>
      <c r="AV288" s="13" t="s">
        <v>81</v>
      </c>
      <c r="AW288" s="13" t="s">
        <v>33</v>
      </c>
      <c r="AX288" s="13" t="s">
        <v>72</v>
      </c>
      <c r="AY288" s="165" t="s">
        <v>173</v>
      </c>
    </row>
    <row r="289" spans="1:65" s="13" customFormat="1" ht="10.199999999999999">
      <c r="B289" s="164"/>
      <c r="D289" s="159" t="s">
        <v>185</v>
      </c>
      <c r="E289" s="165" t="s">
        <v>3</v>
      </c>
      <c r="F289" s="166" t="s">
        <v>1183</v>
      </c>
      <c r="H289" s="167">
        <v>39.299999999999997</v>
      </c>
      <c r="I289" s="168"/>
      <c r="L289" s="164"/>
      <c r="M289" s="169"/>
      <c r="N289" s="170"/>
      <c r="O289" s="170"/>
      <c r="P289" s="170"/>
      <c r="Q289" s="170"/>
      <c r="R289" s="170"/>
      <c r="S289" s="170"/>
      <c r="T289" s="171"/>
      <c r="AT289" s="165" t="s">
        <v>185</v>
      </c>
      <c r="AU289" s="165" t="s">
        <v>81</v>
      </c>
      <c r="AV289" s="13" t="s">
        <v>81</v>
      </c>
      <c r="AW289" s="13" t="s">
        <v>33</v>
      </c>
      <c r="AX289" s="13" t="s">
        <v>72</v>
      </c>
      <c r="AY289" s="165" t="s">
        <v>173</v>
      </c>
    </row>
    <row r="290" spans="1:65" s="13" customFormat="1" ht="10.199999999999999">
      <c r="B290" s="164"/>
      <c r="D290" s="159" t="s">
        <v>185</v>
      </c>
      <c r="E290" s="165" t="s">
        <v>3</v>
      </c>
      <c r="F290" s="166" t="s">
        <v>1184</v>
      </c>
      <c r="H290" s="167">
        <v>5.08</v>
      </c>
      <c r="I290" s="168"/>
      <c r="L290" s="164"/>
      <c r="M290" s="169"/>
      <c r="N290" s="170"/>
      <c r="O290" s="170"/>
      <c r="P290" s="170"/>
      <c r="Q290" s="170"/>
      <c r="R290" s="170"/>
      <c r="S290" s="170"/>
      <c r="T290" s="171"/>
      <c r="AT290" s="165" t="s">
        <v>185</v>
      </c>
      <c r="AU290" s="165" t="s">
        <v>81</v>
      </c>
      <c r="AV290" s="13" t="s">
        <v>81</v>
      </c>
      <c r="AW290" s="13" t="s">
        <v>33</v>
      </c>
      <c r="AX290" s="13" t="s">
        <v>72</v>
      </c>
      <c r="AY290" s="165" t="s">
        <v>173</v>
      </c>
    </row>
    <row r="291" spans="1:65" s="13" customFormat="1" ht="10.199999999999999">
      <c r="B291" s="164"/>
      <c r="D291" s="159" t="s">
        <v>185</v>
      </c>
      <c r="E291" s="165" t="s">
        <v>3</v>
      </c>
      <c r="F291" s="166" t="s">
        <v>1185</v>
      </c>
      <c r="H291" s="167">
        <v>13.72</v>
      </c>
      <c r="I291" s="168"/>
      <c r="L291" s="164"/>
      <c r="M291" s="169"/>
      <c r="N291" s="170"/>
      <c r="O291" s="170"/>
      <c r="P291" s="170"/>
      <c r="Q291" s="170"/>
      <c r="R291" s="170"/>
      <c r="S291" s="170"/>
      <c r="T291" s="171"/>
      <c r="AT291" s="165" t="s">
        <v>185</v>
      </c>
      <c r="AU291" s="165" t="s">
        <v>81</v>
      </c>
      <c r="AV291" s="13" t="s">
        <v>81</v>
      </c>
      <c r="AW291" s="13" t="s">
        <v>33</v>
      </c>
      <c r="AX291" s="13" t="s">
        <v>72</v>
      </c>
      <c r="AY291" s="165" t="s">
        <v>173</v>
      </c>
    </row>
    <row r="292" spans="1:65" s="14" customFormat="1" ht="10.199999999999999">
      <c r="B292" s="172"/>
      <c r="D292" s="159" t="s">
        <v>185</v>
      </c>
      <c r="E292" s="173" t="s">
        <v>3</v>
      </c>
      <c r="F292" s="174" t="s">
        <v>188</v>
      </c>
      <c r="H292" s="175">
        <v>419.61200000000002</v>
      </c>
      <c r="I292" s="176"/>
      <c r="L292" s="172"/>
      <c r="M292" s="177"/>
      <c r="N292" s="178"/>
      <c r="O292" s="178"/>
      <c r="P292" s="178"/>
      <c r="Q292" s="178"/>
      <c r="R292" s="178"/>
      <c r="S292" s="178"/>
      <c r="T292" s="179"/>
      <c r="AT292" s="173" t="s">
        <v>185</v>
      </c>
      <c r="AU292" s="173" t="s">
        <v>81</v>
      </c>
      <c r="AV292" s="14" t="s">
        <v>110</v>
      </c>
      <c r="AW292" s="14" t="s">
        <v>33</v>
      </c>
      <c r="AX292" s="14" t="s">
        <v>79</v>
      </c>
      <c r="AY292" s="173" t="s">
        <v>173</v>
      </c>
    </row>
    <row r="293" spans="1:65" s="2" customFormat="1" ht="22.8">
      <c r="A293" s="35"/>
      <c r="B293" s="145"/>
      <c r="C293" s="146" t="s">
        <v>638</v>
      </c>
      <c r="D293" s="146" t="s">
        <v>175</v>
      </c>
      <c r="E293" s="147" t="s">
        <v>1186</v>
      </c>
      <c r="F293" s="148" t="s">
        <v>1187</v>
      </c>
      <c r="G293" s="149" t="s">
        <v>178</v>
      </c>
      <c r="H293" s="150">
        <v>419.61</v>
      </c>
      <c r="I293" s="151"/>
      <c r="J293" s="152">
        <f>ROUND(I293*H293,2)</f>
        <v>0</v>
      </c>
      <c r="K293" s="148" t="s">
        <v>179</v>
      </c>
      <c r="L293" s="36"/>
      <c r="M293" s="153" t="s">
        <v>3</v>
      </c>
      <c r="N293" s="154" t="s">
        <v>43</v>
      </c>
      <c r="O293" s="56"/>
      <c r="P293" s="155">
        <f>O293*H293</f>
        <v>0</v>
      </c>
      <c r="Q293" s="155">
        <v>0</v>
      </c>
      <c r="R293" s="155">
        <f>Q293*H293</f>
        <v>0</v>
      </c>
      <c r="S293" s="155">
        <v>0</v>
      </c>
      <c r="T293" s="156">
        <f>S293*H293</f>
        <v>0</v>
      </c>
      <c r="U293" s="35"/>
      <c r="V293" s="35"/>
      <c r="W293" s="35"/>
      <c r="X293" s="35"/>
      <c r="Y293" s="35"/>
      <c r="Z293" s="35"/>
      <c r="AA293" s="35"/>
      <c r="AB293" s="35"/>
      <c r="AC293" s="35"/>
      <c r="AD293" s="35"/>
      <c r="AE293" s="35"/>
      <c r="AR293" s="157" t="s">
        <v>110</v>
      </c>
      <c r="AT293" s="157" t="s">
        <v>175</v>
      </c>
      <c r="AU293" s="157" t="s">
        <v>81</v>
      </c>
      <c r="AY293" s="20" t="s">
        <v>173</v>
      </c>
      <c r="BE293" s="158">
        <f>IF(N293="základní",J293,0)</f>
        <v>0</v>
      </c>
      <c r="BF293" s="158">
        <f>IF(N293="snížená",J293,0)</f>
        <v>0</v>
      </c>
      <c r="BG293" s="158">
        <f>IF(N293="zákl. přenesená",J293,0)</f>
        <v>0</v>
      </c>
      <c r="BH293" s="158">
        <f>IF(N293="sníž. přenesená",J293,0)</f>
        <v>0</v>
      </c>
      <c r="BI293" s="158">
        <f>IF(N293="nulová",J293,0)</f>
        <v>0</v>
      </c>
      <c r="BJ293" s="20" t="s">
        <v>79</v>
      </c>
      <c r="BK293" s="158">
        <f>ROUND(I293*H293,2)</f>
        <v>0</v>
      </c>
      <c r="BL293" s="20" t="s">
        <v>110</v>
      </c>
      <c r="BM293" s="157" t="s">
        <v>1188</v>
      </c>
    </row>
    <row r="294" spans="1:65" s="2" customFormat="1" ht="48">
      <c r="A294" s="35"/>
      <c r="B294" s="36"/>
      <c r="C294" s="35"/>
      <c r="D294" s="159" t="s">
        <v>181</v>
      </c>
      <c r="E294" s="35"/>
      <c r="F294" s="160" t="s">
        <v>1178</v>
      </c>
      <c r="G294" s="35"/>
      <c r="H294" s="35"/>
      <c r="I294" s="161"/>
      <c r="J294" s="35"/>
      <c r="K294" s="35"/>
      <c r="L294" s="36"/>
      <c r="M294" s="162"/>
      <c r="N294" s="163"/>
      <c r="O294" s="56"/>
      <c r="P294" s="56"/>
      <c r="Q294" s="56"/>
      <c r="R294" s="56"/>
      <c r="S294" s="56"/>
      <c r="T294" s="57"/>
      <c r="U294" s="35"/>
      <c r="V294" s="35"/>
      <c r="W294" s="35"/>
      <c r="X294" s="35"/>
      <c r="Y294" s="35"/>
      <c r="Z294" s="35"/>
      <c r="AA294" s="35"/>
      <c r="AB294" s="35"/>
      <c r="AC294" s="35"/>
      <c r="AD294" s="35"/>
      <c r="AE294" s="35"/>
      <c r="AT294" s="20" t="s">
        <v>181</v>
      </c>
      <c r="AU294" s="20" t="s">
        <v>81</v>
      </c>
    </row>
    <row r="295" spans="1:65" s="2" customFormat="1" ht="19.2">
      <c r="A295" s="35"/>
      <c r="B295" s="36"/>
      <c r="C295" s="35"/>
      <c r="D295" s="159" t="s">
        <v>183</v>
      </c>
      <c r="E295" s="35"/>
      <c r="F295" s="160" t="s">
        <v>1189</v>
      </c>
      <c r="G295" s="35"/>
      <c r="H295" s="35"/>
      <c r="I295" s="161"/>
      <c r="J295" s="35"/>
      <c r="K295" s="35"/>
      <c r="L295" s="36"/>
      <c r="M295" s="162"/>
      <c r="N295" s="163"/>
      <c r="O295" s="56"/>
      <c r="P295" s="56"/>
      <c r="Q295" s="56"/>
      <c r="R295" s="56"/>
      <c r="S295" s="56"/>
      <c r="T295" s="57"/>
      <c r="U295" s="35"/>
      <c r="V295" s="35"/>
      <c r="W295" s="35"/>
      <c r="X295" s="35"/>
      <c r="Y295" s="35"/>
      <c r="Z295" s="35"/>
      <c r="AA295" s="35"/>
      <c r="AB295" s="35"/>
      <c r="AC295" s="35"/>
      <c r="AD295" s="35"/>
      <c r="AE295" s="35"/>
      <c r="AT295" s="20" t="s">
        <v>183</v>
      </c>
      <c r="AU295" s="20" t="s">
        <v>81</v>
      </c>
    </row>
    <row r="296" spans="1:65" s="2" customFormat="1" ht="21.75" customHeight="1">
      <c r="A296" s="35"/>
      <c r="B296" s="145"/>
      <c r="C296" s="146" t="s">
        <v>645</v>
      </c>
      <c r="D296" s="146" t="s">
        <v>175</v>
      </c>
      <c r="E296" s="147" t="s">
        <v>1190</v>
      </c>
      <c r="F296" s="148" t="s">
        <v>1191</v>
      </c>
      <c r="G296" s="149" t="s">
        <v>619</v>
      </c>
      <c r="H296" s="150">
        <v>13.95</v>
      </c>
      <c r="I296" s="151"/>
      <c r="J296" s="152">
        <f>ROUND(I296*H296,2)</f>
        <v>0</v>
      </c>
      <c r="K296" s="148" t="s">
        <v>179</v>
      </c>
      <c r="L296" s="36"/>
      <c r="M296" s="153" t="s">
        <v>3</v>
      </c>
      <c r="N296" s="154" t="s">
        <v>43</v>
      </c>
      <c r="O296" s="56"/>
      <c r="P296" s="155">
        <f>O296*H296</f>
        <v>0</v>
      </c>
      <c r="Q296" s="155">
        <v>1.1034200000000001</v>
      </c>
      <c r="R296" s="155">
        <f>Q296*H296</f>
        <v>15.392709</v>
      </c>
      <c r="S296" s="155">
        <v>0</v>
      </c>
      <c r="T296" s="156">
        <f>S296*H296</f>
        <v>0</v>
      </c>
      <c r="U296" s="35"/>
      <c r="V296" s="35"/>
      <c r="W296" s="35"/>
      <c r="X296" s="35"/>
      <c r="Y296" s="35"/>
      <c r="Z296" s="35"/>
      <c r="AA296" s="35"/>
      <c r="AB296" s="35"/>
      <c r="AC296" s="35"/>
      <c r="AD296" s="35"/>
      <c r="AE296" s="35"/>
      <c r="AR296" s="157" t="s">
        <v>110</v>
      </c>
      <c r="AT296" s="157" t="s">
        <v>175</v>
      </c>
      <c r="AU296" s="157" t="s">
        <v>81</v>
      </c>
      <c r="AY296" s="20" t="s">
        <v>173</v>
      </c>
      <c r="BE296" s="158">
        <f>IF(N296="základní",J296,0)</f>
        <v>0</v>
      </c>
      <c r="BF296" s="158">
        <f>IF(N296="snížená",J296,0)</f>
        <v>0</v>
      </c>
      <c r="BG296" s="158">
        <f>IF(N296="zákl. přenesená",J296,0)</f>
        <v>0</v>
      </c>
      <c r="BH296" s="158">
        <f>IF(N296="sníž. přenesená",J296,0)</f>
        <v>0</v>
      </c>
      <c r="BI296" s="158">
        <f>IF(N296="nulová",J296,0)</f>
        <v>0</v>
      </c>
      <c r="BJ296" s="20" t="s">
        <v>79</v>
      </c>
      <c r="BK296" s="158">
        <f>ROUND(I296*H296,2)</f>
        <v>0</v>
      </c>
      <c r="BL296" s="20" t="s">
        <v>110</v>
      </c>
      <c r="BM296" s="157" t="s">
        <v>1192</v>
      </c>
    </row>
    <row r="297" spans="1:65" s="2" customFormat="1" ht="19.2">
      <c r="A297" s="35"/>
      <c r="B297" s="36"/>
      <c r="C297" s="35"/>
      <c r="D297" s="159" t="s">
        <v>183</v>
      </c>
      <c r="E297" s="35"/>
      <c r="F297" s="160" t="s">
        <v>1164</v>
      </c>
      <c r="G297" s="35"/>
      <c r="H297" s="35"/>
      <c r="I297" s="161"/>
      <c r="J297" s="35"/>
      <c r="K297" s="35"/>
      <c r="L297" s="36"/>
      <c r="M297" s="162"/>
      <c r="N297" s="163"/>
      <c r="O297" s="56"/>
      <c r="P297" s="56"/>
      <c r="Q297" s="56"/>
      <c r="R297" s="56"/>
      <c r="S297" s="56"/>
      <c r="T297" s="57"/>
      <c r="U297" s="35"/>
      <c r="V297" s="35"/>
      <c r="W297" s="35"/>
      <c r="X297" s="35"/>
      <c r="Y297" s="35"/>
      <c r="Z297" s="35"/>
      <c r="AA297" s="35"/>
      <c r="AB297" s="35"/>
      <c r="AC297" s="35"/>
      <c r="AD297" s="35"/>
      <c r="AE297" s="35"/>
      <c r="AT297" s="20" t="s">
        <v>183</v>
      </c>
      <c r="AU297" s="20" t="s">
        <v>81</v>
      </c>
    </row>
    <row r="298" spans="1:65" s="13" customFormat="1" ht="10.199999999999999">
      <c r="B298" s="164"/>
      <c r="D298" s="159" t="s">
        <v>185</v>
      </c>
      <c r="E298" s="165" t="s">
        <v>3</v>
      </c>
      <c r="F298" s="166" t="s">
        <v>1193</v>
      </c>
      <c r="H298" s="167">
        <v>13.95</v>
      </c>
      <c r="I298" s="168"/>
      <c r="L298" s="164"/>
      <c r="M298" s="169"/>
      <c r="N298" s="170"/>
      <c r="O298" s="170"/>
      <c r="P298" s="170"/>
      <c r="Q298" s="170"/>
      <c r="R298" s="170"/>
      <c r="S298" s="170"/>
      <c r="T298" s="171"/>
      <c r="AT298" s="165" t="s">
        <v>185</v>
      </c>
      <c r="AU298" s="165" t="s">
        <v>81</v>
      </c>
      <c r="AV298" s="13" t="s">
        <v>81</v>
      </c>
      <c r="AW298" s="13" t="s">
        <v>33</v>
      </c>
      <c r="AX298" s="13" t="s">
        <v>72</v>
      </c>
      <c r="AY298" s="165" t="s">
        <v>173</v>
      </c>
    </row>
    <row r="299" spans="1:65" s="14" customFormat="1" ht="10.199999999999999">
      <c r="B299" s="172"/>
      <c r="D299" s="159" t="s">
        <v>185</v>
      </c>
      <c r="E299" s="173" t="s">
        <v>3</v>
      </c>
      <c r="F299" s="174" t="s">
        <v>188</v>
      </c>
      <c r="H299" s="175">
        <v>13.95</v>
      </c>
      <c r="I299" s="176"/>
      <c r="L299" s="172"/>
      <c r="M299" s="177"/>
      <c r="N299" s="178"/>
      <c r="O299" s="178"/>
      <c r="P299" s="178"/>
      <c r="Q299" s="178"/>
      <c r="R299" s="178"/>
      <c r="S299" s="178"/>
      <c r="T299" s="179"/>
      <c r="AT299" s="173" t="s">
        <v>185</v>
      </c>
      <c r="AU299" s="173" t="s">
        <v>81</v>
      </c>
      <c r="AV299" s="14" t="s">
        <v>110</v>
      </c>
      <c r="AW299" s="14" t="s">
        <v>33</v>
      </c>
      <c r="AX299" s="14" t="s">
        <v>79</v>
      </c>
      <c r="AY299" s="173" t="s">
        <v>173</v>
      </c>
    </row>
    <row r="300" spans="1:65" s="12" customFormat="1" ht="22.8" customHeight="1">
      <c r="B300" s="132"/>
      <c r="D300" s="133" t="s">
        <v>71</v>
      </c>
      <c r="E300" s="143" t="s">
        <v>110</v>
      </c>
      <c r="F300" s="143" t="s">
        <v>678</v>
      </c>
      <c r="I300" s="135"/>
      <c r="J300" s="144">
        <f>BK300</f>
        <v>0</v>
      </c>
      <c r="L300" s="132"/>
      <c r="M300" s="137"/>
      <c r="N300" s="138"/>
      <c r="O300" s="138"/>
      <c r="P300" s="139">
        <f>SUM(P301:P365)</f>
        <v>0</v>
      </c>
      <c r="Q300" s="138"/>
      <c r="R300" s="139">
        <f>SUM(R301:R365)</f>
        <v>136.08069585000001</v>
      </c>
      <c r="S300" s="138"/>
      <c r="T300" s="140">
        <f>SUM(T301:T365)</f>
        <v>0</v>
      </c>
      <c r="AR300" s="133" t="s">
        <v>79</v>
      </c>
      <c r="AT300" s="141" t="s">
        <v>71</v>
      </c>
      <c r="AU300" s="141" t="s">
        <v>79</v>
      </c>
      <c r="AY300" s="133" t="s">
        <v>173</v>
      </c>
      <c r="BK300" s="142">
        <f>SUM(BK301:BK365)</f>
        <v>0</v>
      </c>
    </row>
    <row r="301" spans="1:65" s="2" customFormat="1" ht="16.5" customHeight="1">
      <c r="A301" s="35"/>
      <c r="B301" s="145"/>
      <c r="C301" s="146" t="s">
        <v>651</v>
      </c>
      <c r="D301" s="146" t="s">
        <v>175</v>
      </c>
      <c r="E301" s="147" t="s">
        <v>1194</v>
      </c>
      <c r="F301" s="148" t="s">
        <v>1195</v>
      </c>
      <c r="G301" s="149" t="s">
        <v>178</v>
      </c>
      <c r="H301" s="150">
        <v>20.475000000000001</v>
      </c>
      <c r="I301" s="151"/>
      <c r="J301" s="152">
        <f>ROUND(I301*H301,2)</f>
        <v>0</v>
      </c>
      <c r="K301" s="148" t="s">
        <v>179</v>
      </c>
      <c r="L301" s="36"/>
      <c r="M301" s="153" t="s">
        <v>3</v>
      </c>
      <c r="N301" s="154" t="s">
        <v>43</v>
      </c>
      <c r="O301" s="56"/>
      <c r="P301" s="155">
        <f>O301*H301</f>
        <v>0</v>
      </c>
      <c r="Q301" s="155">
        <v>0.30005999999999999</v>
      </c>
      <c r="R301" s="155">
        <f>Q301*H301</f>
        <v>6.1437284999999999</v>
      </c>
      <c r="S301" s="155">
        <v>0</v>
      </c>
      <c r="T301" s="156">
        <f>S301*H301</f>
        <v>0</v>
      </c>
      <c r="U301" s="35"/>
      <c r="V301" s="35"/>
      <c r="W301" s="35"/>
      <c r="X301" s="35"/>
      <c r="Y301" s="35"/>
      <c r="Z301" s="35"/>
      <c r="AA301" s="35"/>
      <c r="AB301" s="35"/>
      <c r="AC301" s="35"/>
      <c r="AD301" s="35"/>
      <c r="AE301" s="35"/>
      <c r="AR301" s="157" t="s">
        <v>110</v>
      </c>
      <c r="AT301" s="157" t="s">
        <v>175</v>
      </c>
      <c r="AU301" s="157" t="s">
        <v>81</v>
      </c>
      <c r="AY301" s="20" t="s">
        <v>173</v>
      </c>
      <c r="BE301" s="158">
        <f>IF(N301="základní",J301,0)</f>
        <v>0</v>
      </c>
      <c r="BF301" s="158">
        <f>IF(N301="snížená",J301,0)</f>
        <v>0</v>
      </c>
      <c r="BG301" s="158">
        <f>IF(N301="zákl. přenesená",J301,0)</f>
        <v>0</v>
      </c>
      <c r="BH301" s="158">
        <f>IF(N301="sníž. přenesená",J301,0)</f>
        <v>0</v>
      </c>
      <c r="BI301" s="158">
        <f>IF(N301="nulová",J301,0)</f>
        <v>0</v>
      </c>
      <c r="BJ301" s="20" t="s">
        <v>79</v>
      </c>
      <c r="BK301" s="158">
        <f>ROUND(I301*H301,2)</f>
        <v>0</v>
      </c>
      <c r="BL301" s="20" t="s">
        <v>110</v>
      </c>
      <c r="BM301" s="157" t="s">
        <v>1196</v>
      </c>
    </row>
    <row r="302" spans="1:65" s="2" customFormat="1" ht="48">
      <c r="A302" s="35"/>
      <c r="B302" s="36"/>
      <c r="C302" s="35"/>
      <c r="D302" s="159" t="s">
        <v>181</v>
      </c>
      <c r="E302" s="35"/>
      <c r="F302" s="160" t="s">
        <v>1197</v>
      </c>
      <c r="G302" s="35"/>
      <c r="H302" s="35"/>
      <c r="I302" s="161"/>
      <c r="J302" s="35"/>
      <c r="K302" s="35"/>
      <c r="L302" s="36"/>
      <c r="M302" s="162"/>
      <c r="N302" s="163"/>
      <c r="O302" s="56"/>
      <c r="P302" s="56"/>
      <c r="Q302" s="56"/>
      <c r="R302" s="56"/>
      <c r="S302" s="56"/>
      <c r="T302" s="57"/>
      <c r="U302" s="35"/>
      <c r="V302" s="35"/>
      <c r="W302" s="35"/>
      <c r="X302" s="35"/>
      <c r="Y302" s="35"/>
      <c r="Z302" s="35"/>
      <c r="AA302" s="35"/>
      <c r="AB302" s="35"/>
      <c r="AC302" s="35"/>
      <c r="AD302" s="35"/>
      <c r="AE302" s="35"/>
      <c r="AT302" s="20" t="s">
        <v>181</v>
      </c>
      <c r="AU302" s="20" t="s">
        <v>81</v>
      </c>
    </row>
    <row r="303" spans="1:65" s="2" customFormat="1" ht="19.2">
      <c r="A303" s="35"/>
      <c r="B303" s="36"/>
      <c r="C303" s="35"/>
      <c r="D303" s="159" t="s">
        <v>183</v>
      </c>
      <c r="E303" s="35"/>
      <c r="F303" s="160" t="s">
        <v>1027</v>
      </c>
      <c r="G303" s="35"/>
      <c r="H303" s="35"/>
      <c r="I303" s="161"/>
      <c r="J303" s="35"/>
      <c r="K303" s="35"/>
      <c r="L303" s="36"/>
      <c r="M303" s="162"/>
      <c r="N303" s="163"/>
      <c r="O303" s="56"/>
      <c r="P303" s="56"/>
      <c r="Q303" s="56"/>
      <c r="R303" s="56"/>
      <c r="S303" s="56"/>
      <c r="T303" s="57"/>
      <c r="U303" s="35"/>
      <c r="V303" s="35"/>
      <c r="W303" s="35"/>
      <c r="X303" s="35"/>
      <c r="Y303" s="35"/>
      <c r="Z303" s="35"/>
      <c r="AA303" s="35"/>
      <c r="AB303" s="35"/>
      <c r="AC303" s="35"/>
      <c r="AD303" s="35"/>
      <c r="AE303" s="35"/>
      <c r="AT303" s="20" t="s">
        <v>183</v>
      </c>
      <c r="AU303" s="20" t="s">
        <v>81</v>
      </c>
    </row>
    <row r="304" spans="1:65" s="13" customFormat="1" ht="10.199999999999999">
      <c r="B304" s="164"/>
      <c r="D304" s="159" t="s">
        <v>185</v>
      </c>
      <c r="E304" s="165" t="s">
        <v>3</v>
      </c>
      <c r="F304" s="166" t="s">
        <v>1198</v>
      </c>
      <c r="H304" s="167">
        <v>5.4749999999999996</v>
      </c>
      <c r="I304" s="168"/>
      <c r="L304" s="164"/>
      <c r="M304" s="169"/>
      <c r="N304" s="170"/>
      <c r="O304" s="170"/>
      <c r="P304" s="170"/>
      <c r="Q304" s="170"/>
      <c r="R304" s="170"/>
      <c r="S304" s="170"/>
      <c r="T304" s="171"/>
      <c r="AT304" s="165" t="s">
        <v>185</v>
      </c>
      <c r="AU304" s="165" t="s">
        <v>81</v>
      </c>
      <c r="AV304" s="13" t="s">
        <v>81</v>
      </c>
      <c r="AW304" s="13" t="s">
        <v>33</v>
      </c>
      <c r="AX304" s="13" t="s">
        <v>72</v>
      </c>
      <c r="AY304" s="165" t="s">
        <v>173</v>
      </c>
    </row>
    <row r="305" spans="1:65" s="13" customFormat="1" ht="10.199999999999999">
      <c r="B305" s="164"/>
      <c r="D305" s="159" t="s">
        <v>185</v>
      </c>
      <c r="E305" s="165" t="s">
        <v>3</v>
      </c>
      <c r="F305" s="166" t="s">
        <v>1199</v>
      </c>
      <c r="H305" s="167">
        <v>4.5</v>
      </c>
      <c r="I305" s="168"/>
      <c r="L305" s="164"/>
      <c r="M305" s="169"/>
      <c r="N305" s="170"/>
      <c r="O305" s="170"/>
      <c r="P305" s="170"/>
      <c r="Q305" s="170"/>
      <c r="R305" s="170"/>
      <c r="S305" s="170"/>
      <c r="T305" s="171"/>
      <c r="AT305" s="165" t="s">
        <v>185</v>
      </c>
      <c r="AU305" s="165" t="s">
        <v>81</v>
      </c>
      <c r="AV305" s="13" t="s">
        <v>81</v>
      </c>
      <c r="AW305" s="13" t="s">
        <v>33</v>
      </c>
      <c r="AX305" s="13" t="s">
        <v>72</v>
      </c>
      <c r="AY305" s="165" t="s">
        <v>173</v>
      </c>
    </row>
    <row r="306" spans="1:65" s="13" customFormat="1" ht="10.199999999999999">
      <c r="B306" s="164"/>
      <c r="D306" s="159" t="s">
        <v>185</v>
      </c>
      <c r="E306" s="165" t="s">
        <v>3</v>
      </c>
      <c r="F306" s="166" t="s">
        <v>1200</v>
      </c>
      <c r="H306" s="167">
        <v>10.5</v>
      </c>
      <c r="I306" s="168"/>
      <c r="L306" s="164"/>
      <c r="M306" s="169"/>
      <c r="N306" s="170"/>
      <c r="O306" s="170"/>
      <c r="P306" s="170"/>
      <c r="Q306" s="170"/>
      <c r="R306" s="170"/>
      <c r="S306" s="170"/>
      <c r="T306" s="171"/>
      <c r="AT306" s="165" t="s">
        <v>185</v>
      </c>
      <c r="AU306" s="165" t="s">
        <v>81</v>
      </c>
      <c r="AV306" s="13" t="s">
        <v>81</v>
      </c>
      <c r="AW306" s="13" t="s">
        <v>33</v>
      </c>
      <c r="AX306" s="13" t="s">
        <v>72</v>
      </c>
      <c r="AY306" s="165" t="s">
        <v>173</v>
      </c>
    </row>
    <row r="307" spans="1:65" s="14" customFormat="1" ht="10.199999999999999">
      <c r="B307" s="172"/>
      <c r="D307" s="159" t="s">
        <v>185</v>
      </c>
      <c r="E307" s="173" t="s">
        <v>3</v>
      </c>
      <c r="F307" s="174" t="s">
        <v>188</v>
      </c>
      <c r="H307" s="175">
        <v>20.475000000000001</v>
      </c>
      <c r="I307" s="176"/>
      <c r="L307" s="172"/>
      <c r="M307" s="177"/>
      <c r="N307" s="178"/>
      <c r="O307" s="178"/>
      <c r="P307" s="178"/>
      <c r="Q307" s="178"/>
      <c r="R307" s="178"/>
      <c r="S307" s="178"/>
      <c r="T307" s="179"/>
      <c r="AT307" s="173" t="s">
        <v>185</v>
      </c>
      <c r="AU307" s="173" t="s">
        <v>81</v>
      </c>
      <c r="AV307" s="14" t="s">
        <v>110</v>
      </c>
      <c r="AW307" s="14" t="s">
        <v>33</v>
      </c>
      <c r="AX307" s="14" t="s">
        <v>79</v>
      </c>
      <c r="AY307" s="173" t="s">
        <v>173</v>
      </c>
    </row>
    <row r="308" spans="1:65" s="2" customFormat="1" ht="16.5" customHeight="1">
      <c r="A308" s="35"/>
      <c r="B308" s="145"/>
      <c r="C308" s="146" t="s">
        <v>657</v>
      </c>
      <c r="D308" s="146" t="s">
        <v>175</v>
      </c>
      <c r="E308" s="147" t="s">
        <v>680</v>
      </c>
      <c r="F308" s="148" t="s">
        <v>681</v>
      </c>
      <c r="G308" s="149" t="s">
        <v>248</v>
      </c>
      <c r="H308" s="150">
        <v>30.63</v>
      </c>
      <c r="I308" s="151"/>
      <c r="J308" s="152">
        <f>ROUND(I308*H308,2)</f>
        <v>0</v>
      </c>
      <c r="K308" s="148" t="s">
        <v>179</v>
      </c>
      <c r="L308" s="36"/>
      <c r="M308" s="153" t="s">
        <v>3</v>
      </c>
      <c r="N308" s="154" t="s">
        <v>43</v>
      </c>
      <c r="O308" s="56"/>
      <c r="P308" s="155">
        <f>O308*H308</f>
        <v>0</v>
      </c>
      <c r="Q308" s="155">
        <v>1.8907700000000001</v>
      </c>
      <c r="R308" s="155">
        <f>Q308*H308</f>
        <v>57.914285100000001</v>
      </c>
      <c r="S308" s="155">
        <v>0</v>
      </c>
      <c r="T308" s="156">
        <f>S308*H308</f>
        <v>0</v>
      </c>
      <c r="U308" s="35"/>
      <c r="V308" s="35"/>
      <c r="W308" s="35"/>
      <c r="X308" s="35"/>
      <c r="Y308" s="35"/>
      <c r="Z308" s="35"/>
      <c r="AA308" s="35"/>
      <c r="AB308" s="35"/>
      <c r="AC308" s="35"/>
      <c r="AD308" s="35"/>
      <c r="AE308" s="35"/>
      <c r="AR308" s="157" t="s">
        <v>110</v>
      </c>
      <c r="AT308" s="157" t="s">
        <v>175</v>
      </c>
      <c r="AU308" s="157" t="s">
        <v>81</v>
      </c>
      <c r="AY308" s="20" t="s">
        <v>173</v>
      </c>
      <c r="BE308" s="158">
        <f>IF(N308="základní",J308,0)</f>
        <v>0</v>
      </c>
      <c r="BF308" s="158">
        <f>IF(N308="snížená",J308,0)</f>
        <v>0</v>
      </c>
      <c r="BG308" s="158">
        <f>IF(N308="zákl. přenesená",J308,0)</f>
        <v>0</v>
      </c>
      <c r="BH308" s="158">
        <f>IF(N308="sníž. přenesená",J308,0)</f>
        <v>0</v>
      </c>
      <c r="BI308" s="158">
        <f>IF(N308="nulová",J308,0)</f>
        <v>0</v>
      </c>
      <c r="BJ308" s="20" t="s">
        <v>79</v>
      </c>
      <c r="BK308" s="158">
        <f>ROUND(I308*H308,2)</f>
        <v>0</v>
      </c>
      <c r="BL308" s="20" t="s">
        <v>110</v>
      </c>
      <c r="BM308" s="157" t="s">
        <v>1201</v>
      </c>
    </row>
    <row r="309" spans="1:65" s="2" customFormat="1" ht="38.4">
      <c r="A309" s="35"/>
      <c r="B309" s="36"/>
      <c r="C309" s="35"/>
      <c r="D309" s="159" t="s">
        <v>181</v>
      </c>
      <c r="E309" s="35"/>
      <c r="F309" s="160" t="s">
        <v>683</v>
      </c>
      <c r="G309" s="35"/>
      <c r="H309" s="35"/>
      <c r="I309" s="161"/>
      <c r="J309" s="35"/>
      <c r="K309" s="35"/>
      <c r="L309" s="36"/>
      <c r="M309" s="162"/>
      <c r="N309" s="163"/>
      <c r="O309" s="56"/>
      <c r="P309" s="56"/>
      <c r="Q309" s="56"/>
      <c r="R309" s="56"/>
      <c r="S309" s="56"/>
      <c r="T309" s="57"/>
      <c r="U309" s="35"/>
      <c r="V309" s="35"/>
      <c r="W309" s="35"/>
      <c r="X309" s="35"/>
      <c r="Y309" s="35"/>
      <c r="Z309" s="35"/>
      <c r="AA309" s="35"/>
      <c r="AB309" s="35"/>
      <c r="AC309" s="35"/>
      <c r="AD309" s="35"/>
      <c r="AE309" s="35"/>
      <c r="AT309" s="20" t="s">
        <v>181</v>
      </c>
      <c r="AU309" s="20" t="s">
        <v>81</v>
      </c>
    </row>
    <row r="310" spans="1:65" s="2" customFormat="1" ht="19.2">
      <c r="A310" s="35"/>
      <c r="B310" s="36"/>
      <c r="C310" s="35"/>
      <c r="D310" s="159" t="s">
        <v>183</v>
      </c>
      <c r="E310" s="35"/>
      <c r="F310" s="160" t="s">
        <v>1202</v>
      </c>
      <c r="G310" s="35"/>
      <c r="H310" s="35"/>
      <c r="I310" s="161"/>
      <c r="J310" s="35"/>
      <c r="K310" s="35"/>
      <c r="L310" s="36"/>
      <c r="M310" s="162"/>
      <c r="N310" s="163"/>
      <c r="O310" s="56"/>
      <c r="P310" s="56"/>
      <c r="Q310" s="56"/>
      <c r="R310" s="56"/>
      <c r="S310" s="56"/>
      <c r="T310" s="57"/>
      <c r="U310" s="35"/>
      <c r="V310" s="35"/>
      <c r="W310" s="35"/>
      <c r="X310" s="35"/>
      <c r="Y310" s="35"/>
      <c r="Z310" s="35"/>
      <c r="AA310" s="35"/>
      <c r="AB310" s="35"/>
      <c r="AC310" s="35"/>
      <c r="AD310" s="35"/>
      <c r="AE310" s="35"/>
      <c r="AT310" s="20" t="s">
        <v>183</v>
      </c>
      <c r="AU310" s="20" t="s">
        <v>81</v>
      </c>
    </row>
    <row r="311" spans="1:65" s="13" customFormat="1" ht="10.199999999999999">
      <c r="B311" s="164"/>
      <c r="D311" s="159" t="s">
        <v>185</v>
      </c>
      <c r="E311" s="165" t="s">
        <v>3</v>
      </c>
      <c r="F311" s="166" t="s">
        <v>1203</v>
      </c>
      <c r="H311" s="167">
        <v>7.7</v>
      </c>
      <c r="I311" s="168"/>
      <c r="L311" s="164"/>
      <c r="M311" s="169"/>
      <c r="N311" s="170"/>
      <c r="O311" s="170"/>
      <c r="P311" s="170"/>
      <c r="Q311" s="170"/>
      <c r="R311" s="170"/>
      <c r="S311" s="170"/>
      <c r="T311" s="171"/>
      <c r="AT311" s="165" t="s">
        <v>185</v>
      </c>
      <c r="AU311" s="165" t="s">
        <v>81</v>
      </c>
      <c r="AV311" s="13" t="s">
        <v>81</v>
      </c>
      <c r="AW311" s="13" t="s">
        <v>33</v>
      </c>
      <c r="AX311" s="13" t="s">
        <v>72</v>
      </c>
      <c r="AY311" s="165" t="s">
        <v>173</v>
      </c>
    </row>
    <row r="312" spans="1:65" s="13" customFormat="1" ht="10.199999999999999">
      <c r="B312" s="164"/>
      <c r="D312" s="159" t="s">
        <v>185</v>
      </c>
      <c r="E312" s="165" t="s">
        <v>3</v>
      </c>
      <c r="F312" s="166" t="s">
        <v>1204</v>
      </c>
      <c r="H312" s="167">
        <v>1.1000000000000001</v>
      </c>
      <c r="I312" s="168"/>
      <c r="L312" s="164"/>
      <c r="M312" s="169"/>
      <c r="N312" s="170"/>
      <c r="O312" s="170"/>
      <c r="P312" s="170"/>
      <c r="Q312" s="170"/>
      <c r="R312" s="170"/>
      <c r="S312" s="170"/>
      <c r="T312" s="171"/>
      <c r="AT312" s="165" t="s">
        <v>185</v>
      </c>
      <c r="AU312" s="165" t="s">
        <v>81</v>
      </c>
      <c r="AV312" s="13" t="s">
        <v>81</v>
      </c>
      <c r="AW312" s="13" t="s">
        <v>33</v>
      </c>
      <c r="AX312" s="13" t="s">
        <v>72</v>
      </c>
      <c r="AY312" s="165" t="s">
        <v>173</v>
      </c>
    </row>
    <row r="313" spans="1:65" s="13" customFormat="1" ht="10.199999999999999">
      <c r="B313" s="164"/>
      <c r="D313" s="159" t="s">
        <v>185</v>
      </c>
      <c r="E313" s="165" t="s">
        <v>3</v>
      </c>
      <c r="F313" s="166" t="s">
        <v>1205</v>
      </c>
      <c r="H313" s="167">
        <v>1.155</v>
      </c>
      <c r="I313" s="168"/>
      <c r="L313" s="164"/>
      <c r="M313" s="169"/>
      <c r="N313" s="170"/>
      <c r="O313" s="170"/>
      <c r="P313" s="170"/>
      <c r="Q313" s="170"/>
      <c r="R313" s="170"/>
      <c r="S313" s="170"/>
      <c r="T313" s="171"/>
      <c r="AT313" s="165" t="s">
        <v>185</v>
      </c>
      <c r="AU313" s="165" t="s">
        <v>81</v>
      </c>
      <c r="AV313" s="13" t="s">
        <v>81</v>
      </c>
      <c r="AW313" s="13" t="s">
        <v>33</v>
      </c>
      <c r="AX313" s="13" t="s">
        <v>72</v>
      </c>
      <c r="AY313" s="165" t="s">
        <v>173</v>
      </c>
    </row>
    <row r="314" spans="1:65" s="13" customFormat="1" ht="10.199999999999999">
      <c r="B314" s="164"/>
      <c r="D314" s="159" t="s">
        <v>185</v>
      </c>
      <c r="E314" s="165" t="s">
        <v>3</v>
      </c>
      <c r="F314" s="166" t="s">
        <v>1206</v>
      </c>
      <c r="H314" s="167">
        <v>18.216000000000001</v>
      </c>
      <c r="I314" s="168"/>
      <c r="L314" s="164"/>
      <c r="M314" s="169"/>
      <c r="N314" s="170"/>
      <c r="O314" s="170"/>
      <c r="P314" s="170"/>
      <c r="Q314" s="170"/>
      <c r="R314" s="170"/>
      <c r="S314" s="170"/>
      <c r="T314" s="171"/>
      <c r="AT314" s="165" t="s">
        <v>185</v>
      </c>
      <c r="AU314" s="165" t="s">
        <v>81</v>
      </c>
      <c r="AV314" s="13" t="s">
        <v>81</v>
      </c>
      <c r="AW314" s="13" t="s">
        <v>33</v>
      </c>
      <c r="AX314" s="13" t="s">
        <v>72</v>
      </c>
      <c r="AY314" s="165" t="s">
        <v>173</v>
      </c>
    </row>
    <row r="315" spans="1:65" s="13" customFormat="1" ht="10.199999999999999">
      <c r="B315" s="164"/>
      <c r="D315" s="159" t="s">
        <v>185</v>
      </c>
      <c r="E315" s="165" t="s">
        <v>3</v>
      </c>
      <c r="F315" s="166" t="s">
        <v>1207</v>
      </c>
      <c r="H315" s="167">
        <v>2.4590000000000001</v>
      </c>
      <c r="I315" s="168"/>
      <c r="L315" s="164"/>
      <c r="M315" s="169"/>
      <c r="N315" s="170"/>
      <c r="O315" s="170"/>
      <c r="P315" s="170"/>
      <c r="Q315" s="170"/>
      <c r="R315" s="170"/>
      <c r="S315" s="170"/>
      <c r="T315" s="171"/>
      <c r="AT315" s="165" t="s">
        <v>185</v>
      </c>
      <c r="AU315" s="165" t="s">
        <v>81</v>
      </c>
      <c r="AV315" s="13" t="s">
        <v>81</v>
      </c>
      <c r="AW315" s="13" t="s">
        <v>33</v>
      </c>
      <c r="AX315" s="13" t="s">
        <v>72</v>
      </c>
      <c r="AY315" s="165" t="s">
        <v>173</v>
      </c>
    </row>
    <row r="316" spans="1:65" s="14" customFormat="1" ht="10.199999999999999">
      <c r="B316" s="172"/>
      <c r="D316" s="159" t="s">
        <v>185</v>
      </c>
      <c r="E316" s="173" t="s">
        <v>3</v>
      </c>
      <c r="F316" s="174" t="s">
        <v>188</v>
      </c>
      <c r="H316" s="175">
        <v>30.63</v>
      </c>
      <c r="I316" s="176"/>
      <c r="L316" s="172"/>
      <c r="M316" s="177"/>
      <c r="N316" s="178"/>
      <c r="O316" s="178"/>
      <c r="P316" s="178"/>
      <c r="Q316" s="178"/>
      <c r="R316" s="178"/>
      <c r="S316" s="178"/>
      <c r="T316" s="179"/>
      <c r="AT316" s="173" t="s">
        <v>185</v>
      </c>
      <c r="AU316" s="173" t="s">
        <v>81</v>
      </c>
      <c r="AV316" s="14" t="s">
        <v>110</v>
      </c>
      <c r="AW316" s="14" t="s">
        <v>33</v>
      </c>
      <c r="AX316" s="14" t="s">
        <v>79</v>
      </c>
      <c r="AY316" s="173" t="s">
        <v>173</v>
      </c>
    </row>
    <row r="317" spans="1:65" s="2" customFormat="1" ht="21.75" customHeight="1">
      <c r="A317" s="35"/>
      <c r="B317" s="145"/>
      <c r="C317" s="146" t="s">
        <v>663</v>
      </c>
      <c r="D317" s="146" t="s">
        <v>175</v>
      </c>
      <c r="E317" s="147" t="s">
        <v>1208</v>
      </c>
      <c r="F317" s="148" t="s">
        <v>1209</v>
      </c>
      <c r="G317" s="149" t="s">
        <v>688</v>
      </c>
      <c r="H317" s="150">
        <v>34</v>
      </c>
      <c r="I317" s="151"/>
      <c r="J317" s="152">
        <f>ROUND(I317*H317,2)</f>
        <v>0</v>
      </c>
      <c r="K317" s="148" t="s">
        <v>179</v>
      </c>
      <c r="L317" s="36"/>
      <c r="M317" s="153" t="s">
        <v>3</v>
      </c>
      <c r="N317" s="154" t="s">
        <v>43</v>
      </c>
      <c r="O317" s="56"/>
      <c r="P317" s="155">
        <f>O317*H317</f>
        <v>0</v>
      </c>
      <c r="Q317" s="155">
        <v>1.65E-3</v>
      </c>
      <c r="R317" s="155">
        <f>Q317*H317</f>
        <v>5.6099999999999997E-2</v>
      </c>
      <c r="S317" s="155">
        <v>0</v>
      </c>
      <c r="T317" s="156">
        <f>S317*H317</f>
        <v>0</v>
      </c>
      <c r="U317" s="35"/>
      <c r="V317" s="35"/>
      <c r="W317" s="35"/>
      <c r="X317" s="35"/>
      <c r="Y317" s="35"/>
      <c r="Z317" s="35"/>
      <c r="AA317" s="35"/>
      <c r="AB317" s="35"/>
      <c r="AC317" s="35"/>
      <c r="AD317" s="35"/>
      <c r="AE317" s="35"/>
      <c r="AR317" s="157" t="s">
        <v>110</v>
      </c>
      <c r="AT317" s="157" t="s">
        <v>175</v>
      </c>
      <c r="AU317" s="157" t="s">
        <v>81</v>
      </c>
      <c r="AY317" s="20" t="s">
        <v>173</v>
      </c>
      <c r="BE317" s="158">
        <f>IF(N317="základní",J317,0)</f>
        <v>0</v>
      </c>
      <c r="BF317" s="158">
        <f>IF(N317="snížená",J317,0)</f>
        <v>0</v>
      </c>
      <c r="BG317" s="158">
        <f>IF(N317="zákl. přenesená",J317,0)</f>
        <v>0</v>
      </c>
      <c r="BH317" s="158">
        <f>IF(N317="sníž. přenesená",J317,0)</f>
        <v>0</v>
      </c>
      <c r="BI317" s="158">
        <f>IF(N317="nulová",J317,0)</f>
        <v>0</v>
      </c>
      <c r="BJ317" s="20" t="s">
        <v>79</v>
      </c>
      <c r="BK317" s="158">
        <f>ROUND(I317*H317,2)</f>
        <v>0</v>
      </c>
      <c r="BL317" s="20" t="s">
        <v>110</v>
      </c>
      <c r="BM317" s="157" t="s">
        <v>1210</v>
      </c>
    </row>
    <row r="318" spans="1:65" s="2" customFormat="1" ht="28.8">
      <c r="A318" s="35"/>
      <c r="B318" s="36"/>
      <c r="C318" s="35"/>
      <c r="D318" s="159" t="s">
        <v>181</v>
      </c>
      <c r="E318" s="35"/>
      <c r="F318" s="160" t="s">
        <v>690</v>
      </c>
      <c r="G318" s="35"/>
      <c r="H318" s="35"/>
      <c r="I318" s="161"/>
      <c r="J318" s="35"/>
      <c r="K318" s="35"/>
      <c r="L318" s="36"/>
      <c r="M318" s="162"/>
      <c r="N318" s="163"/>
      <c r="O318" s="56"/>
      <c r="P318" s="56"/>
      <c r="Q318" s="56"/>
      <c r="R318" s="56"/>
      <c r="S318" s="56"/>
      <c r="T318" s="57"/>
      <c r="U318" s="35"/>
      <c r="V318" s="35"/>
      <c r="W318" s="35"/>
      <c r="X318" s="35"/>
      <c r="Y318" s="35"/>
      <c r="Z318" s="35"/>
      <c r="AA318" s="35"/>
      <c r="AB318" s="35"/>
      <c r="AC318" s="35"/>
      <c r="AD318" s="35"/>
      <c r="AE318" s="35"/>
      <c r="AT318" s="20" t="s">
        <v>181</v>
      </c>
      <c r="AU318" s="20" t="s">
        <v>81</v>
      </c>
    </row>
    <row r="319" spans="1:65" s="2" customFormat="1" ht="19.2">
      <c r="A319" s="35"/>
      <c r="B319" s="36"/>
      <c r="C319" s="35"/>
      <c r="D319" s="159" t="s">
        <v>183</v>
      </c>
      <c r="E319" s="35"/>
      <c r="F319" s="160" t="s">
        <v>1211</v>
      </c>
      <c r="G319" s="35"/>
      <c r="H319" s="35"/>
      <c r="I319" s="161"/>
      <c r="J319" s="35"/>
      <c r="K319" s="35"/>
      <c r="L319" s="36"/>
      <c r="M319" s="162"/>
      <c r="N319" s="163"/>
      <c r="O319" s="56"/>
      <c r="P319" s="56"/>
      <c r="Q319" s="56"/>
      <c r="R319" s="56"/>
      <c r="S319" s="56"/>
      <c r="T319" s="57"/>
      <c r="U319" s="35"/>
      <c r="V319" s="35"/>
      <c r="W319" s="35"/>
      <c r="X319" s="35"/>
      <c r="Y319" s="35"/>
      <c r="Z319" s="35"/>
      <c r="AA319" s="35"/>
      <c r="AB319" s="35"/>
      <c r="AC319" s="35"/>
      <c r="AD319" s="35"/>
      <c r="AE319" s="35"/>
      <c r="AT319" s="20" t="s">
        <v>183</v>
      </c>
      <c r="AU319" s="20" t="s">
        <v>81</v>
      </c>
    </row>
    <row r="320" spans="1:65" s="2" customFormat="1" ht="16.5" customHeight="1">
      <c r="A320" s="35"/>
      <c r="B320" s="145"/>
      <c r="C320" s="195" t="s">
        <v>672</v>
      </c>
      <c r="D320" s="195" t="s">
        <v>632</v>
      </c>
      <c r="E320" s="196" t="s">
        <v>1212</v>
      </c>
      <c r="F320" s="197" t="s">
        <v>1213</v>
      </c>
      <c r="G320" s="198" t="s">
        <v>688</v>
      </c>
      <c r="H320" s="199">
        <v>34</v>
      </c>
      <c r="I320" s="200"/>
      <c r="J320" s="201">
        <f>ROUND(I320*H320,2)</f>
        <v>0</v>
      </c>
      <c r="K320" s="197" t="s">
        <v>179</v>
      </c>
      <c r="L320" s="202"/>
      <c r="M320" s="203" t="s">
        <v>3</v>
      </c>
      <c r="N320" s="204" t="s">
        <v>43</v>
      </c>
      <c r="O320" s="56"/>
      <c r="P320" s="155">
        <f>O320*H320</f>
        <v>0</v>
      </c>
      <c r="Q320" s="155">
        <v>0.04</v>
      </c>
      <c r="R320" s="155">
        <f>Q320*H320</f>
        <v>1.36</v>
      </c>
      <c r="S320" s="155">
        <v>0</v>
      </c>
      <c r="T320" s="156">
        <f>S320*H320</f>
        <v>0</v>
      </c>
      <c r="U320" s="35"/>
      <c r="V320" s="35"/>
      <c r="W320" s="35"/>
      <c r="X320" s="35"/>
      <c r="Y320" s="35"/>
      <c r="Z320" s="35"/>
      <c r="AA320" s="35"/>
      <c r="AB320" s="35"/>
      <c r="AC320" s="35"/>
      <c r="AD320" s="35"/>
      <c r="AE320" s="35"/>
      <c r="AR320" s="157" t="s">
        <v>222</v>
      </c>
      <c r="AT320" s="157" t="s">
        <v>632</v>
      </c>
      <c r="AU320" s="157" t="s">
        <v>81</v>
      </c>
      <c r="AY320" s="20" t="s">
        <v>173</v>
      </c>
      <c r="BE320" s="158">
        <f>IF(N320="základní",J320,0)</f>
        <v>0</v>
      </c>
      <c r="BF320" s="158">
        <f>IF(N320="snížená",J320,0)</f>
        <v>0</v>
      </c>
      <c r="BG320" s="158">
        <f>IF(N320="zákl. přenesená",J320,0)</f>
        <v>0</v>
      </c>
      <c r="BH320" s="158">
        <f>IF(N320="sníž. přenesená",J320,0)</f>
        <v>0</v>
      </c>
      <c r="BI320" s="158">
        <f>IF(N320="nulová",J320,0)</f>
        <v>0</v>
      </c>
      <c r="BJ320" s="20" t="s">
        <v>79</v>
      </c>
      <c r="BK320" s="158">
        <f>ROUND(I320*H320,2)</f>
        <v>0</v>
      </c>
      <c r="BL320" s="20" t="s">
        <v>110</v>
      </c>
      <c r="BM320" s="157" t="s">
        <v>1214</v>
      </c>
    </row>
    <row r="321" spans="1:65" s="2" customFormat="1" ht="16.5" customHeight="1">
      <c r="A321" s="35"/>
      <c r="B321" s="145"/>
      <c r="C321" s="146" t="s">
        <v>679</v>
      </c>
      <c r="D321" s="146" t="s">
        <v>175</v>
      </c>
      <c r="E321" s="147" t="s">
        <v>686</v>
      </c>
      <c r="F321" s="148" t="s">
        <v>687</v>
      </c>
      <c r="G321" s="149" t="s">
        <v>688</v>
      </c>
      <c r="H321" s="150">
        <v>4</v>
      </c>
      <c r="I321" s="151"/>
      <c r="J321" s="152">
        <f>ROUND(I321*H321,2)</f>
        <v>0</v>
      </c>
      <c r="K321" s="148" t="s">
        <v>179</v>
      </c>
      <c r="L321" s="36"/>
      <c r="M321" s="153" t="s">
        <v>3</v>
      </c>
      <c r="N321" s="154" t="s">
        <v>43</v>
      </c>
      <c r="O321" s="56"/>
      <c r="P321" s="155">
        <f>O321*H321</f>
        <v>0</v>
      </c>
      <c r="Q321" s="155">
        <v>6.6E-3</v>
      </c>
      <c r="R321" s="155">
        <f>Q321*H321</f>
        <v>2.64E-2</v>
      </c>
      <c r="S321" s="155">
        <v>0</v>
      </c>
      <c r="T321" s="156">
        <f>S321*H321</f>
        <v>0</v>
      </c>
      <c r="U321" s="35"/>
      <c r="V321" s="35"/>
      <c r="W321" s="35"/>
      <c r="X321" s="35"/>
      <c r="Y321" s="35"/>
      <c r="Z321" s="35"/>
      <c r="AA321" s="35"/>
      <c r="AB321" s="35"/>
      <c r="AC321" s="35"/>
      <c r="AD321" s="35"/>
      <c r="AE321" s="35"/>
      <c r="AR321" s="157" t="s">
        <v>110</v>
      </c>
      <c r="AT321" s="157" t="s">
        <v>175</v>
      </c>
      <c r="AU321" s="157" t="s">
        <v>81</v>
      </c>
      <c r="AY321" s="20" t="s">
        <v>173</v>
      </c>
      <c r="BE321" s="158">
        <f>IF(N321="základní",J321,0)</f>
        <v>0</v>
      </c>
      <c r="BF321" s="158">
        <f>IF(N321="snížená",J321,0)</f>
        <v>0</v>
      </c>
      <c r="BG321" s="158">
        <f>IF(N321="zákl. přenesená",J321,0)</f>
        <v>0</v>
      </c>
      <c r="BH321" s="158">
        <f>IF(N321="sníž. přenesená",J321,0)</f>
        <v>0</v>
      </c>
      <c r="BI321" s="158">
        <f>IF(N321="nulová",J321,0)</f>
        <v>0</v>
      </c>
      <c r="BJ321" s="20" t="s">
        <v>79</v>
      </c>
      <c r="BK321" s="158">
        <f>ROUND(I321*H321,2)</f>
        <v>0</v>
      </c>
      <c r="BL321" s="20" t="s">
        <v>110</v>
      </c>
      <c r="BM321" s="157" t="s">
        <v>1215</v>
      </c>
    </row>
    <row r="322" spans="1:65" s="2" customFormat="1" ht="28.8">
      <c r="A322" s="35"/>
      <c r="B322" s="36"/>
      <c r="C322" s="35"/>
      <c r="D322" s="159" t="s">
        <v>181</v>
      </c>
      <c r="E322" s="35"/>
      <c r="F322" s="160" t="s">
        <v>690</v>
      </c>
      <c r="G322" s="35"/>
      <c r="H322" s="35"/>
      <c r="I322" s="161"/>
      <c r="J322" s="35"/>
      <c r="K322" s="35"/>
      <c r="L322" s="36"/>
      <c r="M322" s="162"/>
      <c r="N322" s="163"/>
      <c r="O322" s="56"/>
      <c r="P322" s="56"/>
      <c r="Q322" s="56"/>
      <c r="R322" s="56"/>
      <c r="S322" s="56"/>
      <c r="T322" s="57"/>
      <c r="U322" s="35"/>
      <c r="V322" s="35"/>
      <c r="W322" s="35"/>
      <c r="X322" s="35"/>
      <c r="Y322" s="35"/>
      <c r="Z322" s="35"/>
      <c r="AA322" s="35"/>
      <c r="AB322" s="35"/>
      <c r="AC322" s="35"/>
      <c r="AD322" s="35"/>
      <c r="AE322" s="35"/>
      <c r="AT322" s="20" t="s">
        <v>181</v>
      </c>
      <c r="AU322" s="20" t="s">
        <v>81</v>
      </c>
    </row>
    <row r="323" spans="1:65" s="2" customFormat="1" ht="19.2">
      <c r="A323" s="35"/>
      <c r="B323" s="36"/>
      <c r="C323" s="35"/>
      <c r="D323" s="159" t="s">
        <v>183</v>
      </c>
      <c r="E323" s="35"/>
      <c r="F323" s="160" t="s">
        <v>1045</v>
      </c>
      <c r="G323" s="35"/>
      <c r="H323" s="35"/>
      <c r="I323" s="161"/>
      <c r="J323" s="35"/>
      <c r="K323" s="35"/>
      <c r="L323" s="36"/>
      <c r="M323" s="162"/>
      <c r="N323" s="163"/>
      <c r="O323" s="56"/>
      <c r="P323" s="56"/>
      <c r="Q323" s="56"/>
      <c r="R323" s="56"/>
      <c r="S323" s="56"/>
      <c r="T323" s="57"/>
      <c r="U323" s="35"/>
      <c r="V323" s="35"/>
      <c r="W323" s="35"/>
      <c r="X323" s="35"/>
      <c r="Y323" s="35"/>
      <c r="Z323" s="35"/>
      <c r="AA323" s="35"/>
      <c r="AB323" s="35"/>
      <c r="AC323" s="35"/>
      <c r="AD323" s="35"/>
      <c r="AE323" s="35"/>
      <c r="AT323" s="20" t="s">
        <v>183</v>
      </c>
      <c r="AU323" s="20" t="s">
        <v>81</v>
      </c>
    </row>
    <row r="324" spans="1:65" s="2" customFormat="1" ht="16.5" customHeight="1">
      <c r="A324" s="35"/>
      <c r="B324" s="145"/>
      <c r="C324" s="195" t="s">
        <v>685</v>
      </c>
      <c r="D324" s="195" t="s">
        <v>632</v>
      </c>
      <c r="E324" s="196" t="s">
        <v>1216</v>
      </c>
      <c r="F324" s="197" t="s">
        <v>1217</v>
      </c>
      <c r="G324" s="198" t="s">
        <v>688</v>
      </c>
      <c r="H324" s="199">
        <v>1</v>
      </c>
      <c r="I324" s="200"/>
      <c r="J324" s="201">
        <f>ROUND(I324*H324,2)</f>
        <v>0</v>
      </c>
      <c r="K324" s="197" t="s">
        <v>3</v>
      </c>
      <c r="L324" s="202"/>
      <c r="M324" s="203" t="s">
        <v>3</v>
      </c>
      <c r="N324" s="204" t="s">
        <v>43</v>
      </c>
      <c r="O324" s="56"/>
      <c r="P324" s="155">
        <f>O324*H324</f>
        <v>0</v>
      </c>
      <c r="Q324" s="155">
        <v>0</v>
      </c>
      <c r="R324" s="155">
        <f>Q324*H324</f>
        <v>0</v>
      </c>
      <c r="S324" s="155">
        <v>0</v>
      </c>
      <c r="T324" s="156">
        <f>S324*H324</f>
        <v>0</v>
      </c>
      <c r="U324" s="35"/>
      <c r="V324" s="35"/>
      <c r="W324" s="35"/>
      <c r="X324" s="35"/>
      <c r="Y324" s="35"/>
      <c r="Z324" s="35"/>
      <c r="AA324" s="35"/>
      <c r="AB324" s="35"/>
      <c r="AC324" s="35"/>
      <c r="AD324" s="35"/>
      <c r="AE324" s="35"/>
      <c r="AR324" s="157" t="s">
        <v>222</v>
      </c>
      <c r="AT324" s="157" t="s">
        <v>632</v>
      </c>
      <c r="AU324" s="157" t="s">
        <v>81</v>
      </c>
      <c r="AY324" s="20" t="s">
        <v>173</v>
      </c>
      <c r="BE324" s="158">
        <f>IF(N324="základní",J324,0)</f>
        <v>0</v>
      </c>
      <c r="BF324" s="158">
        <f>IF(N324="snížená",J324,0)</f>
        <v>0</v>
      </c>
      <c r="BG324" s="158">
        <f>IF(N324="zákl. přenesená",J324,0)</f>
        <v>0</v>
      </c>
      <c r="BH324" s="158">
        <f>IF(N324="sníž. přenesená",J324,0)</f>
        <v>0</v>
      </c>
      <c r="BI324" s="158">
        <f>IF(N324="nulová",J324,0)</f>
        <v>0</v>
      </c>
      <c r="BJ324" s="20" t="s">
        <v>79</v>
      </c>
      <c r="BK324" s="158">
        <f>ROUND(I324*H324,2)</f>
        <v>0</v>
      </c>
      <c r="BL324" s="20" t="s">
        <v>110</v>
      </c>
      <c r="BM324" s="157" t="s">
        <v>1218</v>
      </c>
    </row>
    <row r="325" spans="1:65" s="2" customFormat="1" ht="19.2">
      <c r="A325" s="35"/>
      <c r="B325" s="36"/>
      <c r="C325" s="35"/>
      <c r="D325" s="159" t="s">
        <v>183</v>
      </c>
      <c r="E325" s="35"/>
      <c r="F325" s="160" t="s">
        <v>1219</v>
      </c>
      <c r="G325" s="35"/>
      <c r="H325" s="35"/>
      <c r="I325" s="161"/>
      <c r="J325" s="35"/>
      <c r="K325" s="35"/>
      <c r="L325" s="36"/>
      <c r="M325" s="162"/>
      <c r="N325" s="163"/>
      <c r="O325" s="56"/>
      <c r="P325" s="56"/>
      <c r="Q325" s="56"/>
      <c r="R325" s="56"/>
      <c r="S325" s="56"/>
      <c r="T325" s="57"/>
      <c r="U325" s="35"/>
      <c r="V325" s="35"/>
      <c r="W325" s="35"/>
      <c r="X325" s="35"/>
      <c r="Y325" s="35"/>
      <c r="Z325" s="35"/>
      <c r="AA325" s="35"/>
      <c r="AB325" s="35"/>
      <c r="AC325" s="35"/>
      <c r="AD325" s="35"/>
      <c r="AE325" s="35"/>
      <c r="AT325" s="20" t="s">
        <v>183</v>
      </c>
      <c r="AU325" s="20" t="s">
        <v>81</v>
      </c>
    </row>
    <row r="326" spans="1:65" s="2" customFormat="1" ht="16.5" customHeight="1">
      <c r="A326" s="35"/>
      <c r="B326" s="145"/>
      <c r="C326" s="195" t="s">
        <v>692</v>
      </c>
      <c r="D326" s="195" t="s">
        <v>632</v>
      </c>
      <c r="E326" s="196" t="s">
        <v>1220</v>
      </c>
      <c r="F326" s="197" t="s">
        <v>1221</v>
      </c>
      <c r="G326" s="198" t="s">
        <v>688</v>
      </c>
      <c r="H326" s="199">
        <v>4</v>
      </c>
      <c r="I326" s="200"/>
      <c r="J326" s="201">
        <f>ROUND(I326*H326,2)</f>
        <v>0</v>
      </c>
      <c r="K326" s="197" t="s">
        <v>179</v>
      </c>
      <c r="L326" s="202"/>
      <c r="M326" s="203" t="s">
        <v>3</v>
      </c>
      <c r="N326" s="204" t="s">
        <v>43</v>
      </c>
      <c r="O326" s="56"/>
      <c r="P326" s="155">
        <f>O326*H326</f>
        <v>0</v>
      </c>
      <c r="Q326" s="155">
        <v>2.1000000000000001E-2</v>
      </c>
      <c r="R326" s="155">
        <f>Q326*H326</f>
        <v>8.4000000000000005E-2</v>
      </c>
      <c r="S326" s="155">
        <v>0</v>
      </c>
      <c r="T326" s="156">
        <f>S326*H326</f>
        <v>0</v>
      </c>
      <c r="U326" s="35"/>
      <c r="V326" s="35"/>
      <c r="W326" s="35"/>
      <c r="X326" s="35"/>
      <c r="Y326" s="35"/>
      <c r="Z326" s="35"/>
      <c r="AA326" s="35"/>
      <c r="AB326" s="35"/>
      <c r="AC326" s="35"/>
      <c r="AD326" s="35"/>
      <c r="AE326" s="35"/>
      <c r="AR326" s="157" t="s">
        <v>222</v>
      </c>
      <c r="AT326" s="157" t="s">
        <v>632</v>
      </c>
      <c r="AU326" s="157" t="s">
        <v>81</v>
      </c>
      <c r="AY326" s="20" t="s">
        <v>173</v>
      </c>
      <c r="BE326" s="158">
        <f>IF(N326="základní",J326,0)</f>
        <v>0</v>
      </c>
      <c r="BF326" s="158">
        <f>IF(N326="snížená",J326,0)</f>
        <v>0</v>
      </c>
      <c r="BG326" s="158">
        <f>IF(N326="zákl. přenesená",J326,0)</f>
        <v>0</v>
      </c>
      <c r="BH326" s="158">
        <f>IF(N326="sníž. přenesená",J326,0)</f>
        <v>0</v>
      </c>
      <c r="BI326" s="158">
        <f>IF(N326="nulová",J326,0)</f>
        <v>0</v>
      </c>
      <c r="BJ326" s="20" t="s">
        <v>79</v>
      </c>
      <c r="BK326" s="158">
        <f>ROUND(I326*H326,2)</f>
        <v>0</v>
      </c>
      <c r="BL326" s="20" t="s">
        <v>110</v>
      </c>
      <c r="BM326" s="157" t="s">
        <v>1222</v>
      </c>
    </row>
    <row r="327" spans="1:65" s="2" customFormat="1" ht="22.8">
      <c r="A327" s="35"/>
      <c r="B327" s="145"/>
      <c r="C327" s="146" t="s">
        <v>697</v>
      </c>
      <c r="D327" s="146" t="s">
        <v>175</v>
      </c>
      <c r="E327" s="147" t="s">
        <v>1223</v>
      </c>
      <c r="F327" s="148" t="s">
        <v>1224</v>
      </c>
      <c r="G327" s="149" t="s">
        <v>248</v>
      </c>
      <c r="H327" s="150">
        <v>2.2629999999999999</v>
      </c>
      <c r="I327" s="151"/>
      <c r="J327" s="152">
        <f>ROUND(I327*H327,2)</f>
        <v>0</v>
      </c>
      <c r="K327" s="148" t="s">
        <v>179</v>
      </c>
      <c r="L327" s="36"/>
      <c r="M327" s="153" t="s">
        <v>3</v>
      </c>
      <c r="N327" s="154" t="s">
        <v>43</v>
      </c>
      <c r="O327" s="56"/>
      <c r="P327" s="155">
        <f>O327*H327</f>
        <v>0</v>
      </c>
      <c r="Q327" s="155">
        <v>2.4289999999999998</v>
      </c>
      <c r="R327" s="155">
        <f>Q327*H327</f>
        <v>5.4968269999999997</v>
      </c>
      <c r="S327" s="155">
        <v>0</v>
      </c>
      <c r="T327" s="156">
        <f>S327*H327</f>
        <v>0</v>
      </c>
      <c r="U327" s="35"/>
      <c r="V327" s="35"/>
      <c r="W327" s="35"/>
      <c r="X327" s="35"/>
      <c r="Y327" s="35"/>
      <c r="Z327" s="35"/>
      <c r="AA327" s="35"/>
      <c r="AB327" s="35"/>
      <c r="AC327" s="35"/>
      <c r="AD327" s="35"/>
      <c r="AE327" s="35"/>
      <c r="AR327" s="157" t="s">
        <v>110</v>
      </c>
      <c r="AT327" s="157" t="s">
        <v>175</v>
      </c>
      <c r="AU327" s="157" t="s">
        <v>81</v>
      </c>
      <c r="AY327" s="20" t="s">
        <v>173</v>
      </c>
      <c r="BE327" s="158">
        <f>IF(N327="základní",J327,0)</f>
        <v>0</v>
      </c>
      <c r="BF327" s="158">
        <f>IF(N327="snížená",J327,0)</f>
        <v>0</v>
      </c>
      <c r="BG327" s="158">
        <f>IF(N327="zákl. přenesená",J327,0)</f>
        <v>0</v>
      </c>
      <c r="BH327" s="158">
        <f>IF(N327="sníž. přenesená",J327,0)</f>
        <v>0</v>
      </c>
      <c r="BI327" s="158">
        <f>IF(N327="nulová",J327,0)</f>
        <v>0</v>
      </c>
      <c r="BJ327" s="20" t="s">
        <v>79</v>
      </c>
      <c r="BK327" s="158">
        <f>ROUND(I327*H327,2)</f>
        <v>0</v>
      </c>
      <c r="BL327" s="20" t="s">
        <v>110</v>
      </c>
      <c r="BM327" s="157" t="s">
        <v>1225</v>
      </c>
    </row>
    <row r="328" spans="1:65" s="2" customFormat="1" ht="38.4">
      <c r="A328" s="35"/>
      <c r="B328" s="36"/>
      <c r="C328" s="35"/>
      <c r="D328" s="159" t="s">
        <v>181</v>
      </c>
      <c r="E328" s="35"/>
      <c r="F328" s="160" t="s">
        <v>1226</v>
      </c>
      <c r="G328" s="35"/>
      <c r="H328" s="35"/>
      <c r="I328" s="161"/>
      <c r="J328" s="35"/>
      <c r="K328" s="35"/>
      <c r="L328" s="36"/>
      <c r="M328" s="162"/>
      <c r="N328" s="163"/>
      <c r="O328" s="56"/>
      <c r="P328" s="56"/>
      <c r="Q328" s="56"/>
      <c r="R328" s="56"/>
      <c r="S328" s="56"/>
      <c r="T328" s="57"/>
      <c r="U328" s="35"/>
      <c r="V328" s="35"/>
      <c r="W328" s="35"/>
      <c r="X328" s="35"/>
      <c r="Y328" s="35"/>
      <c r="Z328" s="35"/>
      <c r="AA328" s="35"/>
      <c r="AB328" s="35"/>
      <c r="AC328" s="35"/>
      <c r="AD328" s="35"/>
      <c r="AE328" s="35"/>
      <c r="AT328" s="20" t="s">
        <v>181</v>
      </c>
      <c r="AU328" s="20" t="s">
        <v>81</v>
      </c>
    </row>
    <row r="329" spans="1:65" s="2" customFormat="1" ht="19.2">
      <c r="A329" s="35"/>
      <c r="B329" s="36"/>
      <c r="C329" s="35"/>
      <c r="D329" s="159" t="s">
        <v>183</v>
      </c>
      <c r="E329" s="35"/>
      <c r="F329" s="160" t="s">
        <v>1227</v>
      </c>
      <c r="G329" s="35"/>
      <c r="H329" s="35"/>
      <c r="I329" s="161"/>
      <c r="J329" s="35"/>
      <c r="K329" s="35"/>
      <c r="L329" s="36"/>
      <c r="M329" s="162"/>
      <c r="N329" s="163"/>
      <c r="O329" s="56"/>
      <c r="P329" s="56"/>
      <c r="Q329" s="56"/>
      <c r="R329" s="56"/>
      <c r="S329" s="56"/>
      <c r="T329" s="57"/>
      <c r="U329" s="35"/>
      <c r="V329" s="35"/>
      <c r="W329" s="35"/>
      <c r="X329" s="35"/>
      <c r="Y329" s="35"/>
      <c r="Z329" s="35"/>
      <c r="AA329" s="35"/>
      <c r="AB329" s="35"/>
      <c r="AC329" s="35"/>
      <c r="AD329" s="35"/>
      <c r="AE329" s="35"/>
      <c r="AT329" s="20" t="s">
        <v>183</v>
      </c>
      <c r="AU329" s="20" t="s">
        <v>81</v>
      </c>
    </row>
    <row r="330" spans="1:65" s="13" customFormat="1" ht="10.199999999999999">
      <c r="B330" s="164"/>
      <c r="D330" s="159" t="s">
        <v>185</v>
      </c>
      <c r="E330" s="165" t="s">
        <v>3</v>
      </c>
      <c r="F330" s="166" t="s">
        <v>1228</v>
      </c>
      <c r="H330" s="167">
        <v>8.5000000000000006E-2</v>
      </c>
      <c r="I330" s="168"/>
      <c r="L330" s="164"/>
      <c r="M330" s="169"/>
      <c r="N330" s="170"/>
      <c r="O330" s="170"/>
      <c r="P330" s="170"/>
      <c r="Q330" s="170"/>
      <c r="R330" s="170"/>
      <c r="S330" s="170"/>
      <c r="T330" s="171"/>
      <c r="AT330" s="165" t="s">
        <v>185</v>
      </c>
      <c r="AU330" s="165" t="s">
        <v>81</v>
      </c>
      <c r="AV330" s="13" t="s">
        <v>81</v>
      </c>
      <c r="AW330" s="13" t="s">
        <v>33</v>
      </c>
      <c r="AX330" s="13" t="s">
        <v>72</v>
      </c>
      <c r="AY330" s="165" t="s">
        <v>173</v>
      </c>
    </row>
    <row r="331" spans="1:65" s="13" customFormat="1" ht="10.199999999999999">
      <c r="B331" s="164"/>
      <c r="D331" s="159" t="s">
        <v>185</v>
      </c>
      <c r="E331" s="165" t="s">
        <v>3</v>
      </c>
      <c r="F331" s="166" t="s">
        <v>1229</v>
      </c>
      <c r="H331" s="167">
        <v>2.1779999999999999</v>
      </c>
      <c r="I331" s="168"/>
      <c r="L331" s="164"/>
      <c r="M331" s="169"/>
      <c r="N331" s="170"/>
      <c r="O331" s="170"/>
      <c r="P331" s="170"/>
      <c r="Q331" s="170"/>
      <c r="R331" s="170"/>
      <c r="S331" s="170"/>
      <c r="T331" s="171"/>
      <c r="AT331" s="165" t="s">
        <v>185</v>
      </c>
      <c r="AU331" s="165" t="s">
        <v>81</v>
      </c>
      <c r="AV331" s="13" t="s">
        <v>81</v>
      </c>
      <c r="AW331" s="13" t="s">
        <v>33</v>
      </c>
      <c r="AX331" s="13" t="s">
        <v>72</v>
      </c>
      <c r="AY331" s="165" t="s">
        <v>173</v>
      </c>
    </row>
    <row r="332" spans="1:65" s="14" customFormat="1" ht="10.199999999999999">
      <c r="B332" s="172"/>
      <c r="D332" s="159" t="s">
        <v>185</v>
      </c>
      <c r="E332" s="173" t="s">
        <v>3</v>
      </c>
      <c r="F332" s="174" t="s">
        <v>188</v>
      </c>
      <c r="H332" s="175">
        <v>2.2629999999999999</v>
      </c>
      <c r="I332" s="176"/>
      <c r="L332" s="172"/>
      <c r="M332" s="177"/>
      <c r="N332" s="178"/>
      <c r="O332" s="178"/>
      <c r="P332" s="178"/>
      <c r="Q332" s="178"/>
      <c r="R332" s="178"/>
      <c r="S332" s="178"/>
      <c r="T332" s="179"/>
      <c r="AT332" s="173" t="s">
        <v>185</v>
      </c>
      <c r="AU332" s="173" t="s">
        <v>81</v>
      </c>
      <c r="AV332" s="14" t="s">
        <v>110</v>
      </c>
      <c r="AW332" s="14" t="s">
        <v>33</v>
      </c>
      <c r="AX332" s="14" t="s">
        <v>79</v>
      </c>
      <c r="AY332" s="173" t="s">
        <v>173</v>
      </c>
    </row>
    <row r="333" spans="1:65" s="2" customFormat="1" ht="22.8">
      <c r="A333" s="35"/>
      <c r="B333" s="145"/>
      <c r="C333" s="146" t="s">
        <v>701</v>
      </c>
      <c r="D333" s="146" t="s">
        <v>175</v>
      </c>
      <c r="E333" s="147" t="s">
        <v>1230</v>
      </c>
      <c r="F333" s="148" t="s">
        <v>1231</v>
      </c>
      <c r="G333" s="149" t="s">
        <v>248</v>
      </c>
      <c r="H333" s="150">
        <v>21.945</v>
      </c>
      <c r="I333" s="151"/>
      <c r="J333" s="152">
        <f>ROUND(I333*H333,2)</f>
        <v>0</v>
      </c>
      <c r="K333" s="148" t="s">
        <v>179</v>
      </c>
      <c r="L333" s="36"/>
      <c r="M333" s="153" t="s">
        <v>3</v>
      </c>
      <c r="N333" s="154" t="s">
        <v>43</v>
      </c>
      <c r="O333" s="56"/>
      <c r="P333" s="155">
        <f>O333*H333</f>
        <v>0</v>
      </c>
      <c r="Q333" s="155">
        <v>2.234</v>
      </c>
      <c r="R333" s="155">
        <f>Q333*H333</f>
        <v>49.025129999999997</v>
      </c>
      <c r="S333" s="155">
        <v>0</v>
      </c>
      <c r="T333" s="156">
        <f>S333*H333</f>
        <v>0</v>
      </c>
      <c r="U333" s="35"/>
      <c r="V333" s="35"/>
      <c r="W333" s="35"/>
      <c r="X333" s="35"/>
      <c r="Y333" s="35"/>
      <c r="Z333" s="35"/>
      <c r="AA333" s="35"/>
      <c r="AB333" s="35"/>
      <c r="AC333" s="35"/>
      <c r="AD333" s="35"/>
      <c r="AE333" s="35"/>
      <c r="AR333" s="157" t="s">
        <v>110</v>
      </c>
      <c r="AT333" s="157" t="s">
        <v>175</v>
      </c>
      <c r="AU333" s="157" t="s">
        <v>81</v>
      </c>
      <c r="AY333" s="20" t="s">
        <v>173</v>
      </c>
      <c r="BE333" s="158">
        <f>IF(N333="základní",J333,0)</f>
        <v>0</v>
      </c>
      <c r="BF333" s="158">
        <f>IF(N333="snížená",J333,0)</f>
        <v>0</v>
      </c>
      <c r="BG333" s="158">
        <f>IF(N333="zákl. přenesená",J333,0)</f>
        <v>0</v>
      </c>
      <c r="BH333" s="158">
        <f>IF(N333="sníž. přenesená",J333,0)</f>
        <v>0</v>
      </c>
      <c r="BI333" s="158">
        <f>IF(N333="nulová",J333,0)</f>
        <v>0</v>
      </c>
      <c r="BJ333" s="20" t="s">
        <v>79</v>
      </c>
      <c r="BK333" s="158">
        <f>ROUND(I333*H333,2)</f>
        <v>0</v>
      </c>
      <c r="BL333" s="20" t="s">
        <v>110</v>
      </c>
      <c r="BM333" s="157" t="s">
        <v>1232</v>
      </c>
    </row>
    <row r="334" spans="1:65" s="2" customFormat="1" ht="38.4">
      <c r="A334" s="35"/>
      <c r="B334" s="36"/>
      <c r="C334" s="35"/>
      <c r="D334" s="159" t="s">
        <v>181</v>
      </c>
      <c r="E334" s="35"/>
      <c r="F334" s="160" t="s">
        <v>1226</v>
      </c>
      <c r="G334" s="35"/>
      <c r="H334" s="35"/>
      <c r="I334" s="161"/>
      <c r="J334" s="35"/>
      <c r="K334" s="35"/>
      <c r="L334" s="36"/>
      <c r="M334" s="162"/>
      <c r="N334" s="163"/>
      <c r="O334" s="56"/>
      <c r="P334" s="56"/>
      <c r="Q334" s="56"/>
      <c r="R334" s="56"/>
      <c r="S334" s="56"/>
      <c r="T334" s="57"/>
      <c r="U334" s="35"/>
      <c r="V334" s="35"/>
      <c r="W334" s="35"/>
      <c r="X334" s="35"/>
      <c r="Y334" s="35"/>
      <c r="Z334" s="35"/>
      <c r="AA334" s="35"/>
      <c r="AB334" s="35"/>
      <c r="AC334" s="35"/>
      <c r="AD334" s="35"/>
      <c r="AE334" s="35"/>
      <c r="AT334" s="20" t="s">
        <v>181</v>
      </c>
      <c r="AU334" s="20" t="s">
        <v>81</v>
      </c>
    </row>
    <row r="335" spans="1:65" s="2" customFormat="1" ht="19.2">
      <c r="A335" s="35"/>
      <c r="B335" s="36"/>
      <c r="C335" s="35"/>
      <c r="D335" s="159" t="s">
        <v>183</v>
      </c>
      <c r="E335" s="35"/>
      <c r="F335" s="160" t="s">
        <v>1033</v>
      </c>
      <c r="G335" s="35"/>
      <c r="H335" s="35"/>
      <c r="I335" s="161"/>
      <c r="J335" s="35"/>
      <c r="K335" s="35"/>
      <c r="L335" s="36"/>
      <c r="M335" s="162"/>
      <c r="N335" s="163"/>
      <c r="O335" s="56"/>
      <c r="P335" s="56"/>
      <c r="Q335" s="56"/>
      <c r="R335" s="56"/>
      <c r="S335" s="56"/>
      <c r="T335" s="57"/>
      <c r="U335" s="35"/>
      <c r="V335" s="35"/>
      <c r="W335" s="35"/>
      <c r="X335" s="35"/>
      <c r="Y335" s="35"/>
      <c r="Z335" s="35"/>
      <c r="AA335" s="35"/>
      <c r="AB335" s="35"/>
      <c r="AC335" s="35"/>
      <c r="AD335" s="35"/>
      <c r="AE335" s="35"/>
      <c r="AT335" s="20" t="s">
        <v>183</v>
      </c>
      <c r="AU335" s="20" t="s">
        <v>81</v>
      </c>
    </row>
    <row r="336" spans="1:65" s="13" customFormat="1" ht="10.199999999999999">
      <c r="B336" s="164"/>
      <c r="D336" s="159" t="s">
        <v>185</v>
      </c>
      <c r="E336" s="165" t="s">
        <v>3</v>
      </c>
      <c r="F336" s="166" t="s">
        <v>1233</v>
      </c>
      <c r="H336" s="167">
        <v>21.945</v>
      </c>
      <c r="I336" s="168"/>
      <c r="L336" s="164"/>
      <c r="M336" s="169"/>
      <c r="N336" s="170"/>
      <c r="O336" s="170"/>
      <c r="P336" s="170"/>
      <c r="Q336" s="170"/>
      <c r="R336" s="170"/>
      <c r="S336" s="170"/>
      <c r="T336" s="171"/>
      <c r="AT336" s="165" t="s">
        <v>185</v>
      </c>
      <c r="AU336" s="165" t="s">
        <v>81</v>
      </c>
      <c r="AV336" s="13" t="s">
        <v>81</v>
      </c>
      <c r="AW336" s="13" t="s">
        <v>33</v>
      </c>
      <c r="AX336" s="13" t="s">
        <v>72</v>
      </c>
      <c r="AY336" s="165" t="s">
        <v>173</v>
      </c>
    </row>
    <row r="337" spans="1:65" s="14" customFormat="1" ht="10.199999999999999">
      <c r="B337" s="172"/>
      <c r="D337" s="159" t="s">
        <v>185</v>
      </c>
      <c r="E337" s="173" t="s">
        <v>3</v>
      </c>
      <c r="F337" s="174" t="s">
        <v>188</v>
      </c>
      <c r="H337" s="175">
        <v>21.945</v>
      </c>
      <c r="I337" s="176"/>
      <c r="L337" s="172"/>
      <c r="M337" s="177"/>
      <c r="N337" s="178"/>
      <c r="O337" s="178"/>
      <c r="P337" s="178"/>
      <c r="Q337" s="178"/>
      <c r="R337" s="178"/>
      <c r="S337" s="178"/>
      <c r="T337" s="179"/>
      <c r="AT337" s="173" t="s">
        <v>185</v>
      </c>
      <c r="AU337" s="173" t="s">
        <v>81</v>
      </c>
      <c r="AV337" s="14" t="s">
        <v>110</v>
      </c>
      <c r="AW337" s="14" t="s">
        <v>33</v>
      </c>
      <c r="AX337" s="14" t="s">
        <v>79</v>
      </c>
      <c r="AY337" s="173" t="s">
        <v>173</v>
      </c>
    </row>
    <row r="338" spans="1:65" s="2" customFormat="1" ht="22.8">
      <c r="A338" s="35"/>
      <c r="B338" s="145"/>
      <c r="C338" s="146" t="s">
        <v>705</v>
      </c>
      <c r="D338" s="146" t="s">
        <v>175</v>
      </c>
      <c r="E338" s="147" t="s">
        <v>1234</v>
      </c>
      <c r="F338" s="148" t="s">
        <v>1235</v>
      </c>
      <c r="G338" s="149" t="s">
        <v>178</v>
      </c>
      <c r="H338" s="150">
        <v>32.42</v>
      </c>
      <c r="I338" s="151"/>
      <c r="J338" s="152">
        <f>ROUND(I338*H338,2)</f>
        <v>0</v>
      </c>
      <c r="K338" s="148" t="s">
        <v>179</v>
      </c>
      <c r="L338" s="36"/>
      <c r="M338" s="153" t="s">
        <v>3</v>
      </c>
      <c r="N338" s="154" t="s">
        <v>43</v>
      </c>
      <c r="O338" s="56"/>
      <c r="P338" s="155">
        <f>O338*H338</f>
        <v>0</v>
      </c>
      <c r="Q338" s="155">
        <v>6.3200000000000001E-3</v>
      </c>
      <c r="R338" s="155">
        <f>Q338*H338</f>
        <v>0.2048944</v>
      </c>
      <c r="S338" s="155">
        <v>0</v>
      </c>
      <c r="T338" s="156">
        <f>S338*H338</f>
        <v>0</v>
      </c>
      <c r="U338" s="35"/>
      <c r="V338" s="35"/>
      <c r="W338" s="35"/>
      <c r="X338" s="35"/>
      <c r="Y338" s="35"/>
      <c r="Z338" s="35"/>
      <c r="AA338" s="35"/>
      <c r="AB338" s="35"/>
      <c r="AC338" s="35"/>
      <c r="AD338" s="35"/>
      <c r="AE338" s="35"/>
      <c r="AR338" s="157" t="s">
        <v>110</v>
      </c>
      <c r="AT338" s="157" t="s">
        <v>175</v>
      </c>
      <c r="AU338" s="157" t="s">
        <v>81</v>
      </c>
      <c r="AY338" s="20" t="s">
        <v>173</v>
      </c>
      <c r="BE338" s="158">
        <f>IF(N338="základní",J338,0)</f>
        <v>0</v>
      </c>
      <c r="BF338" s="158">
        <f>IF(N338="snížená",J338,0)</f>
        <v>0</v>
      </c>
      <c r="BG338" s="158">
        <f>IF(N338="zákl. přenesená",J338,0)</f>
        <v>0</v>
      </c>
      <c r="BH338" s="158">
        <f>IF(N338="sníž. přenesená",J338,0)</f>
        <v>0</v>
      </c>
      <c r="BI338" s="158">
        <f>IF(N338="nulová",J338,0)</f>
        <v>0</v>
      </c>
      <c r="BJ338" s="20" t="s">
        <v>79</v>
      </c>
      <c r="BK338" s="158">
        <f>ROUND(I338*H338,2)</f>
        <v>0</v>
      </c>
      <c r="BL338" s="20" t="s">
        <v>110</v>
      </c>
      <c r="BM338" s="157" t="s">
        <v>1236</v>
      </c>
    </row>
    <row r="339" spans="1:65" s="2" customFormat="1" ht="19.2">
      <c r="A339" s="35"/>
      <c r="B339" s="36"/>
      <c r="C339" s="35"/>
      <c r="D339" s="159" t="s">
        <v>183</v>
      </c>
      <c r="E339" s="35"/>
      <c r="F339" s="160" t="s">
        <v>1237</v>
      </c>
      <c r="G339" s="35"/>
      <c r="H339" s="35"/>
      <c r="I339" s="161"/>
      <c r="J339" s="35"/>
      <c r="K339" s="35"/>
      <c r="L339" s="36"/>
      <c r="M339" s="162"/>
      <c r="N339" s="163"/>
      <c r="O339" s="56"/>
      <c r="P339" s="56"/>
      <c r="Q339" s="56"/>
      <c r="R339" s="56"/>
      <c r="S339" s="56"/>
      <c r="T339" s="57"/>
      <c r="U339" s="35"/>
      <c r="V339" s="35"/>
      <c r="W339" s="35"/>
      <c r="X339" s="35"/>
      <c r="Y339" s="35"/>
      <c r="Z339" s="35"/>
      <c r="AA339" s="35"/>
      <c r="AB339" s="35"/>
      <c r="AC339" s="35"/>
      <c r="AD339" s="35"/>
      <c r="AE339" s="35"/>
      <c r="AT339" s="20" t="s">
        <v>183</v>
      </c>
      <c r="AU339" s="20" t="s">
        <v>81</v>
      </c>
    </row>
    <row r="340" spans="1:65" s="13" customFormat="1" ht="10.199999999999999">
      <c r="B340" s="164"/>
      <c r="D340" s="159" t="s">
        <v>185</v>
      </c>
      <c r="E340" s="165" t="s">
        <v>3</v>
      </c>
      <c r="F340" s="166" t="s">
        <v>1238</v>
      </c>
      <c r="H340" s="167">
        <v>29.26</v>
      </c>
      <c r="I340" s="168"/>
      <c r="L340" s="164"/>
      <c r="M340" s="169"/>
      <c r="N340" s="170"/>
      <c r="O340" s="170"/>
      <c r="P340" s="170"/>
      <c r="Q340" s="170"/>
      <c r="R340" s="170"/>
      <c r="S340" s="170"/>
      <c r="T340" s="171"/>
      <c r="AT340" s="165" t="s">
        <v>185</v>
      </c>
      <c r="AU340" s="165" t="s">
        <v>81</v>
      </c>
      <c r="AV340" s="13" t="s">
        <v>81</v>
      </c>
      <c r="AW340" s="13" t="s">
        <v>33</v>
      </c>
      <c r="AX340" s="13" t="s">
        <v>72</v>
      </c>
      <c r="AY340" s="165" t="s">
        <v>173</v>
      </c>
    </row>
    <row r="341" spans="1:65" s="13" customFormat="1" ht="10.199999999999999">
      <c r="B341" s="164"/>
      <c r="D341" s="159" t="s">
        <v>185</v>
      </c>
      <c r="E341" s="165" t="s">
        <v>3</v>
      </c>
      <c r="F341" s="166" t="s">
        <v>1239</v>
      </c>
      <c r="H341" s="167">
        <v>0.52</v>
      </c>
      <c r="I341" s="168"/>
      <c r="L341" s="164"/>
      <c r="M341" s="169"/>
      <c r="N341" s="170"/>
      <c r="O341" s="170"/>
      <c r="P341" s="170"/>
      <c r="Q341" s="170"/>
      <c r="R341" s="170"/>
      <c r="S341" s="170"/>
      <c r="T341" s="171"/>
      <c r="AT341" s="165" t="s">
        <v>185</v>
      </c>
      <c r="AU341" s="165" t="s">
        <v>81</v>
      </c>
      <c r="AV341" s="13" t="s">
        <v>81</v>
      </c>
      <c r="AW341" s="13" t="s">
        <v>33</v>
      </c>
      <c r="AX341" s="13" t="s">
        <v>72</v>
      </c>
      <c r="AY341" s="165" t="s">
        <v>173</v>
      </c>
    </row>
    <row r="342" spans="1:65" s="13" customFormat="1" ht="10.199999999999999">
      <c r="B342" s="164"/>
      <c r="D342" s="159" t="s">
        <v>185</v>
      </c>
      <c r="E342" s="165" t="s">
        <v>3</v>
      </c>
      <c r="F342" s="166" t="s">
        <v>1240</v>
      </c>
      <c r="H342" s="167">
        <v>2.64</v>
      </c>
      <c r="I342" s="168"/>
      <c r="L342" s="164"/>
      <c r="M342" s="169"/>
      <c r="N342" s="170"/>
      <c r="O342" s="170"/>
      <c r="P342" s="170"/>
      <c r="Q342" s="170"/>
      <c r="R342" s="170"/>
      <c r="S342" s="170"/>
      <c r="T342" s="171"/>
      <c r="AT342" s="165" t="s">
        <v>185</v>
      </c>
      <c r="AU342" s="165" t="s">
        <v>81</v>
      </c>
      <c r="AV342" s="13" t="s">
        <v>81</v>
      </c>
      <c r="AW342" s="13" t="s">
        <v>33</v>
      </c>
      <c r="AX342" s="13" t="s">
        <v>72</v>
      </c>
      <c r="AY342" s="165" t="s">
        <v>173</v>
      </c>
    </row>
    <row r="343" spans="1:65" s="14" customFormat="1" ht="10.199999999999999">
      <c r="B343" s="172"/>
      <c r="D343" s="159" t="s">
        <v>185</v>
      </c>
      <c r="E343" s="173" t="s">
        <v>3</v>
      </c>
      <c r="F343" s="174" t="s">
        <v>188</v>
      </c>
      <c r="H343" s="175">
        <v>32.42</v>
      </c>
      <c r="I343" s="176"/>
      <c r="L343" s="172"/>
      <c r="M343" s="177"/>
      <c r="N343" s="178"/>
      <c r="O343" s="178"/>
      <c r="P343" s="178"/>
      <c r="Q343" s="178"/>
      <c r="R343" s="178"/>
      <c r="S343" s="178"/>
      <c r="T343" s="179"/>
      <c r="AT343" s="173" t="s">
        <v>185</v>
      </c>
      <c r="AU343" s="173" t="s">
        <v>81</v>
      </c>
      <c r="AV343" s="14" t="s">
        <v>110</v>
      </c>
      <c r="AW343" s="14" t="s">
        <v>33</v>
      </c>
      <c r="AX343" s="14" t="s">
        <v>79</v>
      </c>
      <c r="AY343" s="173" t="s">
        <v>173</v>
      </c>
    </row>
    <row r="344" spans="1:65" s="2" customFormat="1" ht="16.5" customHeight="1">
      <c r="A344" s="35"/>
      <c r="B344" s="145"/>
      <c r="C344" s="146" t="s">
        <v>709</v>
      </c>
      <c r="D344" s="146" t="s">
        <v>175</v>
      </c>
      <c r="E344" s="147" t="s">
        <v>1241</v>
      </c>
      <c r="F344" s="148" t="s">
        <v>1242</v>
      </c>
      <c r="G344" s="149" t="s">
        <v>619</v>
      </c>
      <c r="H344" s="150">
        <v>0.64400000000000002</v>
      </c>
      <c r="I344" s="151"/>
      <c r="J344" s="152">
        <f>ROUND(I344*H344,2)</f>
        <v>0</v>
      </c>
      <c r="K344" s="148" t="s">
        <v>179</v>
      </c>
      <c r="L344" s="36"/>
      <c r="M344" s="153" t="s">
        <v>3</v>
      </c>
      <c r="N344" s="154" t="s">
        <v>43</v>
      </c>
      <c r="O344" s="56"/>
      <c r="P344" s="155">
        <f>O344*H344</f>
        <v>0</v>
      </c>
      <c r="Q344" s="155">
        <v>0.85540000000000005</v>
      </c>
      <c r="R344" s="155">
        <f>Q344*H344</f>
        <v>0.55087760000000008</v>
      </c>
      <c r="S344" s="155">
        <v>0</v>
      </c>
      <c r="T344" s="156">
        <f>S344*H344</f>
        <v>0</v>
      </c>
      <c r="U344" s="35"/>
      <c r="V344" s="35"/>
      <c r="W344" s="35"/>
      <c r="X344" s="35"/>
      <c r="Y344" s="35"/>
      <c r="Z344" s="35"/>
      <c r="AA344" s="35"/>
      <c r="AB344" s="35"/>
      <c r="AC344" s="35"/>
      <c r="AD344" s="35"/>
      <c r="AE344" s="35"/>
      <c r="AR344" s="157" t="s">
        <v>110</v>
      </c>
      <c r="AT344" s="157" t="s">
        <v>175</v>
      </c>
      <c r="AU344" s="157" t="s">
        <v>81</v>
      </c>
      <c r="AY344" s="20" t="s">
        <v>173</v>
      </c>
      <c r="BE344" s="158">
        <f>IF(N344="základní",J344,0)</f>
        <v>0</v>
      </c>
      <c r="BF344" s="158">
        <f>IF(N344="snížená",J344,0)</f>
        <v>0</v>
      </c>
      <c r="BG344" s="158">
        <f>IF(N344="zákl. přenesená",J344,0)</f>
        <v>0</v>
      </c>
      <c r="BH344" s="158">
        <f>IF(N344="sníž. přenesená",J344,0)</f>
        <v>0</v>
      </c>
      <c r="BI344" s="158">
        <f>IF(N344="nulová",J344,0)</f>
        <v>0</v>
      </c>
      <c r="BJ344" s="20" t="s">
        <v>79</v>
      </c>
      <c r="BK344" s="158">
        <f>ROUND(I344*H344,2)</f>
        <v>0</v>
      </c>
      <c r="BL344" s="20" t="s">
        <v>110</v>
      </c>
      <c r="BM344" s="157" t="s">
        <v>1243</v>
      </c>
    </row>
    <row r="345" spans="1:65" s="2" customFormat="1" ht="19.2">
      <c r="A345" s="35"/>
      <c r="B345" s="36"/>
      <c r="C345" s="35"/>
      <c r="D345" s="159" t="s">
        <v>183</v>
      </c>
      <c r="E345" s="35"/>
      <c r="F345" s="160" t="s">
        <v>1027</v>
      </c>
      <c r="G345" s="35"/>
      <c r="H345" s="35"/>
      <c r="I345" s="161"/>
      <c r="J345" s="35"/>
      <c r="K345" s="35"/>
      <c r="L345" s="36"/>
      <c r="M345" s="162"/>
      <c r="N345" s="163"/>
      <c r="O345" s="56"/>
      <c r="P345" s="56"/>
      <c r="Q345" s="56"/>
      <c r="R345" s="56"/>
      <c r="S345" s="56"/>
      <c r="T345" s="57"/>
      <c r="U345" s="35"/>
      <c r="V345" s="35"/>
      <c r="W345" s="35"/>
      <c r="X345" s="35"/>
      <c r="Y345" s="35"/>
      <c r="Z345" s="35"/>
      <c r="AA345" s="35"/>
      <c r="AB345" s="35"/>
      <c r="AC345" s="35"/>
      <c r="AD345" s="35"/>
      <c r="AE345" s="35"/>
      <c r="AT345" s="20" t="s">
        <v>183</v>
      </c>
      <c r="AU345" s="20" t="s">
        <v>81</v>
      </c>
    </row>
    <row r="346" spans="1:65" s="13" customFormat="1" ht="10.199999999999999">
      <c r="B346" s="164"/>
      <c r="D346" s="159" t="s">
        <v>185</v>
      </c>
      <c r="E346" s="165" t="s">
        <v>3</v>
      </c>
      <c r="F346" s="166" t="s">
        <v>1244</v>
      </c>
      <c r="H346" s="167">
        <v>0.26</v>
      </c>
      <c r="I346" s="168"/>
      <c r="L346" s="164"/>
      <c r="M346" s="169"/>
      <c r="N346" s="170"/>
      <c r="O346" s="170"/>
      <c r="P346" s="170"/>
      <c r="Q346" s="170"/>
      <c r="R346" s="170"/>
      <c r="S346" s="170"/>
      <c r="T346" s="171"/>
      <c r="AT346" s="165" t="s">
        <v>185</v>
      </c>
      <c r="AU346" s="165" t="s">
        <v>81</v>
      </c>
      <c r="AV346" s="13" t="s">
        <v>81</v>
      </c>
      <c r="AW346" s="13" t="s">
        <v>33</v>
      </c>
      <c r="AX346" s="13" t="s">
        <v>72</v>
      </c>
      <c r="AY346" s="165" t="s">
        <v>173</v>
      </c>
    </row>
    <row r="347" spans="1:65" s="13" customFormat="1" ht="10.199999999999999">
      <c r="B347" s="164"/>
      <c r="D347" s="159" t="s">
        <v>185</v>
      </c>
      <c r="E347" s="165" t="s">
        <v>3</v>
      </c>
      <c r="F347" s="166" t="s">
        <v>1245</v>
      </c>
      <c r="H347" s="167">
        <v>6.2E-2</v>
      </c>
      <c r="I347" s="168"/>
      <c r="L347" s="164"/>
      <c r="M347" s="169"/>
      <c r="N347" s="170"/>
      <c r="O347" s="170"/>
      <c r="P347" s="170"/>
      <c r="Q347" s="170"/>
      <c r="R347" s="170"/>
      <c r="S347" s="170"/>
      <c r="T347" s="171"/>
      <c r="AT347" s="165" t="s">
        <v>185</v>
      </c>
      <c r="AU347" s="165" t="s">
        <v>81</v>
      </c>
      <c r="AV347" s="13" t="s">
        <v>81</v>
      </c>
      <c r="AW347" s="13" t="s">
        <v>33</v>
      </c>
      <c r="AX347" s="13" t="s">
        <v>72</v>
      </c>
      <c r="AY347" s="165" t="s">
        <v>173</v>
      </c>
    </row>
    <row r="348" spans="1:65" s="13" customFormat="1" ht="10.199999999999999">
      <c r="B348" s="164"/>
      <c r="D348" s="159" t="s">
        <v>185</v>
      </c>
      <c r="E348" s="165" t="s">
        <v>3</v>
      </c>
      <c r="F348" s="166" t="s">
        <v>1246</v>
      </c>
      <c r="H348" s="167">
        <v>1.0999999999999999E-2</v>
      </c>
      <c r="I348" s="168"/>
      <c r="L348" s="164"/>
      <c r="M348" s="169"/>
      <c r="N348" s="170"/>
      <c r="O348" s="170"/>
      <c r="P348" s="170"/>
      <c r="Q348" s="170"/>
      <c r="R348" s="170"/>
      <c r="S348" s="170"/>
      <c r="T348" s="171"/>
      <c r="AT348" s="165" t="s">
        <v>185</v>
      </c>
      <c r="AU348" s="165" t="s">
        <v>81</v>
      </c>
      <c r="AV348" s="13" t="s">
        <v>81</v>
      </c>
      <c r="AW348" s="13" t="s">
        <v>33</v>
      </c>
      <c r="AX348" s="13" t="s">
        <v>72</v>
      </c>
      <c r="AY348" s="165" t="s">
        <v>173</v>
      </c>
    </row>
    <row r="349" spans="1:65" s="13" customFormat="1" ht="10.199999999999999">
      <c r="B349" s="164"/>
      <c r="D349" s="159" t="s">
        <v>185</v>
      </c>
      <c r="E349" s="165" t="s">
        <v>3</v>
      </c>
      <c r="F349" s="166" t="s">
        <v>1247</v>
      </c>
      <c r="H349" s="167">
        <v>4.3999999999999997E-2</v>
      </c>
      <c r="I349" s="168"/>
      <c r="L349" s="164"/>
      <c r="M349" s="169"/>
      <c r="N349" s="170"/>
      <c r="O349" s="170"/>
      <c r="P349" s="170"/>
      <c r="Q349" s="170"/>
      <c r="R349" s="170"/>
      <c r="S349" s="170"/>
      <c r="T349" s="171"/>
      <c r="AT349" s="165" t="s">
        <v>185</v>
      </c>
      <c r="AU349" s="165" t="s">
        <v>81</v>
      </c>
      <c r="AV349" s="13" t="s">
        <v>81</v>
      </c>
      <c r="AW349" s="13" t="s">
        <v>33</v>
      </c>
      <c r="AX349" s="13" t="s">
        <v>72</v>
      </c>
      <c r="AY349" s="165" t="s">
        <v>173</v>
      </c>
    </row>
    <row r="350" spans="1:65" s="13" customFormat="1" ht="10.199999999999999">
      <c r="B350" s="164"/>
      <c r="D350" s="159" t="s">
        <v>185</v>
      </c>
      <c r="E350" s="165" t="s">
        <v>3</v>
      </c>
      <c r="F350" s="166" t="s">
        <v>1248</v>
      </c>
      <c r="H350" s="167">
        <v>3.5999999999999997E-2</v>
      </c>
      <c r="I350" s="168"/>
      <c r="L350" s="164"/>
      <c r="M350" s="169"/>
      <c r="N350" s="170"/>
      <c r="O350" s="170"/>
      <c r="P350" s="170"/>
      <c r="Q350" s="170"/>
      <c r="R350" s="170"/>
      <c r="S350" s="170"/>
      <c r="T350" s="171"/>
      <c r="AT350" s="165" t="s">
        <v>185</v>
      </c>
      <c r="AU350" s="165" t="s">
        <v>81</v>
      </c>
      <c r="AV350" s="13" t="s">
        <v>81</v>
      </c>
      <c r="AW350" s="13" t="s">
        <v>33</v>
      </c>
      <c r="AX350" s="13" t="s">
        <v>72</v>
      </c>
      <c r="AY350" s="165" t="s">
        <v>173</v>
      </c>
    </row>
    <row r="351" spans="1:65" s="13" customFormat="1" ht="10.199999999999999">
      <c r="B351" s="164"/>
      <c r="D351" s="159" t="s">
        <v>185</v>
      </c>
      <c r="E351" s="165" t="s">
        <v>3</v>
      </c>
      <c r="F351" s="166" t="s">
        <v>1249</v>
      </c>
      <c r="H351" s="167">
        <v>8.4000000000000005E-2</v>
      </c>
      <c r="I351" s="168"/>
      <c r="L351" s="164"/>
      <c r="M351" s="169"/>
      <c r="N351" s="170"/>
      <c r="O351" s="170"/>
      <c r="P351" s="170"/>
      <c r="Q351" s="170"/>
      <c r="R351" s="170"/>
      <c r="S351" s="170"/>
      <c r="T351" s="171"/>
      <c r="AT351" s="165" t="s">
        <v>185</v>
      </c>
      <c r="AU351" s="165" t="s">
        <v>81</v>
      </c>
      <c r="AV351" s="13" t="s">
        <v>81</v>
      </c>
      <c r="AW351" s="13" t="s">
        <v>33</v>
      </c>
      <c r="AX351" s="13" t="s">
        <v>72</v>
      </c>
      <c r="AY351" s="165" t="s">
        <v>173</v>
      </c>
    </row>
    <row r="352" spans="1:65" s="13" customFormat="1" ht="10.199999999999999">
      <c r="B352" s="164"/>
      <c r="D352" s="159" t="s">
        <v>185</v>
      </c>
      <c r="E352" s="165" t="s">
        <v>3</v>
      </c>
      <c r="F352" s="166" t="s">
        <v>1250</v>
      </c>
      <c r="H352" s="167">
        <v>1.2E-2</v>
      </c>
      <c r="I352" s="168"/>
      <c r="L352" s="164"/>
      <c r="M352" s="169"/>
      <c r="N352" s="170"/>
      <c r="O352" s="170"/>
      <c r="P352" s="170"/>
      <c r="Q352" s="170"/>
      <c r="R352" s="170"/>
      <c r="S352" s="170"/>
      <c r="T352" s="171"/>
      <c r="AT352" s="165" t="s">
        <v>185</v>
      </c>
      <c r="AU352" s="165" t="s">
        <v>81</v>
      </c>
      <c r="AV352" s="13" t="s">
        <v>81</v>
      </c>
      <c r="AW352" s="13" t="s">
        <v>33</v>
      </c>
      <c r="AX352" s="13" t="s">
        <v>72</v>
      </c>
      <c r="AY352" s="165" t="s">
        <v>173</v>
      </c>
    </row>
    <row r="353" spans="1:65" s="13" customFormat="1" ht="10.199999999999999">
      <c r="B353" s="164"/>
      <c r="D353" s="159" t="s">
        <v>185</v>
      </c>
      <c r="E353" s="165" t="s">
        <v>3</v>
      </c>
      <c r="F353" s="166" t="s">
        <v>1251</v>
      </c>
      <c r="H353" s="167">
        <v>6.0000000000000001E-3</v>
      </c>
      <c r="I353" s="168"/>
      <c r="L353" s="164"/>
      <c r="M353" s="169"/>
      <c r="N353" s="170"/>
      <c r="O353" s="170"/>
      <c r="P353" s="170"/>
      <c r="Q353" s="170"/>
      <c r="R353" s="170"/>
      <c r="S353" s="170"/>
      <c r="T353" s="171"/>
      <c r="AT353" s="165" t="s">
        <v>185</v>
      </c>
      <c r="AU353" s="165" t="s">
        <v>81</v>
      </c>
      <c r="AV353" s="13" t="s">
        <v>81</v>
      </c>
      <c r="AW353" s="13" t="s">
        <v>33</v>
      </c>
      <c r="AX353" s="13" t="s">
        <v>72</v>
      </c>
      <c r="AY353" s="165" t="s">
        <v>173</v>
      </c>
    </row>
    <row r="354" spans="1:65" s="13" customFormat="1" ht="10.199999999999999">
      <c r="B354" s="164"/>
      <c r="D354" s="159" t="s">
        <v>185</v>
      </c>
      <c r="E354" s="165" t="s">
        <v>3</v>
      </c>
      <c r="F354" s="166" t="s">
        <v>1252</v>
      </c>
      <c r="H354" s="167">
        <v>3.7999999999999999E-2</v>
      </c>
      <c r="I354" s="168"/>
      <c r="L354" s="164"/>
      <c r="M354" s="169"/>
      <c r="N354" s="170"/>
      <c r="O354" s="170"/>
      <c r="P354" s="170"/>
      <c r="Q354" s="170"/>
      <c r="R354" s="170"/>
      <c r="S354" s="170"/>
      <c r="T354" s="171"/>
      <c r="AT354" s="165" t="s">
        <v>185</v>
      </c>
      <c r="AU354" s="165" t="s">
        <v>81</v>
      </c>
      <c r="AV354" s="13" t="s">
        <v>81</v>
      </c>
      <c r="AW354" s="13" t="s">
        <v>33</v>
      </c>
      <c r="AX354" s="13" t="s">
        <v>72</v>
      </c>
      <c r="AY354" s="165" t="s">
        <v>173</v>
      </c>
    </row>
    <row r="355" spans="1:65" s="13" customFormat="1" ht="10.199999999999999">
      <c r="B355" s="164"/>
      <c r="D355" s="159" t="s">
        <v>185</v>
      </c>
      <c r="E355" s="165" t="s">
        <v>3</v>
      </c>
      <c r="F355" s="166" t="s">
        <v>1253</v>
      </c>
      <c r="H355" s="167">
        <v>4.8000000000000001E-2</v>
      </c>
      <c r="I355" s="168"/>
      <c r="L355" s="164"/>
      <c r="M355" s="169"/>
      <c r="N355" s="170"/>
      <c r="O355" s="170"/>
      <c r="P355" s="170"/>
      <c r="Q355" s="170"/>
      <c r="R355" s="170"/>
      <c r="S355" s="170"/>
      <c r="T355" s="171"/>
      <c r="AT355" s="165" t="s">
        <v>185</v>
      </c>
      <c r="AU355" s="165" t="s">
        <v>81</v>
      </c>
      <c r="AV355" s="13" t="s">
        <v>81</v>
      </c>
      <c r="AW355" s="13" t="s">
        <v>33</v>
      </c>
      <c r="AX355" s="13" t="s">
        <v>72</v>
      </c>
      <c r="AY355" s="165" t="s">
        <v>173</v>
      </c>
    </row>
    <row r="356" spans="1:65" s="13" customFormat="1" ht="10.199999999999999">
      <c r="B356" s="164"/>
      <c r="D356" s="159" t="s">
        <v>185</v>
      </c>
      <c r="E356" s="165" t="s">
        <v>3</v>
      </c>
      <c r="F356" s="166" t="s">
        <v>1254</v>
      </c>
      <c r="H356" s="167">
        <v>1.9E-2</v>
      </c>
      <c r="I356" s="168"/>
      <c r="L356" s="164"/>
      <c r="M356" s="169"/>
      <c r="N356" s="170"/>
      <c r="O356" s="170"/>
      <c r="P356" s="170"/>
      <c r="Q356" s="170"/>
      <c r="R356" s="170"/>
      <c r="S356" s="170"/>
      <c r="T356" s="171"/>
      <c r="AT356" s="165" t="s">
        <v>185</v>
      </c>
      <c r="AU356" s="165" t="s">
        <v>81</v>
      </c>
      <c r="AV356" s="13" t="s">
        <v>81</v>
      </c>
      <c r="AW356" s="13" t="s">
        <v>33</v>
      </c>
      <c r="AX356" s="13" t="s">
        <v>72</v>
      </c>
      <c r="AY356" s="165" t="s">
        <v>173</v>
      </c>
    </row>
    <row r="357" spans="1:65" s="13" customFormat="1" ht="10.199999999999999">
      <c r="B357" s="164"/>
      <c r="D357" s="159" t="s">
        <v>185</v>
      </c>
      <c r="E357" s="165" t="s">
        <v>3</v>
      </c>
      <c r="F357" s="166" t="s">
        <v>1255</v>
      </c>
      <c r="H357" s="167">
        <v>2.4E-2</v>
      </c>
      <c r="I357" s="168"/>
      <c r="L357" s="164"/>
      <c r="M357" s="169"/>
      <c r="N357" s="170"/>
      <c r="O357" s="170"/>
      <c r="P357" s="170"/>
      <c r="Q357" s="170"/>
      <c r="R357" s="170"/>
      <c r="S357" s="170"/>
      <c r="T357" s="171"/>
      <c r="AT357" s="165" t="s">
        <v>185</v>
      </c>
      <c r="AU357" s="165" t="s">
        <v>81</v>
      </c>
      <c r="AV357" s="13" t="s">
        <v>81</v>
      </c>
      <c r="AW357" s="13" t="s">
        <v>33</v>
      </c>
      <c r="AX357" s="13" t="s">
        <v>72</v>
      </c>
      <c r="AY357" s="165" t="s">
        <v>173</v>
      </c>
    </row>
    <row r="358" spans="1:65" s="14" customFormat="1" ht="10.199999999999999">
      <c r="B358" s="172"/>
      <c r="D358" s="159" t="s">
        <v>185</v>
      </c>
      <c r="E358" s="173" t="s">
        <v>3</v>
      </c>
      <c r="F358" s="174" t="s">
        <v>188</v>
      </c>
      <c r="H358" s="175">
        <v>0.64400000000000002</v>
      </c>
      <c r="I358" s="176"/>
      <c r="L358" s="172"/>
      <c r="M358" s="177"/>
      <c r="N358" s="178"/>
      <c r="O358" s="178"/>
      <c r="P358" s="178"/>
      <c r="Q358" s="178"/>
      <c r="R358" s="178"/>
      <c r="S358" s="178"/>
      <c r="T358" s="179"/>
      <c r="AT358" s="173" t="s">
        <v>185</v>
      </c>
      <c r="AU358" s="173" t="s">
        <v>81</v>
      </c>
      <c r="AV358" s="14" t="s">
        <v>110</v>
      </c>
      <c r="AW358" s="14" t="s">
        <v>33</v>
      </c>
      <c r="AX358" s="14" t="s">
        <v>79</v>
      </c>
      <c r="AY358" s="173" t="s">
        <v>173</v>
      </c>
    </row>
    <row r="359" spans="1:65" s="2" customFormat="1" ht="22.8">
      <c r="A359" s="35"/>
      <c r="B359" s="145"/>
      <c r="C359" s="146" t="s">
        <v>713</v>
      </c>
      <c r="D359" s="146" t="s">
        <v>175</v>
      </c>
      <c r="E359" s="147" t="s">
        <v>1256</v>
      </c>
      <c r="F359" s="148" t="s">
        <v>1257</v>
      </c>
      <c r="G359" s="149" t="s">
        <v>178</v>
      </c>
      <c r="H359" s="150">
        <v>20.475000000000001</v>
      </c>
      <c r="I359" s="151"/>
      <c r="J359" s="152">
        <f>ROUND(I359*H359,2)</f>
        <v>0</v>
      </c>
      <c r="K359" s="148" t="s">
        <v>179</v>
      </c>
      <c r="L359" s="36"/>
      <c r="M359" s="153" t="s">
        <v>3</v>
      </c>
      <c r="N359" s="154" t="s">
        <v>43</v>
      </c>
      <c r="O359" s="56"/>
      <c r="P359" s="155">
        <f>O359*H359</f>
        <v>0</v>
      </c>
      <c r="Q359" s="155">
        <v>0.74326999999999999</v>
      </c>
      <c r="R359" s="155">
        <f>Q359*H359</f>
        <v>15.218453250000001</v>
      </c>
      <c r="S359" s="155">
        <v>0</v>
      </c>
      <c r="T359" s="156">
        <f>S359*H359</f>
        <v>0</v>
      </c>
      <c r="U359" s="35"/>
      <c r="V359" s="35"/>
      <c r="W359" s="35"/>
      <c r="X359" s="35"/>
      <c r="Y359" s="35"/>
      <c r="Z359" s="35"/>
      <c r="AA359" s="35"/>
      <c r="AB359" s="35"/>
      <c r="AC359" s="35"/>
      <c r="AD359" s="35"/>
      <c r="AE359" s="35"/>
      <c r="AR359" s="157" t="s">
        <v>110</v>
      </c>
      <c r="AT359" s="157" t="s">
        <v>175</v>
      </c>
      <c r="AU359" s="157" t="s">
        <v>81</v>
      </c>
      <c r="AY359" s="20" t="s">
        <v>173</v>
      </c>
      <c r="BE359" s="158">
        <f>IF(N359="základní",J359,0)</f>
        <v>0</v>
      </c>
      <c r="BF359" s="158">
        <f>IF(N359="snížená",J359,0)</f>
        <v>0</v>
      </c>
      <c r="BG359" s="158">
        <f>IF(N359="zákl. přenesená",J359,0)</f>
        <v>0</v>
      </c>
      <c r="BH359" s="158">
        <f>IF(N359="sníž. přenesená",J359,0)</f>
        <v>0</v>
      </c>
      <c r="BI359" s="158">
        <f>IF(N359="nulová",J359,0)</f>
        <v>0</v>
      </c>
      <c r="BJ359" s="20" t="s">
        <v>79</v>
      </c>
      <c r="BK359" s="158">
        <f>ROUND(I359*H359,2)</f>
        <v>0</v>
      </c>
      <c r="BL359" s="20" t="s">
        <v>110</v>
      </c>
      <c r="BM359" s="157" t="s">
        <v>1258</v>
      </c>
    </row>
    <row r="360" spans="1:65" s="2" customFormat="1" ht="96">
      <c r="A360" s="35"/>
      <c r="B360" s="36"/>
      <c r="C360" s="35"/>
      <c r="D360" s="159" t="s">
        <v>181</v>
      </c>
      <c r="E360" s="35"/>
      <c r="F360" s="160" t="s">
        <v>1259</v>
      </c>
      <c r="G360" s="35"/>
      <c r="H360" s="35"/>
      <c r="I360" s="161"/>
      <c r="J360" s="35"/>
      <c r="K360" s="35"/>
      <c r="L360" s="36"/>
      <c r="M360" s="162"/>
      <c r="N360" s="163"/>
      <c r="O360" s="56"/>
      <c r="P360" s="56"/>
      <c r="Q360" s="56"/>
      <c r="R360" s="56"/>
      <c r="S360" s="56"/>
      <c r="T360" s="57"/>
      <c r="U360" s="35"/>
      <c r="V360" s="35"/>
      <c r="W360" s="35"/>
      <c r="X360" s="35"/>
      <c r="Y360" s="35"/>
      <c r="Z360" s="35"/>
      <c r="AA360" s="35"/>
      <c r="AB360" s="35"/>
      <c r="AC360" s="35"/>
      <c r="AD360" s="35"/>
      <c r="AE360" s="35"/>
      <c r="AT360" s="20" t="s">
        <v>181</v>
      </c>
      <c r="AU360" s="20" t="s">
        <v>81</v>
      </c>
    </row>
    <row r="361" spans="1:65" s="2" customFormat="1" ht="19.2">
      <c r="A361" s="35"/>
      <c r="B361" s="36"/>
      <c r="C361" s="35"/>
      <c r="D361" s="159" t="s">
        <v>183</v>
      </c>
      <c r="E361" s="35"/>
      <c r="F361" s="160" t="s">
        <v>1027</v>
      </c>
      <c r="G361" s="35"/>
      <c r="H361" s="35"/>
      <c r="I361" s="161"/>
      <c r="J361" s="35"/>
      <c r="K361" s="35"/>
      <c r="L361" s="36"/>
      <c r="M361" s="162"/>
      <c r="N361" s="163"/>
      <c r="O361" s="56"/>
      <c r="P361" s="56"/>
      <c r="Q361" s="56"/>
      <c r="R361" s="56"/>
      <c r="S361" s="56"/>
      <c r="T361" s="57"/>
      <c r="U361" s="35"/>
      <c r="V361" s="35"/>
      <c r="W361" s="35"/>
      <c r="X361" s="35"/>
      <c r="Y361" s="35"/>
      <c r="Z361" s="35"/>
      <c r="AA361" s="35"/>
      <c r="AB361" s="35"/>
      <c r="AC361" s="35"/>
      <c r="AD361" s="35"/>
      <c r="AE361" s="35"/>
      <c r="AT361" s="20" t="s">
        <v>183</v>
      </c>
      <c r="AU361" s="20" t="s">
        <v>81</v>
      </c>
    </row>
    <row r="362" spans="1:65" s="13" customFormat="1" ht="10.199999999999999">
      <c r="B362" s="164"/>
      <c r="D362" s="159" t="s">
        <v>185</v>
      </c>
      <c r="E362" s="165" t="s">
        <v>3</v>
      </c>
      <c r="F362" s="166" t="s">
        <v>1198</v>
      </c>
      <c r="H362" s="167">
        <v>5.4749999999999996</v>
      </c>
      <c r="I362" s="168"/>
      <c r="L362" s="164"/>
      <c r="M362" s="169"/>
      <c r="N362" s="170"/>
      <c r="O362" s="170"/>
      <c r="P362" s="170"/>
      <c r="Q362" s="170"/>
      <c r="R362" s="170"/>
      <c r="S362" s="170"/>
      <c r="T362" s="171"/>
      <c r="AT362" s="165" t="s">
        <v>185</v>
      </c>
      <c r="AU362" s="165" t="s">
        <v>81</v>
      </c>
      <c r="AV362" s="13" t="s">
        <v>81</v>
      </c>
      <c r="AW362" s="13" t="s">
        <v>33</v>
      </c>
      <c r="AX362" s="13" t="s">
        <v>72</v>
      </c>
      <c r="AY362" s="165" t="s">
        <v>173</v>
      </c>
    </row>
    <row r="363" spans="1:65" s="13" customFormat="1" ht="10.199999999999999">
      <c r="B363" s="164"/>
      <c r="D363" s="159" t="s">
        <v>185</v>
      </c>
      <c r="E363" s="165" t="s">
        <v>3</v>
      </c>
      <c r="F363" s="166" t="s">
        <v>1199</v>
      </c>
      <c r="H363" s="167">
        <v>4.5</v>
      </c>
      <c r="I363" s="168"/>
      <c r="L363" s="164"/>
      <c r="M363" s="169"/>
      <c r="N363" s="170"/>
      <c r="O363" s="170"/>
      <c r="P363" s="170"/>
      <c r="Q363" s="170"/>
      <c r="R363" s="170"/>
      <c r="S363" s="170"/>
      <c r="T363" s="171"/>
      <c r="AT363" s="165" t="s">
        <v>185</v>
      </c>
      <c r="AU363" s="165" t="s">
        <v>81</v>
      </c>
      <c r="AV363" s="13" t="s">
        <v>81</v>
      </c>
      <c r="AW363" s="13" t="s">
        <v>33</v>
      </c>
      <c r="AX363" s="13" t="s">
        <v>72</v>
      </c>
      <c r="AY363" s="165" t="s">
        <v>173</v>
      </c>
    </row>
    <row r="364" spans="1:65" s="13" customFormat="1" ht="10.199999999999999">
      <c r="B364" s="164"/>
      <c r="D364" s="159" t="s">
        <v>185</v>
      </c>
      <c r="E364" s="165" t="s">
        <v>3</v>
      </c>
      <c r="F364" s="166" t="s">
        <v>1200</v>
      </c>
      <c r="H364" s="167">
        <v>10.5</v>
      </c>
      <c r="I364" s="168"/>
      <c r="L364" s="164"/>
      <c r="M364" s="169"/>
      <c r="N364" s="170"/>
      <c r="O364" s="170"/>
      <c r="P364" s="170"/>
      <c r="Q364" s="170"/>
      <c r="R364" s="170"/>
      <c r="S364" s="170"/>
      <c r="T364" s="171"/>
      <c r="AT364" s="165" t="s">
        <v>185</v>
      </c>
      <c r="AU364" s="165" t="s">
        <v>81</v>
      </c>
      <c r="AV364" s="13" t="s">
        <v>81</v>
      </c>
      <c r="AW364" s="13" t="s">
        <v>33</v>
      </c>
      <c r="AX364" s="13" t="s">
        <v>72</v>
      </c>
      <c r="AY364" s="165" t="s">
        <v>173</v>
      </c>
    </row>
    <row r="365" spans="1:65" s="14" customFormat="1" ht="10.199999999999999">
      <c r="B365" s="172"/>
      <c r="D365" s="159" t="s">
        <v>185</v>
      </c>
      <c r="E365" s="173" t="s">
        <v>3</v>
      </c>
      <c r="F365" s="174" t="s">
        <v>188</v>
      </c>
      <c r="H365" s="175">
        <v>20.475000000000001</v>
      </c>
      <c r="I365" s="176"/>
      <c r="L365" s="172"/>
      <c r="M365" s="177"/>
      <c r="N365" s="178"/>
      <c r="O365" s="178"/>
      <c r="P365" s="178"/>
      <c r="Q365" s="178"/>
      <c r="R365" s="178"/>
      <c r="S365" s="178"/>
      <c r="T365" s="179"/>
      <c r="AT365" s="173" t="s">
        <v>185</v>
      </c>
      <c r="AU365" s="173" t="s">
        <v>81</v>
      </c>
      <c r="AV365" s="14" t="s">
        <v>110</v>
      </c>
      <c r="AW365" s="14" t="s">
        <v>33</v>
      </c>
      <c r="AX365" s="14" t="s">
        <v>79</v>
      </c>
      <c r="AY365" s="173" t="s">
        <v>173</v>
      </c>
    </row>
    <row r="366" spans="1:65" s="12" customFormat="1" ht="22.8" customHeight="1">
      <c r="B366" s="132"/>
      <c r="D366" s="133" t="s">
        <v>71</v>
      </c>
      <c r="E366" s="143" t="s">
        <v>222</v>
      </c>
      <c r="F366" s="143" t="s">
        <v>753</v>
      </c>
      <c r="I366" s="135"/>
      <c r="J366" s="144">
        <f>BK366</f>
        <v>0</v>
      </c>
      <c r="L366" s="132"/>
      <c r="M366" s="137"/>
      <c r="N366" s="138"/>
      <c r="O366" s="138"/>
      <c r="P366" s="139">
        <f>SUM(P367:P428)</f>
        <v>0</v>
      </c>
      <c r="Q366" s="138"/>
      <c r="R366" s="139">
        <f>SUM(R367:R428)</f>
        <v>71.954921599999992</v>
      </c>
      <c r="S366" s="138"/>
      <c r="T366" s="140">
        <f>SUM(T367:T428)</f>
        <v>0</v>
      </c>
      <c r="AR366" s="133" t="s">
        <v>79</v>
      </c>
      <c r="AT366" s="141" t="s">
        <v>71</v>
      </c>
      <c r="AU366" s="141" t="s">
        <v>79</v>
      </c>
      <c r="AY366" s="133" t="s">
        <v>173</v>
      </c>
      <c r="BK366" s="142">
        <f>SUM(BK367:BK428)</f>
        <v>0</v>
      </c>
    </row>
    <row r="367" spans="1:65" s="2" customFormat="1" ht="22.8">
      <c r="A367" s="35"/>
      <c r="B367" s="145"/>
      <c r="C367" s="146" t="s">
        <v>719</v>
      </c>
      <c r="D367" s="146" t="s">
        <v>175</v>
      </c>
      <c r="E367" s="147" t="s">
        <v>1260</v>
      </c>
      <c r="F367" s="148" t="s">
        <v>1261</v>
      </c>
      <c r="G367" s="149" t="s">
        <v>212</v>
      </c>
      <c r="H367" s="150">
        <v>38.5</v>
      </c>
      <c r="I367" s="151"/>
      <c r="J367" s="152">
        <f>ROUND(I367*H367,2)</f>
        <v>0</v>
      </c>
      <c r="K367" s="148" t="s">
        <v>179</v>
      </c>
      <c r="L367" s="36"/>
      <c r="M367" s="153" t="s">
        <v>3</v>
      </c>
      <c r="N367" s="154" t="s">
        <v>43</v>
      </c>
      <c r="O367" s="56"/>
      <c r="P367" s="155">
        <f>O367*H367</f>
        <v>0</v>
      </c>
      <c r="Q367" s="155">
        <v>2.0000000000000002E-5</v>
      </c>
      <c r="R367" s="155">
        <f>Q367*H367</f>
        <v>7.7000000000000007E-4</v>
      </c>
      <c r="S367" s="155">
        <v>0</v>
      </c>
      <c r="T367" s="156">
        <f>S367*H367</f>
        <v>0</v>
      </c>
      <c r="U367" s="35"/>
      <c r="V367" s="35"/>
      <c r="W367" s="35"/>
      <c r="X367" s="35"/>
      <c r="Y367" s="35"/>
      <c r="Z367" s="35"/>
      <c r="AA367" s="35"/>
      <c r="AB367" s="35"/>
      <c r="AC367" s="35"/>
      <c r="AD367" s="35"/>
      <c r="AE367" s="35"/>
      <c r="AR367" s="157" t="s">
        <v>110</v>
      </c>
      <c r="AT367" s="157" t="s">
        <v>175</v>
      </c>
      <c r="AU367" s="157" t="s">
        <v>81</v>
      </c>
      <c r="AY367" s="20" t="s">
        <v>173</v>
      </c>
      <c r="BE367" s="158">
        <f>IF(N367="základní",J367,0)</f>
        <v>0</v>
      </c>
      <c r="BF367" s="158">
        <f>IF(N367="snížená",J367,0)</f>
        <v>0</v>
      </c>
      <c r="BG367" s="158">
        <f>IF(N367="zákl. přenesená",J367,0)</f>
        <v>0</v>
      </c>
      <c r="BH367" s="158">
        <f>IF(N367="sníž. přenesená",J367,0)</f>
        <v>0</v>
      </c>
      <c r="BI367" s="158">
        <f>IF(N367="nulová",J367,0)</f>
        <v>0</v>
      </c>
      <c r="BJ367" s="20" t="s">
        <v>79</v>
      </c>
      <c r="BK367" s="158">
        <f>ROUND(I367*H367,2)</f>
        <v>0</v>
      </c>
      <c r="BL367" s="20" t="s">
        <v>110</v>
      </c>
      <c r="BM367" s="157" t="s">
        <v>1262</v>
      </c>
    </row>
    <row r="368" spans="1:65" s="2" customFormat="1" ht="38.4">
      <c r="A368" s="35"/>
      <c r="B368" s="36"/>
      <c r="C368" s="35"/>
      <c r="D368" s="159" t="s">
        <v>181</v>
      </c>
      <c r="E368" s="35"/>
      <c r="F368" s="160" t="s">
        <v>1263</v>
      </c>
      <c r="G368" s="35"/>
      <c r="H368" s="35"/>
      <c r="I368" s="161"/>
      <c r="J368" s="35"/>
      <c r="K368" s="35"/>
      <c r="L368" s="36"/>
      <c r="M368" s="162"/>
      <c r="N368" s="163"/>
      <c r="O368" s="56"/>
      <c r="P368" s="56"/>
      <c r="Q368" s="56"/>
      <c r="R368" s="56"/>
      <c r="S368" s="56"/>
      <c r="T368" s="57"/>
      <c r="U368" s="35"/>
      <c r="V368" s="35"/>
      <c r="W368" s="35"/>
      <c r="X368" s="35"/>
      <c r="Y368" s="35"/>
      <c r="Z368" s="35"/>
      <c r="AA368" s="35"/>
      <c r="AB368" s="35"/>
      <c r="AC368" s="35"/>
      <c r="AD368" s="35"/>
      <c r="AE368" s="35"/>
      <c r="AT368" s="20" t="s">
        <v>181</v>
      </c>
      <c r="AU368" s="20" t="s">
        <v>81</v>
      </c>
    </row>
    <row r="369" spans="1:65" s="2" customFormat="1" ht="19.2">
      <c r="A369" s="35"/>
      <c r="B369" s="36"/>
      <c r="C369" s="35"/>
      <c r="D369" s="159" t="s">
        <v>183</v>
      </c>
      <c r="E369" s="35"/>
      <c r="F369" s="160" t="s">
        <v>1033</v>
      </c>
      <c r="G369" s="35"/>
      <c r="H369" s="35"/>
      <c r="I369" s="161"/>
      <c r="J369" s="35"/>
      <c r="K369" s="35"/>
      <c r="L369" s="36"/>
      <c r="M369" s="162"/>
      <c r="N369" s="163"/>
      <c r="O369" s="56"/>
      <c r="P369" s="56"/>
      <c r="Q369" s="56"/>
      <c r="R369" s="56"/>
      <c r="S369" s="56"/>
      <c r="T369" s="57"/>
      <c r="U369" s="35"/>
      <c r="V369" s="35"/>
      <c r="W369" s="35"/>
      <c r="X369" s="35"/>
      <c r="Y369" s="35"/>
      <c r="Z369" s="35"/>
      <c r="AA369" s="35"/>
      <c r="AB369" s="35"/>
      <c r="AC369" s="35"/>
      <c r="AD369" s="35"/>
      <c r="AE369" s="35"/>
      <c r="AT369" s="20" t="s">
        <v>183</v>
      </c>
      <c r="AU369" s="20" t="s">
        <v>81</v>
      </c>
    </row>
    <row r="370" spans="1:65" s="2" customFormat="1" ht="16.5" customHeight="1">
      <c r="A370" s="35"/>
      <c r="B370" s="145"/>
      <c r="C370" s="195" t="s">
        <v>724</v>
      </c>
      <c r="D370" s="195" t="s">
        <v>632</v>
      </c>
      <c r="E370" s="196" t="s">
        <v>1264</v>
      </c>
      <c r="F370" s="197" t="s">
        <v>1265</v>
      </c>
      <c r="G370" s="198" t="s">
        <v>212</v>
      </c>
      <c r="H370" s="199">
        <v>41.58</v>
      </c>
      <c r="I370" s="200"/>
      <c r="J370" s="201">
        <f>ROUND(I370*H370,2)</f>
        <v>0</v>
      </c>
      <c r="K370" s="197" t="s">
        <v>179</v>
      </c>
      <c r="L370" s="202"/>
      <c r="M370" s="203" t="s">
        <v>3</v>
      </c>
      <c r="N370" s="204" t="s">
        <v>43</v>
      </c>
      <c r="O370" s="56"/>
      <c r="P370" s="155">
        <f>O370*H370</f>
        <v>0</v>
      </c>
      <c r="Q370" s="155">
        <v>1.024</v>
      </c>
      <c r="R370" s="155">
        <f>Q370*H370</f>
        <v>42.577919999999999</v>
      </c>
      <c r="S370" s="155">
        <v>0</v>
      </c>
      <c r="T370" s="156">
        <f>S370*H370</f>
        <v>0</v>
      </c>
      <c r="U370" s="35"/>
      <c r="V370" s="35"/>
      <c r="W370" s="35"/>
      <c r="X370" s="35"/>
      <c r="Y370" s="35"/>
      <c r="Z370" s="35"/>
      <c r="AA370" s="35"/>
      <c r="AB370" s="35"/>
      <c r="AC370" s="35"/>
      <c r="AD370" s="35"/>
      <c r="AE370" s="35"/>
      <c r="AR370" s="157" t="s">
        <v>222</v>
      </c>
      <c r="AT370" s="157" t="s">
        <v>632</v>
      </c>
      <c r="AU370" s="157" t="s">
        <v>81</v>
      </c>
      <c r="AY370" s="20" t="s">
        <v>173</v>
      </c>
      <c r="BE370" s="158">
        <f>IF(N370="základní",J370,0)</f>
        <v>0</v>
      </c>
      <c r="BF370" s="158">
        <f>IF(N370="snížená",J370,0)</f>
        <v>0</v>
      </c>
      <c r="BG370" s="158">
        <f>IF(N370="zákl. přenesená",J370,0)</f>
        <v>0</v>
      </c>
      <c r="BH370" s="158">
        <f>IF(N370="sníž. přenesená",J370,0)</f>
        <v>0</v>
      </c>
      <c r="BI370" s="158">
        <f>IF(N370="nulová",J370,0)</f>
        <v>0</v>
      </c>
      <c r="BJ370" s="20" t="s">
        <v>79</v>
      </c>
      <c r="BK370" s="158">
        <f>ROUND(I370*H370,2)</f>
        <v>0</v>
      </c>
      <c r="BL370" s="20" t="s">
        <v>110</v>
      </c>
      <c r="BM370" s="157" t="s">
        <v>1266</v>
      </c>
    </row>
    <row r="371" spans="1:65" s="13" customFormat="1" ht="10.199999999999999">
      <c r="B371" s="164"/>
      <c r="D371" s="159" t="s">
        <v>185</v>
      </c>
      <c r="E371" s="165" t="s">
        <v>3</v>
      </c>
      <c r="F371" s="166" t="s">
        <v>1267</v>
      </c>
      <c r="H371" s="167">
        <v>41.58</v>
      </c>
      <c r="I371" s="168"/>
      <c r="L371" s="164"/>
      <c r="M371" s="169"/>
      <c r="N371" s="170"/>
      <c r="O371" s="170"/>
      <c r="P371" s="170"/>
      <c r="Q371" s="170"/>
      <c r="R371" s="170"/>
      <c r="S371" s="170"/>
      <c r="T371" s="171"/>
      <c r="AT371" s="165" t="s">
        <v>185</v>
      </c>
      <c r="AU371" s="165" t="s">
        <v>81</v>
      </c>
      <c r="AV371" s="13" t="s">
        <v>81</v>
      </c>
      <c r="AW371" s="13" t="s">
        <v>33</v>
      </c>
      <c r="AX371" s="13" t="s">
        <v>72</v>
      </c>
      <c r="AY371" s="165" t="s">
        <v>173</v>
      </c>
    </row>
    <row r="372" spans="1:65" s="14" customFormat="1" ht="10.199999999999999">
      <c r="B372" s="172"/>
      <c r="D372" s="159" t="s">
        <v>185</v>
      </c>
      <c r="E372" s="173" t="s">
        <v>3</v>
      </c>
      <c r="F372" s="174" t="s">
        <v>188</v>
      </c>
      <c r="H372" s="175">
        <v>41.58</v>
      </c>
      <c r="I372" s="176"/>
      <c r="L372" s="172"/>
      <c r="M372" s="177"/>
      <c r="N372" s="178"/>
      <c r="O372" s="178"/>
      <c r="P372" s="178"/>
      <c r="Q372" s="178"/>
      <c r="R372" s="178"/>
      <c r="S372" s="178"/>
      <c r="T372" s="179"/>
      <c r="AT372" s="173" t="s">
        <v>185</v>
      </c>
      <c r="AU372" s="173" t="s">
        <v>81</v>
      </c>
      <c r="AV372" s="14" t="s">
        <v>110</v>
      </c>
      <c r="AW372" s="14" t="s">
        <v>33</v>
      </c>
      <c r="AX372" s="14" t="s">
        <v>79</v>
      </c>
      <c r="AY372" s="173" t="s">
        <v>173</v>
      </c>
    </row>
    <row r="373" spans="1:65" s="2" customFormat="1" ht="22.8">
      <c r="A373" s="35"/>
      <c r="B373" s="145"/>
      <c r="C373" s="146" t="s">
        <v>728</v>
      </c>
      <c r="D373" s="146" t="s">
        <v>175</v>
      </c>
      <c r="E373" s="147" t="s">
        <v>1268</v>
      </c>
      <c r="F373" s="148" t="s">
        <v>1269</v>
      </c>
      <c r="G373" s="149" t="s">
        <v>212</v>
      </c>
      <c r="H373" s="150">
        <v>11</v>
      </c>
      <c r="I373" s="151"/>
      <c r="J373" s="152">
        <f>ROUND(I373*H373,2)</f>
        <v>0</v>
      </c>
      <c r="K373" s="148" t="s">
        <v>179</v>
      </c>
      <c r="L373" s="36"/>
      <c r="M373" s="153" t="s">
        <v>3</v>
      </c>
      <c r="N373" s="154" t="s">
        <v>43</v>
      </c>
      <c r="O373" s="56"/>
      <c r="P373" s="155">
        <f>O373*H373</f>
        <v>0</v>
      </c>
      <c r="Q373" s="155">
        <v>0</v>
      </c>
      <c r="R373" s="155">
        <f>Q373*H373</f>
        <v>0</v>
      </c>
      <c r="S373" s="155">
        <v>0</v>
      </c>
      <c r="T373" s="156">
        <f>S373*H373</f>
        <v>0</v>
      </c>
      <c r="U373" s="35"/>
      <c r="V373" s="35"/>
      <c r="W373" s="35"/>
      <c r="X373" s="35"/>
      <c r="Y373" s="35"/>
      <c r="Z373" s="35"/>
      <c r="AA373" s="35"/>
      <c r="AB373" s="35"/>
      <c r="AC373" s="35"/>
      <c r="AD373" s="35"/>
      <c r="AE373" s="35"/>
      <c r="AR373" s="157" t="s">
        <v>110</v>
      </c>
      <c r="AT373" s="157" t="s">
        <v>175</v>
      </c>
      <c r="AU373" s="157" t="s">
        <v>81</v>
      </c>
      <c r="AY373" s="20" t="s">
        <v>173</v>
      </c>
      <c r="BE373" s="158">
        <f>IF(N373="základní",J373,0)</f>
        <v>0</v>
      </c>
      <c r="BF373" s="158">
        <f>IF(N373="snížená",J373,0)</f>
        <v>0</v>
      </c>
      <c r="BG373" s="158">
        <f>IF(N373="zákl. přenesená",J373,0)</f>
        <v>0</v>
      </c>
      <c r="BH373" s="158">
        <f>IF(N373="sníž. přenesená",J373,0)</f>
        <v>0</v>
      </c>
      <c r="BI373" s="158">
        <f>IF(N373="nulová",J373,0)</f>
        <v>0</v>
      </c>
      <c r="BJ373" s="20" t="s">
        <v>79</v>
      </c>
      <c r="BK373" s="158">
        <f>ROUND(I373*H373,2)</f>
        <v>0</v>
      </c>
      <c r="BL373" s="20" t="s">
        <v>110</v>
      </c>
      <c r="BM373" s="157" t="s">
        <v>1270</v>
      </c>
    </row>
    <row r="374" spans="1:65" s="2" customFormat="1" ht="67.2">
      <c r="A374" s="35"/>
      <c r="B374" s="36"/>
      <c r="C374" s="35"/>
      <c r="D374" s="159" t="s">
        <v>181</v>
      </c>
      <c r="E374" s="35"/>
      <c r="F374" s="160" t="s">
        <v>1271</v>
      </c>
      <c r="G374" s="35"/>
      <c r="H374" s="35"/>
      <c r="I374" s="161"/>
      <c r="J374" s="35"/>
      <c r="K374" s="35"/>
      <c r="L374" s="36"/>
      <c r="M374" s="162"/>
      <c r="N374" s="163"/>
      <c r="O374" s="56"/>
      <c r="P374" s="56"/>
      <c r="Q374" s="56"/>
      <c r="R374" s="56"/>
      <c r="S374" s="56"/>
      <c r="T374" s="57"/>
      <c r="U374" s="35"/>
      <c r="V374" s="35"/>
      <c r="W374" s="35"/>
      <c r="X374" s="35"/>
      <c r="Y374" s="35"/>
      <c r="Z374" s="35"/>
      <c r="AA374" s="35"/>
      <c r="AB374" s="35"/>
      <c r="AC374" s="35"/>
      <c r="AD374" s="35"/>
      <c r="AE374" s="35"/>
      <c r="AT374" s="20" t="s">
        <v>181</v>
      </c>
      <c r="AU374" s="20" t="s">
        <v>81</v>
      </c>
    </row>
    <row r="375" spans="1:65" s="2" customFormat="1" ht="19.2">
      <c r="A375" s="35"/>
      <c r="B375" s="36"/>
      <c r="C375" s="35"/>
      <c r="D375" s="159" t="s">
        <v>183</v>
      </c>
      <c r="E375" s="35"/>
      <c r="F375" s="160" t="s">
        <v>1004</v>
      </c>
      <c r="G375" s="35"/>
      <c r="H375" s="35"/>
      <c r="I375" s="161"/>
      <c r="J375" s="35"/>
      <c r="K375" s="35"/>
      <c r="L375" s="36"/>
      <c r="M375" s="162"/>
      <c r="N375" s="163"/>
      <c r="O375" s="56"/>
      <c r="P375" s="56"/>
      <c r="Q375" s="56"/>
      <c r="R375" s="56"/>
      <c r="S375" s="56"/>
      <c r="T375" s="57"/>
      <c r="U375" s="35"/>
      <c r="V375" s="35"/>
      <c r="W375" s="35"/>
      <c r="X375" s="35"/>
      <c r="Y375" s="35"/>
      <c r="Z375" s="35"/>
      <c r="AA375" s="35"/>
      <c r="AB375" s="35"/>
      <c r="AC375" s="35"/>
      <c r="AD375" s="35"/>
      <c r="AE375" s="35"/>
      <c r="AT375" s="20" t="s">
        <v>183</v>
      </c>
      <c r="AU375" s="20" t="s">
        <v>81</v>
      </c>
    </row>
    <row r="376" spans="1:65" s="2" customFormat="1" ht="22.8">
      <c r="A376" s="35"/>
      <c r="B376" s="145"/>
      <c r="C376" s="195" t="s">
        <v>733</v>
      </c>
      <c r="D376" s="195" t="s">
        <v>632</v>
      </c>
      <c r="E376" s="196" t="s">
        <v>1272</v>
      </c>
      <c r="F376" s="197" t="s">
        <v>1273</v>
      </c>
      <c r="G376" s="198" t="s">
        <v>212</v>
      </c>
      <c r="H376" s="199">
        <v>11</v>
      </c>
      <c r="I376" s="200"/>
      <c r="J376" s="201">
        <f>ROUND(I376*H376,2)</f>
        <v>0</v>
      </c>
      <c r="K376" s="197" t="s">
        <v>179</v>
      </c>
      <c r="L376" s="202"/>
      <c r="M376" s="203" t="s">
        <v>3</v>
      </c>
      <c r="N376" s="204" t="s">
        <v>43</v>
      </c>
      <c r="O376" s="56"/>
      <c r="P376" s="155">
        <f>O376*H376</f>
        <v>0</v>
      </c>
      <c r="Q376" s="155">
        <v>1.4E-3</v>
      </c>
      <c r="R376" s="155">
        <f>Q376*H376</f>
        <v>1.54E-2</v>
      </c>
      <c r="S376" s="155">
        <v>0</v>
      </c>
      <c r="T376" s="156">
        <f>S376*H376</f>
        <v>0</v>
      </c>
      <c r="U376" s="35"/>
      <c r="V376" s="35"/>
      <c r="W376" s="35"/>
      <c r="X376" s="35"/>
      <c r="Y376" s="35"/>
      <c r="Z376" s="35"/>
      <c r="AA376" s="35"/>
      <c r="AB376" s="35"/>
      <c r="AC376" s="35"/>
      <c r="AD376" s="35"/>
      <c r="AE376" s="35"/>
      <c r="AR376" s="157" t="s">
        <v>222</v>
      </c>
      <c r="AT376" s="157" t="s">
        <v>632</v>
      </c>
      <c r="AU376" s="157" t="s">
        <v>81</v>
      </c>
      <c r="AY376" s="20" t="s">
        <v>173</v>
      </c>
      <c r="BE376" s="158">
        <f>IF(N376="základní",J376,0)</f>
        <v>0</v>
      </c>
      <c r="BF376" s="158">
        <f>IF(N376="snížená",J376,0)</f>
        <v>0</v>
      </c>
      <c r="BG376" s="158">
        <f>IF(N376="zákl. přenesená",J376,0)</f>
        <v>0</v>
      </c>
      <c r="BH376" s="158">
        <f>IF(N376="sníž. přenesená",J376,0)</f>
        <v>0</v>
      </c>
      <c r="BI376" s="158">
        <f>IF(N376="nulová",J376,0)</f>
        <v>0</v>
      </c>
      <c r="BJ376" s="20" t="s">
        <v>79</v>
      </c>
      <c r="BK376" s="158">
        <f>ROUND(I376*H376,2)</f>
        <v>0</v>
      </c>
      <c r="BL376" s="20" t="s">
        <v>110</v>
      </c>
      <c r="BM376" s="157" t="s">
        <v>1274</v>
      </c>
    </row>
    <row r="377" spans="1:65" s="2" customFormat="1" ht="22.8">
      <c r="A377" s="35"/>
      <c r="B377" s="145"/>
      <c r="C377" s="146" t="s">
        <v>738</v>
      </c>
      <c r="D377" s="146" t="s">
        <v>175</v>
      </c>
      <c r="E377" s="147" t="s">
        <v>1275</v>
      </c>
      <c r="F377" s="148" t="s">
        <v>1276</v>
      </c>
      <c r="G377" s="149" t="s">
        <v>212</v>
      </c>
      <c r="H377" s="150">
        <v>2</v>
      </c>
      <c r="I377" s="151"/>
      <c r="J377" s="152">
        <f>ROUND(I377*H377,2)</f>
        <v>0</v>
      </c>
      <c r="K377" s="148" t="s">
        <v>179</v>
      </c>
      <c r="L377" s="36"/>
      <c r="M377" s="153" t="s">
        <v>3</v>
      </c>
      <c r="N377" s="154" t="s">
        <v>43</v>
      </c>
      <c r="O377" s="56"/>
      <c r="P377" s="155">
        <f>O377*H377</f>
        <v>0</v>
      </c>
      <c r="Q377" s="155">
        <v>4.4007999999999999E-3</v>
      </c>
      <c r="R377" s="155">
        <f>Q377*H377</f>
        <v>8.8015999999999997E-3</v>
      </c>
      <c r="S377" s="155">
        <v>0</v>
      </c>
      <c r="T377" s="156">
        <f>S377*H377</f>
        <v>0</v>
      </c>
      <c r="U377" s="35"/>
      <c r="V377" s="35"/>
      <c r="W377" s="35"/>
      <c r="X377" s="35"/>
      <c r="Y377" s="35"/>
      <c r="Z377" s="35"/>
      <c r="AA377" s="35"/>
      <c r="AB377" s="35"/>
      <c r="AC377" s="35"/>
      <c r="AD377" s="35"/>
      <c r="AE377" s="35"/>
      <c r="AR377" s="157" t="s">
        <v>110</v>
      </c>
      <c r="AT377" s="157" t="s">
        <v>175</v>
      </c>
      <c r="AU377" s="157" t="s">
        <v>81</v>
      </c>
      <c r="AY377" s="20" t="s">
        <v>173</v>
      </c>
      <c r="BE377" s="158">
        <f>IF(N377="základní",J377,0)</f>
        <v>0</v>
      </c>
      <c r="BF377" s="158">
        <f>IF(N377="snížená",J377,0)</f>
        <v>0</v>
      </c>
      <c r="BG377" s="158">
        <f>IF(N377="zákl. přenesená",J377,0)</f>
        <v>0</v>
      </c>
      <c r="BH377" s="158">
        <f>IF(N377="sníž. přenesená",J377,0)</f>
        <v>0</v>
      </c>
      <c r="BI377" s="158">
        <f>IF(N377="nulová",J377,0)</f>
        <v>0</v>
      </c>
      <c r="BJ377" s="20" t="s">
        <v>79</v>
      </c>
      <c r="BK377" s="158">
        <f>ROUND(I377*H377,2)</f>
        <v>0</v>
      </c>
      <c r="BL377" s="20" t="s">
        <v>110</v>
      </c>
      <c r="BM377" s="157" t="s">
        <v>1277</v>
      </c>
    </row>
    <row r="378" spans="1:65" s="2" customFormat="1" ht="105.6">
      <c r="A378" s="35"/>
      <c r="B378" s="36"/>
      <c r="C378" s="35"/>
      <c r="D378" s="159" t="s">
        <v>181</v>
      </c>
      <c r="E378" s="35"/>
      <c r="F378" s="160" t="s">
        <v>758</v>
      </c>
      <c r="G378" s="35"/>
      <c r="H378" s="35"/>
      <c r="I378" s="161"/>
      <c r="J378" s="35"/>
      <c r="K378" s="35"/>
      <c r="L378" s="36"/>
      <c r="M378" s="162"/>
      <c r="N378" s="163"/>
      <c r="O378" s="56"/>
      <c r="P378" s="56"/>
      <c r="Q378" s="56"/>
      <c r="R378" s="56"/>
      <c r="S378" s="56"/>
      <c r="T378" s="57"/>
      <c r="U378" s="35"/>
      <c r="V378" s="35"/>
      <c r="W378" s="35"/>
      <c r="X378" s="35"/>
      <c r="Y378" s="35"/>
      <c r="Z378" s="35"/>
      <c r="AA378" s="35"/>
      <c r="AB378" s="35"/>
      <c r="AC378" s="35"/>
      <c r="AD378" s="35"/>
      <c r="AE378" s="35"/>
      <c r="AT378" s="20" t="s">
        <v>181</v>
      </c>
      <c r="AU378" s="20" t="s">
        <v>81</v>
      </c>
    </row>
    <row r="379" spans="1:65" s="2" customFormat="1" ht="19.2">
      <c r="A379" s="35"/>
      <c r="B379" s="36"/>
      <c r="C379" s="35"/>
      <c r="D379" s="159" t="s">
        <v>183</v>
      </c>
      <c r="E379" s="35"/>
      <c r="F379" s="160" t="s">
        <v>1004</v>
      </c>
      <c r="G379" s="35"/>
      <c r="H379" s="35"/>
      <c r="I379" s="161"/>
      <c r="J379" s="35"/>
      <c r="K379" s="35"/>
      <c r="L379" s="36"/>
      <c r="M379" s="162"/>
      <c r="N379" s="163"/>
      <c r="O379" s="56"/>
      <c r="P379" s="56"/>
      <c r="Q379" s="56"/>
      <c r="R379" s="56"/>
      <c r="S379" s="56"/>
      <c r="T379" s="57"/>
      <c r="U379" s="35"/>
      <c r="V379" s="35"/>
      <c r="W379" s="35"/>
      <c r="X379" s="35"/>
      <c r="Y379" s="35"/>
      <c r="Z379" s="35"/>
      <c r="AA379" s="35"/>
      <c r="AB379" s="35"/>
      <c r="AC379" s="35"/>
      <c r="AD379" s="35"/>
      <c r="AE379" s="35"/>
      <c r="AT379" s="20" t="s">
        <v>183</v>
      </c>
      <c r="AU379" s="20" t="s">
        <v>81</v>
      </c>
    </row>
    <row r="380" spans="1:65" s="13" customFormat="1" ht="10.199999999999999">
      <c r="B380" s="164"/>
      <c r="D380" s="159" t="s">
        <v>185</v>
      </c>
      <c r="E380" s="165" t="s">
        <v>3</v>
      </c>
      <c r="F380" s="166" t="s">
        <v>1278</v>
      </c>
      <c r="H380" s="167">
        <v>2</v>
      </c>
      <c r="I380" s="168"/>
      <c r="L380" s="164"/>
      <c r="M380" s="169"/>
      <c r="N380" s="170"/>
      <c r="O380" s="170"/>
      <c r="P380" s="170"/>
      <c r="Q380" s="170"/>
      <c r="R380" s="170"/>
      <c r="S380" s="170"/>
      <c r="T380" s="171"/>
      <c r="AT380" s="165" t="s">
        <v>185</v>
      </c>
      <c r="AU380" s="165" t="s">
        <v>81</v>
      </c>
      <c r="AV380" s="13" t="s">
        <v>81</v>
      </c>
      <c r="AW380" s="13" t="s">
        <v>33</v>
      </c>
      <c r="AX380" s="13" t="s">
        <v>72</v>
      </c>
      <c r="AY380" s="165" t="s">
        <v>173</v>
      </c>
    </row>
    <row r="381" spans="1:65" s="14" customFormat="1" ht="10.199999999999999">
      <c r="B381" s="172"/>
      <c r="D381" s="159" t="s">
        <v>185</v>
      </c>
      <c r="E381" s="173" t="s">
        <v>3</v>
      </c>
      <c r="F381" s="174" t="s">
        <v>188</v>
      </c>
      <c r="H381" s="175">
        <v>2</v>
      </c>
      <c r="I381" s="176"/>
      <c r="L381" s="172"/>
      <c r="M381" s="177"/>
      <c r="N381" s="178"/>
      <c r="O381" s="178"/>
      <c r="P381" s="178"/>
      <c r="Q381" s="178"/>
      <c r="R381" s="178"/>
      <c r="S381" s="178"/>
      <c r="T381" s="179"/>
      <c r="AT381" s="173" t="s">
        <v>185</v>
      </c>
      <c r="AU381" s="173" t="s">
        <v>81</v>
      </c>
      <c r="AV381" s="14" t="s">
        <v>110</v>
      </c>
      <c r="AW381" s="14" t="s">
        <v>33</v>
      </c>
      <c r="AX381" s="14" t="s">
        <v>79</v>
      </c>
      <c r="AY381" s="173" t="s">
        <v>173</v>
      </c>
    </row>
    <row r="382" spans="1:65" s="2" customFormat="1" ht="22.8">
      <c r="A382" s="35"/>
      <c r="B382" s="145"/>
      <c r="C382" s="146" t="s">
        <v>743</v>
      </c>
      <c r="D382" s="146" t="s">
        <v>175</v>
      </c>
      <c r="E382" s="147" t="s">
        <v>1279</v>
      </c>
      <c r="F382" s="148" t="s">
        <v>1280</v>
      </c>
      <c r="G382" s="149" t="s">
        <v>212</v>
      </c>
      <c r="H382" s="150">
        <v>10.5</v>
      </c>
      <c r="I382" s="151"/>
      <c r="J382" s="152">
        <f>ROUND(I382*H382,2)</f>
        <v>0</v>
      </c>
      <c r="K382" s="148" t="s">
        <v>179</v>
      </c>
      <c r="L382" s="36"/>
      <c r="M382" s="153" t="s">
        <v>3</v>
      </c>
      <c r="N382" s="154" t="s">
        <v>43</v>
      </c>
      <c r="O382" s="56"/>
      <c r="P382" s="155">
        <f>O382*H382</f>
        <v>0</v>
      </c>
      <c r="Q382" s="155">
        <v>1.1820000000000001E-2</v>
      </c>
      <c r="R382" s="155">
        <f>Q382*H382</f>
        <v>0.12411000000000001</v>
      </c>
      <c r="S382" s="155">
        <v>0</v>
      </c>
      <c r="T382" s="156">
        <f>S382*H382</f>
        <v>0</v>
      </c>
      <c r="U382" s="35"/>
      <c r="V382" s="35"/>
      <c r="W382" s="35"/>
      <c r="X382" s="35"/>
      <c r="Y382" s="35"/>
      <c r="Z382" s="35"/>
      <c r="AA382" s="35"/>
      <c r="AB382" s="35"/>
      <c r="AC382" s="35"/>
      <c r="AD382" s="35"/>
      <c r="AE382" s="35"/>
      <c r="AR382" s="157" t="s">
        <v>110</v>
      </c>
      <c r="AT382" s="157" t="s">
        <v>175</v>
      </c>
      <c r="AU382" s="157" t="s">
        <v>81</v>
      </c>
      <c r="AY382" s="20" t="s">
        <v>173</v>
      </c>
      <c r="BE382" s="158">
        <f>IF(N382="základní",J382,0)</f>
        <v>0</v>
      </c>
      <c r="BF382" s="158">
        <f>IF(N382="snížená",J382,0)</f>
        <v>0</v>
      </c>
      <c r="BG382" s="158">
        <f>IF(N382="zákl. přenesená",J382,0)</f>
        <v>0</v>
      </c>
      <c r="BH382" s="158">
        <f>IF(N382="sníž. přenesená",J382,0)</f>
        <v>0</v>
      </c>
      <c r="BI382" s="158">
        <f>IF(N382="nulová",J382,0)</f>
        <v>0</v>
      </c>
      <c r="BJ382" s="20" t="s">
        <v>79</v>
      </c>
      <c r="BK382" s="158">
        <f>ROUND(I382*H382,2)</f>
        <v>0</v>
      </c>
      <c r="BL382" s="20" t="s">
        <v>110</v>
      </c>
      <c r="BM382" s="157" t="s">
        <v>1281</v>
      </c>
    </row>
    <row r="383" spans="1:65" s="2" customFormat="1" ht="105.6">
      <c r="A383" s="35"/>
      <c r="B383" s="36"/>
      <c r="C383" s="35"/>
      <c r="D383" s="159" t="s">
        <v>181</v>
      </c>
      <c r="E383" s="35"/>
      <c r="F383" s="160" t="s">
        <v>758</v>
      </c>
      <c r="G383" s="35"/>
      <c r="H383" s="35"/>
      <c r="I383" s="161"/>
      <c r="J383" s="35"/>
      <c r="K383" s="35"/>
      <c r="L383" s="36"/>
      <c r="M383" s="162"/>
      <c r="N383" s="163"/>
      <c r="O383" s="56"/>
      <c r="P383" s="56"/>
      <c r="Q383" s="56"/>
      <c r="R383" s="56"/>
      <c r="S383" s="56"/>
      <c r="T383" s="57"/>
      <c r="U383" s="35"/>
      <c r="V383" s="35"/>
      <c r="W383" s="35"/>
      <c r="X383" s="35"/>
      <c r="Y383" s="35"/>
      <c r="Z383" s="35"/>
      <c r="AA383" s="35"/>
      <c r="AB383" s="35"/>
      <c r="AC383" s="35"/>
      <c r="AD383" s="35"/>
      <c r="AE383" s="35"/>
      <c r="AT383" s="20" t="s">
        <v>181</v>
      </c>
      <c r="AU383" s="20" t="s">
        <v>81</v>
      </c>
    </row>
    <row r="384" spans="1:65" s="2" customFormat="1" ht="19.2">
      <c r="A384" s="35"/>
      <c r="B384" s="36"/>
      <c r="C384" s="35"/>
      <c r="D384" s="159" t="s">
        <v>183</v>
      </c>
      <c r="E384" s="35"/>
      <c r="F384" s="160" t="s">
        <v>1004</v>
      </c>
      <c r="G384" s="35"/>
      <c r="H384" s="35"/>
      <c r="I384" s="161"/>
      <c r="J384" s="35"/>
      <c r="K384" s="35"/>
      <c r="L384" s="36"/>
      <c r="M384" s="162"/>
      <c r="N384" s="163"/>
      <c r="O384" s="56"/>
      <c r="P384" s="56"/>
      <c r="Q384" s="56"/>
      <c r="R384" s="56"/>
      <c r="S384" s="56"/>
      <c r="T384" s="57"/>
      <c r="U384" s="35"/>
      <c r="V384" s="35"/>
      <c r="W384" s="35"/>
      <c r="X384" s="35"/>
      <c r="Y384" s="35"/>
      <c r="Z384" s="35"/>
      <c r="AA384" s="35"/>
      <c r="AB384" s="35"/>
      <c r="AC384" s="35"/>
      <c r="AD384" s="35"/>
      <c r="AE384" s="35"/>
      <c r="AT384" s="20" t="s">
        <v>183</v>
      </c>
      <c r="AU384" s="20" t="s">
        <v>81</v>
      </c>
    </row>
    <row r="385" spans="1:65" s="13" customFormat="1" ht="10.199999999999999">
      <c r="B385" s="164"/>
      <c r="D385" s="159" t="s">
        <v>185</v>
      </c>
      <c r="E385" s="165" t="s">
        <v>3</v>
      </c>
      <c r="F385" s="166" t="s">
        <v>1282</v>
      </c>
      <c r="H385" s="167">
        <v>3</v>
      </c>
      <c r="I385" s="168"/>
      <c r="L385" s="164"/>
      <c r="M385" s="169"/>
      <c r="N385" s="170"/>
      <c r="O385" s="170"/>
      <c r="P385" s="170"/>
      <c r="Q385" s="170"/>
      <c r="R385" s="170"/>
      <c r="S385" s="170"/>
      <c r="T385" s="171"/>
      <c r="AT385" s="165" t="s">
        <v>185</v>
      </c>
      <c r="AU385" s="165" t="s">
        <v>81</v>
      </c>
      <c r="AV385" s="13" t="s">
        <v>81</v>
      </c>
      <c r="AW385" s="13" t="s">
        <v>33</v>
      </c>
      <c r="AX385" s="13" t="s">
        <v>72</v>
      </c>
      <c r="AY385" s="165" t="s">
        <v>173</v>
      </c>
    </row>
    <row r="386" spans="1:65" s="13" customFormat="1" ht="10.199999999999999">
      <c r="B386" s="164"/>
      <c r="D386" s="159" t="s">
        <v>185</v>
      </c>
      <c r="E386" s="165" t="s">
        <v>3</v>
      </c>
      <c r="F386" s="166" t="s">
        <v>1283</v>
      </c>
      <c r="H386" s="167">
        <v>7.5</v>
      </c>
      <c r="I386" s="168"/>
      <c r="L386" s="164"/>
      <c r="M386" s="169"/>
      <c r="N386" s="170"/>
      <c r="O386" s="170"/>
      <c r="P386" s="170"/>
      <c r="Q386" s="170"/>
      <c r="R386" s="170"/>
      <c r="S386" s="170"/>
      <c r="T386" s="171"/>
      <c r="AT386" s="165" t="s">
        <v>185</v>
      </c>
      <c r="AU386" s="165" t="s">
        <v>81</v>
      </c>
      <c r="AV386" s="13" t="s">
        <v>81</v>
      </c>
      <c r="AW386" s="13" t="s">
        <v>33</v>
      </c>
      <c r="AX386" s="13" t="s">
        <v>72</v>
      </c>
      <c r="AY386" s="165" t="s">
        <v>173</v>
      </c>
    </row>
    <row r="387" spans="1:65" s="14" customFormat="1" ht="10.199999999999999">
      <c r="B387" s="172"/>
      <c r="D387" s="159" t="s">
        <v>185</v>
      </c>
      <c r="E387" s="173" t="s">
        <v>3</v>
      </c>
      <c r="F387" s="174" t="s">
        <v>188</v>
      </c>
      <c r="H387" s="175">
        <v>10.5</v>
      </c>
      <c r="I387" s="176"/>
      <c r="L387" s="172"/>
      <c r="M387" s="177"/>
      <c r="N387" s="178"/>
      <c r="O387" s="178"/>
      <c r="P387" s="178"/>
      <c r="Q387" s="178"/>
      <c r="R387" s="178"/>
      <c r="S387" s="178"/>
      <c r="T387" s="179"/>
      <c r="AT387" s="173" t="s">
        <v>185</v>
      </c>
      <c r="AU387" s="173" t="s">
        <v>81</v>
      </c>
      <c r="AV387" s="14" t="s">
        <v>110</v>
      </c>
      <c r="AW387" s="14" t="s">
        <v>33</v>
      </c>
      <c r="AX387" s="14" t="s">
        <v>79</v>
      </c>
      <c r="AY387" s="173" t="s">
        <v>173</v>
      </c>
    </row>
    <row r="388" spans="1:65" s="2" customFormat="1" ht="22.8">
      <c r="A388" s="35"/>
      <c r="B388" s="145"/>
      <c r="C388" s="146" t="s">
        <v>748</v>
      </c>
      <c r="D388" s="146" t="s">
        <v>175</v>
      </c>
      <c r="E388" s="147" t="s">
        <v>1284</v>
      </c>
      <c r="F388" s="148" t="s">
        <v>1285</v>
      </c>
      <c r="G388" s="149" t="s">
        <v>688</v>
      </c>
      <c r="H388" s="150">
        <v>3</v>
      </c>
      <c r="I388" s="151"/>
      <c r="J388" s="152">
        <f>ROUND(I388*H388,2)</f>
        <v>0</v>
      </c>
      <c r="K388" s="148" t="s">
        <v>179</v>
      </c>
      <c r="L388" s="36"/>
      <c r="M388" s="153" t="s">
        <v>3</v>
      </c>
      <c r="N388" s="154" t="s">
        <v>43</v>
      </c>
      <c r="O388" s="56"/>
      <c r="P388" s="155">
        <f>O388*H388</f>
        <v>0</v>
      </c>
      <c r="Q388" s="155">
        <v>0</v>
      </c>
      <c r="R388" s="155">
        <f>Q388*H388</f>
        <v>0</v>
      </c>
      <c r="S388" s="155">
        <v>0</v>
      </c>
      <c r="T388" s="156">
        <f>S388*H388</f>
        <v>0</v>
      </c>
      <c r="U388" s="35"/>
      <c r="V388" s="35"/>
      <c r="W388" s="35"/>
      <c r="X388" s="35"/>
      <c r="Y388" s="35"/>
      <c r="Z388" s="35"/>
      <c r="AA388" s="35"/>
      <c r="AB388" s="35"/>
      <c r="AC388" s="35"/>
      <c r="AD388" s="35"/>
      <c r="AE388" s="35"/>
      <c r="AR388" s="157" t="s">
        <v>110</v>
      </c>
      <c r="AT388" s="157" t="s">
        <v>175</v>
      </c>
      <c r="AU388" s="157" t="s">
        <v>81</v>
      </c>
      <c r="AY388" s="20" t="s">
        <v>173</v>
      </c>
      <c r="BE388" s="158">
        <f>IF(N388="základní",J388,0)</f>
        <v>0</v>
      </c>
      <c r="BF388" s="158">
        <f>IF(N388="snížená",J388,0)</f>
        <v>0</v>
      </c>
      <c r="BG388" s="158">
        <f>IF(N388="zákl. přenesená",J388,0)</f>
        <v>0</v>
      </c>
      <c r="BH388" s="158">
        <f>IF(N388="sníž. přenesená",J388,0)</f>
        <v>0</v>
      </c>
      <c r="BI388" s="158">
        <f>IF(N388="nulová",J388,0)</f>
        <v>0</v>
      </c>
      <c r="BJ388" s="20" t="s">
        <v>79</v>
      </c>
      <c r="BK388" s="158">
        <f>ROUND(I388*H388,2)</f>
        <v>0</v>
      </c>
      <c r="BL388" s="20" t="s">
        <v>110</v>
      </c>
      <c r="BM388" s="157" t="s">
        <v>1286</v>
      </c>
    </row>
    <row r="389" spans="1:65" s="2" customFormat="1" ht="28.8">
      <c r="A389" s="35"/>
      <c r="B389" s="36"/>
      <c r="C389" s="35"/>
      <c r="D389" s="159" t="s">
        <v>181</v>
      </c>
      <c r="E389" s="35"/>
      <c r="F389" s="160" t="s">
        <v>1287</v>
      </c>
      <c r="G389" s="35"/>
      <c r="H389" s="35"/>
      <c r="I389" s="161"/>
      <c r="J389" s="35"/>
      <c r="K389" s="35"/>
      <c r="L389" s="36"/>
      <c r="M389" s="162"/>
      <c r="N389" s="163"/>
      <c r="O389" s="56"/>
      <c r="P389" s="56"/>
      <c r="Q389" s="56"/>
      <c r="R389" s="56"/>
      <c r="S389" s="56"/>
      <c r="T389" s="57"/>
      <c r="U389" s="35"/>
      <c r="V389" s="35"/>
      <c r="W389" s="35"/>
      <c r="X389" s="35"/>
      <c r="Y389" s="35"/>
      <c r="Z389" s="35"/>
      <c r="AA389" s="35"/>
      <c r="AB389" s="35"/>
      <c r="AC389" s="35"/>
      <c r="AD389" s="35"/>
      <c r="AE389" s="35"/>
      <c r="AT389" s="20" t="s">
        <v>181</v>
      </c>
      <c r="AU389" s="20" t="s">
        <v>81</v>
      </c>
    </row>
    <row r="390" spans="1:65" s="2" customFormat="1" ht="19.2">
      <c r="A390" s="35"/>
      <c r="B390" s="36"/>
      <c r="C390" s="35"/>
      <c r="D390" s="159" t="s">
        <v>183</v>
      </c>
      <c r="E390" s="35"/>
      <c r="F390" s="160" t="s">
        <v>1288</v>
      </c>
      <c r="G390" s="35"/>
      <c r="H390" s="35"/>
      <c r="I390" s="161"/>
      <c r="J390" s="35"/>
      <c r="K390" s="35"/>
      <c r="L390" s="36"/>
      <c r="M390" s="162"/>
      <c r="N390" s="163"/>
      <c r="O390" s="56"/>
      <c r="P390" s="56"/>
      <c r="Q390" s="56"/>
      <c r="R390" s="56"/>
      <c r="S390" s="56"/>
      <c r="T390" s="57"/>
      <c r="U390" s="35"/>
      <c r="V390" s="35"/>
      <c r="W390" s="35"/>
      <c r="X390" s="35"/>
      <c r="Y390" s="35"/>
      <c r="Z390" s="35"/>
      <c r="AA390" s="35"/>
      <c r="AB390" s="35"/>
      <c r="AC390" s="35"/>
      <c r="AD390" s="35"/>
      <c r="AE390" s="35"/>
      <c r="AT390" s="20" t="s">
        <v>183</v>
      </c>
      <c r="AU390" s="20" t="s">
        <v>81</v>
      </c>
    </row>
    <row r="391" spans="1:65" s="2" customFormat="1" ht="16.5" customHeight="1">
      <c r="A391" s="35"/>
      <c r="B391" s="145"/>
      <c r="C391" s="195" t="s">
        <v>754</v>
      </c>
      <c r="D391" s="195" t="s">
        <v>632</v>
      </c>
      <c r="E391" s="196" t="s">
        <v>1289</v>
      </c>
      <c r="F391" s="197" t="s">
        <v>1290</v>
      </c>
      <c r="G391" s="198" t="s">
        <v>688</v>
      </c>
      <c r="H391" s="199">
        <v>3</v>
      </c>
      <c r="I391" s="200"/>
      <c r="J391" s="201">
        <f>ROUND(I391*H391,2)</f>
        <v>0</v>
      </c>
      <c r="K391" s="197" t="s">
        <v>179</v>
      </c>
      <c r="L391" s="202"/>
      <c r="M391" s="203" t="s">
        <v>3</v>
      </c>
      <c r="N391" s="204" t="s">
        <v>43</v>
      </c>
      <c r="O391" s="56"/>
      <c r="P391" s="155">
        <f>O391*H391</f>
        <v>0</v>
      </c>
      <c r="Q391" s="155">
        <v>3.2000000000000003E-4</v>
      </c>
      <c r="R391" s="155">
        <f>Q391*H391</f>
        <v>9.6000000000000013E-4</v>
      </c>
      <c r="S391" s="155">
        <v>0</v>
      </c>
      <c r="T391" s="156">
        <f>S391*H391</f>
        <v>0</v>
      </c>
      <c r="U391" s="35"/>
      <c r="V391" s="35"/>
      <c r="W391" s="35"/>
      <c r="X391" s="35"/>
      <c r="Y391" s="35"/>
      <c r="Z391" s="35"/>
      <c r="AA391" s="35"/>
      <c r="AB391" s="35"/>
      <c r="AC391" s="35"/>
      <c r="AD391" s="35"/>
      <c r="AE391" s="35"/>
      <c r="AR391" s="157" t="s">
        <v>222</v>
      </c>
      <c r="AT391" s="157" t="s">
        <v>632</v>
      </c>
      <c r="AU391" s="157" t="s">
        <v>81</v>
      </c>
      <c r="AY391" s="20" t="s">
        <v>173</v>
      </c>
      <c r="BE391" s="158">
        <f>IF(N391="základní",J391,0)</f>
        <v>0</v>
      </c>
      <c r="BF391" s="158">
        <f>IF(N391="snížená",J391,0)</f>
        <v>0</v>
      </c>
      <c r="BG391" s="158">
        <f>IF(N391="zákl. přenesená",J391,0)</f>
        <v>0</v>
      </c>
      <c r="BH391" s="158">
        <f>IF(N391="sníž. přenesená",J391,0)</f>
        <v>0</v>
      </c>
      <c r="BI391" s="158">
        <f>IF(N391="nulová",J391,0)</f>
        <v>0</v>
      </c>
      <c r="BJ391" s="20" t="s">
        <v>79</v>
      </c>
      <c r="BK391" s="158">
        <f>ROUND(I391*H391,2)</f>
        <v>0</v>
      </c>
      <c r="BL391" s="20" t="s">
        <v>110</v>
      </c>
      <c r="BM391" s="157" t="s">
        <v>1291</v>
      </c>
    </row>
    <row r="392" spans="1:65" s="2" customFormat="1" ht="16.5" customHeight="1">
      <c r="A392" s="35"/>
      <c r="B392" s="145"/>
      <c r="C392" s="146" t="s">
        <v>764</v>
      </c>
      <c r="D392" s="146" t="s">
        <v>175</v>
      </c>
      <c r="E392" s="147" t="s">
        <v>1292</v>
      </c>
      <c r="F392" s="148" t="s">
        <v>1293</v>
      </c>
      <c r="G392" s="149" t="s">
        <v>212</v>
      </c>
      <c r="H392" s="150">
        <v>11</v>
      </c>
      <c r="I392" s="151"/>
      <c r="J392" s="152">
        <f>ROUND(I392*H392,2)</f>
        <v>0</v>
      </c>
      <c r="K392" s="148" t="s">
        <v>179</v>
      </c>
      <c r="L392" s="36"/>
      <c r="M392" s="153" t="s">
        <v>3</v>
      </c>
      <c r="N392" s="154" t="s">
        <v>43</v>
      </c>
      <c r="O392" s="56"/>
      <c r="P392" s="155">
        <f>O392*H392</f>
        <v>0</v>
      </c>
      <c r="Q392" s="155">
        <v>0</v>
      </c>
      <c r="R392" s="155">
        <f>Q392*H392</f>
        <v>0</v>
      </c>
      <c r="S392" s="155">
        <v>0</v>
      </c>
      <c r="T392" s="156">
        <f>S392*H392</f>
        <v>0</v>
      </c>
      <c r="U392" s="35"/>
      <c r="V392" s="35"/>
      <c r="W392" s="35"/>
      <c r="X392" s="35"/>
      <c r="Y392" s="35"/>
      <c r="Z392" s="35"/>
      <c r="AA392" s="35"/>
      <c r="AB392" s="35"/>
      <c r="AC392" s="35"/>
      <c r="AD392" s="35"/>
      <c r="AE392" s="35"/>
      <c r="AR392" s="157" t="s">
        <v>110</v>
      </c>
      <c r="AT392" s="157" t="s">
        <v>175</v>
      </c>
      <c r="AU392" s="157" t="s">
        <v>81</v>
      </c>
      <c r="AY392" s="20" t="s">
        <v>173</v>
      </c>
      <c r="BE392" s="158">
        <f>IF(N392="základní",J392,0)</f>
        <v>0</v>
      </c>
      <c r="BF392" s="158">
        <f>IF(N392="snížená",J392,0)</f>
        <v>0</v>
      </c>
      <c r="BG392" s="158">
        <f>IF(N392="zákl. přenesená",J392,0)</f>
        <v>0</v>
      </c>
      <c r="BH392" s="158">
        <f>IF(N392="sníž. přenesená",J392,0)</f>
        <v>0</v>
      </c>
      <c r="BI392" s="158">
        <f>IF(N392="nulová",J392,0)</f>
        <v>0</v>
      </c>
      <c r="BJ392" s="20" t="s">
        <v>79</v>
      </c>
      <c r="BK392" s="158">
        <f>ROUND(I392*H392,2)</f>
        <v>0</v>
      </c>
      <c r="BL392" s="20" t="s">
        <v>110</v>
      </c>
      <c r="BM392" s="157" t="s">
        <v>1294</v>
      </c>
    </row>
    <row r="393" spans="1:65" s="2" customFormat="1" ht="86.4">
      <c r="A393" s="35"/>
      <c r="B393" s="36"/>
      <c r="C393" s="35"/>
      <c r="D393" s="159" t="s">
        <v>181</v>
      </c>
      <c r="E393" s="35"/>
      <c r="F393" s="160" t="s">
        <v>1295</v>
      </c>
      <c r="G393" s="35"/>
      <c r="H393" s="35"/>
      <c r="I393" s="161"/>
      <c r="J393" s="35"/>
      <c r="K393" s="35"/>
      <c r="L393" s="36"/>
      <c r="M393" s="162"/>
      <c r="N393" s="163"/>
      <c r="O393" s="56"/>
      <c r="P393" s="56"/>
      <c r="Q393" s="56"/>
      <c r="R393" s="56"/>
      <c r="S393" s="56"/>
      <c r="T393" s="57"/>
      <c r="U393" s="35"/>
      <c r="V393" s="35"/>
      <c r="W393" s="35"/>
      <c r="X393" s="35"/>
      <c r="Y393" s="35"/>
      <c r="Z393" s="35"/>
      <c r="AA393" s="35"/>
      <c r="AB393" s="35"/>
      <c r="AC393" s="35"/>
      <c r="AD393" s="35"/>
      <c r="AE393" s="35"/>
      <c r="AT393" s="20" t="s">
        <v>181</v>
      </c>
      <c r="AU393" s="20" t="s">
        <v>81</v>
      </c>
    </row>
    <row r="394" spans="1:65" s="2" customFormat="1" ht="19.2">
      <c r="A394" s="35"/>
      <c r="B394" s="36"/>
      <c r="C394" s="35"/>
      <c r="D394" s="159" t="s">
        <v>183</v>
      </c>
      <c r="E394" s="35"/>
      <c r="F394" s="160" t="s">
        <v>1004</v>
      </c>
      <c r="G394" s="35"/>
      <c r="H394" s="35"/>
      <c r="I394" s="161"/>
      <c r="J394" s="35"/>
      <c r="K394" s="35"/>
      <c r="L394" s="36"/>
      <c r="M394" s="162"/>
      <c r="N394" s="163"/>
      <c r="O394" s="56"/>
      <c r="P394" s="56"/>
      <c r="Q394" s="56"/>
      <c r="R394" s="56"/>
      <c r="S394" s="56"/>
      <c r="T394" s="57"/>
      <c r="U394" s="35"/>
      <c r="V394" s="35"/>
      <c r="W394" s="35"/>
      <c r="X394" s="35"/>
      <c r="Y394" s="35"/>
      <c r="Z394" s="35"/>
      <c r="AA394" s="35"/>
      <c r="AB394" s="35"/>
      <c r="AC394" s="35"/>
      <c r="AD394" s="35"/>
      <c r="AE394" s="35"/>
      <c r="AT394" s="20" t="s">
        <v>183</v>
      </c>
      <c r="AU394" s="20" t="s">
        <v>81</v>
      </c>
    </row>
    <row r="395" spans="1:65" s="2" customFormat="1" ht="16.5" customHeight="1">
      <c r="A395" s="35"/>
      <c r="B395" s="145"/>
      <c r="C395" s="146" t="s">
        <v>772</v>
      </c>
      <c r="D395" s="146" t="s">
        <v>175</v>
      </c>
      <c r="E395" s="147" t="s">
        <v>1296</v>
      </c>
      <c r="F395" s="148" t="s">
        <v>1297</v>
      </c>
      <c r="G395" s="149" t="s">
        <v>688</v>
      </c>
      <c r="H395" s="150">
        <v>2</v>
      </c>
      <c r="I395" s="151"/>
      <c r="J395" s="152">
        <f>ROUND(I395*H395,2)</f>
        <v>0</v>
      </c>
      <c r="K395" s="148" t="s">
        <v>179</v>
      </c>
      <c r="L395" s="36"/>
      <c r="M395" s="153" t="s">
        <v>3</v>
      </c>
      <c r="N395" s="154" t="s">
        <v>43</v>
      </c>
      <c r="O395" s="56"/>
      <c r="P395" s="155">
        <f>O395*H395</f>
        <v>0</v>
      </c>
      <c r="Q395" s="155">
        <v>0.45937</v>
      </c>
      <c r="R395" s="155">
        <f>Q395*H395</f>
        <v>0.91874</v>
      </c>
      <c r="S395" s="155">
        <v>0</v>
      </c>
      <c r="T395" s="156">
        <f>S395*H395</f>
        <v>0</v>
      </c>
      <c r="U395" s="35"/>
      <c r="V395" s="35"/>
      <c r="W395" s="35"/>
      <c r="X395" s="35"/>
      <c r="Y395" s="35"/>
      <c r="Z395" s="35"/>
      <c r="AA395" s="35"/>
      <c r="AB395" s="35"/>
      <c r="AC395" s="35"/>
      <c r="AD395" s="35"/>
      <c r="AE395" s="35"/>
      <c r="AR395" s="157" t="s">
        <v>110</v>
      </c>
      <c r="AT395" s="157" t="s">
        <v>175</v>
      </c>
      <c r="AU395" s="157" t="s">
        <v>81</v>
      </c>
      <c r="AY395" s="20" t="s">
        <v>173</v>
      </c>
      <c r="BE395" s="158">
        <f>IF(N395="základní",J395,0)</f>
        <v>0</v>
      </c>
      <c r="BF395" s="158">
        <f>IF(N395="snížená",J395,0)</f>
        <v>0</v>
      </c>
      <c r="BG395" s="158">
        <f>IF(N395="zákl. přenesená",J395,0)</f>
        <v>0</v>
      </c>
      <c r="BH395" s="158">
        <f>IF(N395="sníž. přenesená",J395,0)</f>
        <v>0</v>
      </c>
      <c r="BI395" s="158">
        <f>IF(N395="nulová",J395,0)</f>
        <v>0</v>
      </c>
      <c r="BJ395" s="20" t="s">
        <v>79</v>
      </c>
      <c r="BK395" s="158">
        <f>ROUND(I395*H395,2)</f>
        <v>0</v>
      </c>
      <c r="BL395" s="20" t="s">
        <v>110</v>
      </c>
      <c r="BM395" s="157" t="s">
        <v>1298</v>
      </c>
    </row>
    <row r="396" spans="1:65" s="2" customFormat="1" ht="86.4">
      <c r="A396" s="35"/>
      <c r="B396" s="36"/>
      <c r="C396" s="35"/>
      <c r="D396" s="159" t="s">
        <v>181</v>
      </c>
      <c r="E396" s="35"/>
      <c r="F396" s="160" t="s">
        <v>1295</v>
      </c>
      <c r="G396" s="35"/>
      <c r="H396" s="35"/>
      <c r="I396" s="161"/>
      <c r="J396" s="35"/>
      <c r="K396" s="35"/>
      <c r="L396" s="36"/>
      <c r="M396" s="162"/>
      <c r="N396" s="163"/>
      <c r="O396" s="56"/>
      <c r="P396" s="56"/>
      <c r="Q396" s="56"/>
      <c r="R396" s="56"/>
      <c r="S396" s="56"/>
      <c r="T396" s="57"/>
      <c r="U396" s="35"/>
      <c r="V396" s="35"/>
      <c r="W396" s="35"/>
      <c r="X396" s="35"/>
      <c r="Y396" s="35"/>
      <c r="Z396" s="35"/>
      <c r="AA396" s="35"/>
      <c r="AB396" s="35"/>
      <c r="AC396" s="35"/>
      <c r="AD396" s="35"/>
      <c r="AE396" s="35"/>
      <c r="AT396" s="20" t="s">
        <v>181</v>
      </c>
      <c r="AU396" s="20" t="s">
        <v>81</v>
      </c>
    </row>
    <row r="397" spans="1:65" s="2" customFormat="1" ht="19.2">
      <c r="A397" s="35"/>
      <c r="B397" s="36"/>
      <c r="C397" s="35"/>
      <c r="D397" s="159" t="s">
        <v>183</v>
      </c>
      <c r="E397" s="35"/>
      <c r="F397" s="160" t="s">
        <v>1004</v>
      </c>
      <c r="G397" s="35"/>
      <c r="H397" s="35"/>
      <c r="I397" s="161"/>
      <c r="J397" s="35"/>
      <c r="K397" s="35"/>
      <c r="L397" s="36"/>
      <c r="M397" s="162"/>
      <c r="N397" s="163"/>
      <c r="O397" s="56"/>
      <c r="P397" s="56"/>
      <c r="Q397" s="56"/>
      <c r="R397" s="56"/>
      <c r="S397" s="56"/>
      <c r="T397" s="57"/>
      <c r="U397" s="35"/>
      <c r="V397" s="35"/>
      <c r="W397" s="35"/>
      <c r="X397" s="35"/>
      <c r="Y397" s="35"/>
      <c r="Z397" s="35"/>
      <c r="AA397" s="35"/>
      <c r="AB397" s="35"/>
      <c r="AC397" s="35"/>
      <c r="AD397" s="35"/>
      <c r="AE397" s="35"/>
      <c r="AT397" s="20" t="s">
        <v>183</v>
      </c>
      <c r="AU397" s="20" t="s">
        <v>81</v>
      </c>
    </row>
    <row r="398" spans="1:65" s="2" customFormat="1" ht="22.8">
      <c r="A398" s="35"/>
      <c r="B398" s="145"/>
      <c r="C398" s="146" t="s">
        <v>777</v>
      </c>
      <c r="D398" s="146" t="s">
        <v>175</v>
      </c>
      <c r="E398" s="147" t="s">
        <v>1299</v>
      </c>
      <c r="F398" s="148" t="s">
        <v>1300</v>
      </c>
      <c r="G398" s="149" t="s">
        <v>688</v>
      </c>
      <c r="H398" s="150">
        <v>3</v>
      </c>
      <c r="I398" s="151"/>
      <c r="J398" s="152">
        <f>ROUND(I398*H398,2)</f>
        <v>0</v>
      </c>
      <c r="K398" s="148" t="s">
        <v>179</v>
      </c>
      <c r="L398" s="36"/>
      <c r="M398" s="153" t="s">
        <v>3</v>
      </c>
      <c r="N398" s="154" t="s">
        <v>43</v>
      </c>
      <c r="O398" s="56"/>
      <c r="P398" s="155">
        <f>O398*H398</f>
        <v>0</v>
      </c>
      <c r="Q398" s="155">
        <v>2.4209299999999998</v>
      </c>
      <c r="R398" s="155">
        <f>Q398*H398</f>
        <v>7.262789999999999</v>
      </c>
      <c r="S398" s="155">
        <v>0</v>
      </c>
      <c r="T398" s="156">
        <f>S398*H398</f>
        <v>0</v>
      </c>
      <c r="U398" s="35"/>
      <c r="V398" s="35"/>
      <c r="W398" s="35"/>
      <c r="X398" s="35"/>
      <c r="Y398" s="35"/>
      <c r="Z398" s="35"/>
      <c r="AA398" s="35"/>
      <c r="AB398" s="35"/>
      <c r="AC398" s="35"/>
      <c r="AD398" s="35"/>
      <c r="AE398" s="35"/>
      <c r="AR398" s="157" t="s">
        <v>110</v>
      </c>
      <c r="AT398" s="157" t="s">
        <v>175</v>
      </c>
      <c r="AU398" s="157" t="s">
        <v>81</v>
      </c>
      <c r="AY398" s="20" t="s">
        <v>173</v>
      </c>
      <c r="BE398" s="158">
        <f>IF(N398="základní",J398,0)</f>
        <v>0</v>
      </c>
      <c r="BF398" s="158">
        <f>IF(N398="snížená",J398,0)</f>
        <v>0</v>
      </c>
      <c r="BG398" s="158">
        <f>IF(N398="zákl. přenesená",J398,0)</f>
        <v>0</v>
      </c>
      <c r="BH398" s="158">
        <f>IF(N398="sníž. přenesená",J398,0)</f>
        <v>0</v>
      </c>
      <c r="BI398" s="158">
        <f>IF(N398="nulová",J398,0)</f>
        <v>0</v>
      </c>
      <c r="BJ398" s="20" t="s">
        <v>79</v>
      </c>
      <c r="BK398" s="158">
        <f>ROUND(I398*H398,2)</f>
        <v>0</v>
      </c>
      <c r="BL398" s="20" t="s">
        <v>110</v>
      </c>
      <c r="BM398" s="157" t="s">
        <v>1301</v>
      </c>
    </row>
    <row r="399" spans="1:65" s="2" customFormat="1" ht="115.2">
      <c r="A399" s="35"/>
      <c r="B399" s="36"/>
      <c r="C399" s="35"/>
      <c r="D399" s="159" t="s">
        <v>181</v>
      </c>
      <c r="E399" s="35"/>
      <c r="F399" s="160" t="s">
        <v>810</v>
      </c>
      <c r="G399" s="35"/>
      <c r="H399" s="35"/>
      <c r="I399" s="161"/>
      <c r="J399" s="35"/>
      <c r="K399" s="35"/>
      <c r="L399" s="36"/>
      <c r="M399" s="162"/>
      <c r="N399" s="163"/>
      <c r="O399" s="56"/>
      <c r="P399" s="56"/>
      <c r="Q399" s="56"/>
      <c r="R399" s="56"/>
      <c r="S399" s="56"/>
      <c r="T399" s="57"/>
      <c r="U399" s="35"/>
      <c r="V399" s="35"/>
      <c r="W399" s="35"/>
      <c r="X399" s="35"/>
      <c r="Y399" s="35"/>
      <c r="Z399" s="35"/>
      <c r="AA399" s="35"/>
      <c r="AB399" s="35"/>
      <c r="AC399" s="35"/>
      <c r="AD399" s="35"/>
      <c r="AE399" s="35"/>
      <c r="AT399" s="20" t="s">
        <v>181</v>
      </c>
      <c r="AU399" s="20" t="s">
        <v>81</v>
      </c>
    </row>
    <row r="400" spans="1:65" s="2" customFormat="1" ht="19.2">
      <c r="A400" s="35"/>
      <c r="B400" s="36"/>
      <c r="C400" s="35"/>
      <c r="D400" s="159" t="s">
        <v>183</v>
      </c>
      <c r="E400" s="35"/>
      <c r="F400" s="160" t="s">
        <v>1033</v>
      </c>
      <c r="G400" s="35"/>
      <c r="H400" s="35"/>
      <c r="I400" s="161"/>
      <c r="J400" s="35"/>
      <c r="K400" s="35"/>
      <c r="L400" s="36"/>
      <c r="M400" s="162"/>
      <c r="N400" s="163"/>
      <c r="O400" s="56"/>
      <c r="P400" s="56"/>
      <c r="Q400" s="56"/>
      <c r="R400" s="56"/>
      <c r="S400" s="56"/>
      <c r="T400" s="57"/>
      <c r="U400" s="35"/>
      <c r="V400" s="35"/>
      <c r="W400" s="35"/>
      <c r="X400" s="35"/>
      <c r="Y400" s="35"/>
      <c r="Z400" s="35"/>
      <c r="AA400" s="35"/>
      <c r="AB400" s="35"/>
      <c r="AC400" s="35"/>
      <c r="AD400" s="35"/>
      <c r="AE400" s="35"/>
      <c r="AT400" s="20" t="s">
        <v>183</v>
      </c>
      <c r="AU400" s="20" t="s">
        <v>81</v>
      </c>
    </row>
    <row r="401" spans="1:65" s="2" customFormat="1" ht="16.5" customHeight="1">
      <c r="A401" s="35"/>
      <c r="B401" s="145"/>
      <c r="C401" s="195" t="s">
        <v>782</v>
      </c>
      <c r="D401" s="195" t="s">
        <v>632</v>
      </c>
      <c r="E401" s="196" t="s">
        <v>1302</v>
      </c>
      <c r="F401" s="197" t="s">
        <v>1303</v>
      </c>
      <c r="G401" s="198" t="s">
        <v>688</v>
      </c>
      <c r="H401" s="199">
        <v>1</v>
      </c>
      <c r="I401" s="200"/>
      <c r="J401" s="201">
        <f t="shared" ref="J401:J406" si="0">ROUND(I401*H401,2)</f>
        <v>0</v>
      </c>
      <c r="K401" s="197" t="s">
        <v>179</v>
      </c>
      <c r="L401" s="202"/>
      <c r="M401" s="203" t="s">
        <v>3</v>
      </c>
      <c r="N401" s="204" t="s">
        <v>43</v>
      </c>
      <c r="O401" s="56"/>
      <c r="P401" s="155">
        <f t="shared" ref="P401:P406" si="1">O401*H401</f>
        <v>0</v>
      </c>
      <c r="Q401" s="155">
        <v>0.56999999999999995</v>
      </c>
      <c r="R401" s="155">
        <f t="shared" ref="R401:R406" si="2">Q401*H401</f>
        <v>0.56999999999999995</v>
      </c>
      <c r="S401" s="155">
        <v>0</v>
      </c>
      <c r="T401" s="156">
        <f t="shared" ref="T401:T406" si="3">S401*H401</f>
        <v>0</v>
      </c>
      <c r="U401" s="35"/>
      <c r="V401" s="35"/>
      <c r="W401" s="35"/>
      <c r="X401" s="35"/>
      <c r="Y401" s="35"/>
      <c r="Z401" s="35"/>
      <c r="AA401" s="35"/>
      <c r="AB401" s="35"/>
      <c r="AC401" s="35"/>
      <c r="AD401" s="35"/>
      <c r="AE401" s="35"/>
      <c r="AR401" s="157" t="s">
        <v>222</v>
      </c>
      <c r="AT401" s="157" t="s">
        <v>632</v>
      </c>
      <c r="AU401" s="157" t="s">
        <v>81</v>
      </c>
      <c r="AY401" s="20" t="s">
        <v>173</v>
      </c>
      <c r="BE401" s="158">
        <f t="shared" ref="BE401:BE406" si="4">IF(N401="základní",J401,0)</f>
        <v>0</v>
      </c>
      <c r="BF401" s="158">
        <f t="shared" ref="BF401:BF406" si="5">IF(N401="snížená",J401,0)</f>
        <v>0</v>
      </c>
      <c r="BG401" s="158">
        <f t="shared" ref="BG401:BG406" si="6">IF(N401="zákl. přenesená",J401,0)</f>
        <v>0</v>
      </c>
      <c r="BH401" s="158">
        <f t="shared" ref="BH401:BH406" si="7">IF(N401="sníž. přenesená",J401,0)</f>
        <v>0</v>
      </c>
      <c r="BI401" s="158">
        <f t="shared" ref="BI401:BI406" si="8">IF(N401="nulová",J401,0)</f>
        <v>0</v>
      </c>
      <c r="BJ401" s="20" t="s">
        <v>79</v>
      </c>
      <c r="BK401" s="158">
        <f t="shared" ref="BK401:BK406" si="9">ROUND(I401*H401,2)</f>
        <v>0</v>
      </c>
      <c r="BL401" s="20" t="s">
        <v>110</v>
      </c>
      <c r="BM401" s="157" t="s">
        <v>1304</v>
      </c>
    </row>
    <row r="402" spans="1:65" s="2" customFormat="1" ht="24.15" customHeight="1">
      <c r="A402" s="35"/>
      <c r="B402" s="145"/>
      <c r="C402" s="195" t="s">
        <v>786</v>
      </c>
      <c r="D402" s="195" t="s">
        <v>632</v>
      </c>
      <c r="E402" s="196" t="s">
        <v>1305</v>
      </c>
      <c r="F402" s="197" t="s">
        <v>1306</v>
      </c>
      <c r="G402" s="198" t="s">
        <v>688</v>
      </c>
      <c r="H402" s="199">
        <v>3</v>
      </c>
      <c r="I402" s="200"/>
      <c r="J402" s="201">
        <f t="shared" si="0"/>
        <v>0</v>
      </c>
      <c r="K402" s="197" t="s">
        <v>3</v>
      </c>
      <c r="L402" s="202"/>
      <c r="M402" s="203" t="s">
        <v>3</v>
      </c>
      <c r="N402" s="204" t="s">
        <v>43</v>
      </c>
      <c r="O402" s="56"/>
      <c r="P402" s="155">
        <f t="shared" si="1"/>
        <v>0</v>
      </c>
      <c r="Q402" s="155">
        <v>4.8</v>
      </c>
      <c r="R402" s="155">
        <f t="shared" si="2"/>
        <v>14.399999999999999</v>
      </c>
      <c r="S402" s="155">
        <v>0</v>
      </c>
      <c r="T402" s="156">
        <f t="shared" si="3"/>
        <v>0</v>
      </c>
      <c r="U402" s="35"/>
      <c r="V402" s="35"/>
      <c r="W402" s="35"/>
      <c r="X402" s="35"/>
      <c r="Y402" s="35"/>
      <c r="Z402" s="35"/>
      <c r="AA402" s="35"/>
      <c r="AB402" s="35"/>
      <c r="AC402" s="35"/>
      <c r="AD402" s="35"/>
      <c r="AE402" s="35"/>
      <c r="AR402" s="157" t="s">
        <v>222</v>
      </c>
      <c r="AT402" s="157" t="s">
        <v>632</v>
      </c>
      <c r="AU402" s="157" t="s">
        <v>81</v>
      </c>
      <c r="AY402" s="20" t="s">
        <v>173</v>
      </c>
      <c r="BE402" s="158">
        <f t="shared" si="4"/>
        <v>0</v>
      </c>
      <c r="BF402" s="158">
        <f t="shared" si="5"/>
        <v>0</v>
      </c>
      <c r="BG402" s="158">
        <f t="shared" si="6"/>
        <v>0</v>
      </c>
      <c r="BH402" s="158">
        <f t="shared" si="7"/>
        <v>0</v>
      </c>
      <c r="BI402" s="158">
        <f t="shared" si="8"/>
        <v>0</v>
      </c>
      <c r="BJ402" s="20" t="s">
        <v>79</v>
      </c>
      <c r="BK402" s="158">
        <f t="shared" si="9"/>
        <v>0</v>
      </c>
      <c r="BL402" s="20" t="s">
        <v>110</v>
      </c>
      <c r="BM402" s="157" t="s">
        <v>1307</v>
      </c>
    </row>
    <row r="403" spans="1:65" s="2" customFormat="1" ht="16.5" customHeight="1">
      <c r="A403" s="35"/>
      <c r="B403" s="145"/>
      <c r="C403" s="195" t="s">
        <v>790</v>
      </c>
      <c r="D403" s="195" t="s">
        <v>632</v>
      </c>
      <c r="E403" s="196" t="s">
        <v>1308</v>
      </c>
      <c r="F403" s="197" t="s">
        <v>1309</v>
      </c>
      <c r="G403" s="198" t="s">
        <v>688</v>
      </c>
      <c r="H403" s="199">
        <v>2</v>
      </c>
      <c r="I403" s="200"/>
      <c r="J403" s="201">
        <f t="shared" si="0"/>
        <v>0</v>
      </c>
      <c r="K403" s="197" t="s">
        <v>179</v>
      </c>
      <c r="L403" s="202"/>
      <c r="M403" s="203" t="s">
        <v>3</v>
      </c>
      <c r="N403" s="204" t="s">
        <v>43</v>
      </c>
      <c r="O403" s="56"/>
      <c r="P403" s="155">
        <f t="shared" si="1"/>
        <v>0</v>
      </c>
      <c r="Q403" s="155">
        <v>1.2290000000000001</v>
      </c>
      <c r="R403" s="155">
        <f t="shared" si="2"/>
        <v>2.4580000000000002</v>
      </c>
      <c r="S403" s="155">
        <v>0</v>
      </c>
      <c r="T403" s="156">
        <f t="shared" si="3"/>
        <v>0</v>
      </c>
      <c r="U403" s="35"/>
      <c r="V403" s="35"/>
      <c r="W403" s="35"/>
      <c r="X403" s="35"/>
      <c r="Y403" s="35"/>
      <c r="Z403" s="35"/>
      <c r="AA403" s="35"/>
      <c r="AB403" s="35"/>
      <c r="AC403" s="35"/>
      <c r="AD403" s="35"/>
      <c r="AE403" s="35"/>
      <c r="AR403" s="157" t="s">
        <v>222</v>
      </c>
      <c r="AT403" s="157" t="s">
        <v>632</v>
      </c>
      <c r="AU403" s="157" t="s">
        <v>81</v>
      </c>
      <c r="AY403" s="20" t="s">
        <v>173</v>
      </c>
      <c r="BE403" s="158">
        <f t="shared" si="4"/>
        <v>0</v>
      </c>
      <c r="BF403" s="158">
        <f t="shared" si="5"/>
        <v>0</v>
      </c>
      <c r="BG403" s="158">
        <f t="shared" si="6"/>
        <v>0</v>
      </c>
      <c r="BH403" s="158">
        <f t="shared" si="7"/>
        <v>0</v>
      </c>
      <c r="BI403" s="158">
        <f t="shared" si="8"/>
        <v>0</v>
      </c>
      <c r="BJ403" s="20" t="s">
        <v>79</v>
      </c>
      <c r="BK403" s="158">
        <f t="shared" si="9"/>
        <v>0</v>
      </c>
      <c r="BL403" s="20" t="s">
        <v>110</v>
      </c>
      <c r="BM403" s="157" t="s">
        <v>1310</v>
      </c>
    </row>
    <row r="404" spans="1:65" s="2" customFormat="1" ht="24.15" customHeight="1">
      <c r="A404" s="35"/>
      <c r="B404" s="145"/>
      <c r="C404" s="195" t="s">
        <v>795</v>
      </c>
      <c r="D404" s="195" t="s">
        <v>632</v>
      </c>
      <c r="E404" s="196" t="s">
        <v>1311</v>
      </c>
      <c r="F404" s="197" t="s">
        <v>1312</v>
      </c>
      <c r="G404" s="198" t="s">
        <v>688</v>
      </c>
      <c r="H404" s="199">
        <v>1</v>
      </c>
      <c r="I404" s="200"/>
      <c r="J404" s="201">
        <f t="shared" si="0"/>
        <v>0</v>
      </c>
      <c r="K404" s="197" t="s">
        <v>3</v>
      </c>
      <c r="L404" s="202"/>
      <c r="M404" s="203" t="s">
        <v>3</v>
      </c>
      <c r="N404" s="204" t="s">
        <v>43</v>
      </c>
      <c r="O404" s="56"/>
      <c r="P404" s="155">
        <f t="shared" si="1"/>
        <v>0</v>
      </c>
      <c r="Q404" s="155">
        <v>0.45300000000000001</v>
      </c>
      <c r="R404" s="155">
        <f t="shared" si="2"/>
        <v>0.45300000000000001</v>
      </c>
      <c r="S404" s="155">
        <v>0</v>
      </c>
      <c r="T404" s="156">
        <f t="shared" si="3"/>
        <v>0</v>
      </c>
      <c r="U404" s="35"/>
      <c r="V404" s="35"/>
      <c r="W404" s="35"/>
      <c r="X404" s="35"/>
      <c r="Y404" s="35"/>
      <c r="Z404" s="35"/>
      <c r="AA404" s="35"/>
      <c r="AB404" s="35"/>
      <c r="AC404" s="35"/>
      <c r="AD404" s="35"/>
      <c r="AE404" s="35"/>
      <c r="AR404" s="157" t="s">
        <v>222</v>
      </c>
      <c r="AT404" s="157" t="s">
        <v>632</v>
      </c>
      <c r="AU404" s="157" t="s">
        <v>81</v>
      </c>
      <c r="AY404" s="20" t="s">
        <v>173</v>
      </c>
      <c r="BE404" s="158">
        <f t="shared" si="4"/>
        <v>0</v>
      </c>
      <c r="BF404" s="158">
        <f t="shared" si="5"/>
        <v>0</v>
      </c>
      <c r="BG404" s="158">
        <f t="shared" si="6"/>
        <v>0</v>
      </c>
      <c r="BH404" s="158">
        <f t="shared" si="7"/>
        <v>0</v>
      </c>
      <c r="BI404" s="158">
        <f t="shared" si="8"/>
        <v>0</v>
      </c>
      <c r="BJ404" s="20" t="s">
        <v>79</v>
      </c>
      <c r="BK404" s="158">
        <f t="shared" si="9"/>
        <v>0</v>
      </c>
      <c r="BL404" s="20" t="s">
        <v>110</v>
      </c>
      <c r="BM404" s="157" t="s">
        <v>1313</v>
      </c>
    </row>
    <row r="405" spans="1:65" s="2" customFormat="1" ht="16.5" customHeight="1">
      <c r="A405" s="35"/>
      <c r="B405" s="145"/>
      <c r="C405" s="195" t="s">
        <v>799</v>
      </c>
      <c r="D405" s="195" t="s">
        <v>632</v>
      </c>
      <c r="E405" s="196" t="s">
        <v>818</v>
      </c>
      <c r="F405" s="197" t="s">
        <v>819</v>
      </c>
      <c r="G405" s="198" t="s">
        <v>688</v>
      </c>
      <c r="H405" s="199">
        <v>2</v>
      </c>
      <c r="I405" s="200"/>
      <c r="J405" s="201">
        <f t="shared" si="0"/>
        <v>0</v>
      </c>
      <c r="K405" s="197" t="s">
        <v>179</v>
      </c>
      <c r="L405" s="202"/>
      <c r="M405" s="203" t="s">
        <v>3</v>
      </c>
      <c r="N405" s="204" t="s">
        <v>43</v>
      </c>
      <c r="O405" s="56"/>
      <c r="P405" s="155">
        <f t="shared" si="1"/>
        <v>0</v>
      </c>
      <c r="Q405" s="155">
        <v>0.44900000000000001</v>
      </c>
      <c r="R405" s="155">
        <f t="shared" si="2"/>
        <v>0.89800000000000002</v>
      </c>
      <c r="S405" s="155">
        <v>0</v>
      </c>
      <c r="T405" s="156">
        <f t="shared" si="3"/>
        <v>0</v>
      </c>
      <c r="U405" s="35"/>
      <c r="V405" s="35"/>
      <c r="W405" s="35"/>
      <c r="X405" s="35"/>
      <c r="Y405" s="35"/>
      <c r="Z405" s="35"/>
      <c r="AA405" s="35"/>
      <c r="AB405" s="35"/>
      <c r="AC405" s="35"/>
      <c r="AD405" s="35"/>
      <c r="AE405" s="35"/>
      <c r="AR405" s="157" t="s">
        <v>222</v>
      </c>
      <c r="AT405" s="157" t="s">
        <v>632</v>
      </c>
      <c r="AU405" s="157" t="s">
        <v>81</v>
      </c>
      <c r="AY405" s="20" t="s">
        <v>173</v>
      </c>
      <c r="BE405" s="158">
        <f t="shared" si="4"/>
        <v>0</v>
      </c>
      <c r="BF405" s="158">
        <f t="shared" si="5"/>
        <v>0</v>
      </c>
      <c r="BG405" s="158">
        <f t="shared" si="6"/>
        <v>0</v>
      </c>
      <c r="BH405" s="158">
        <f t="shared" si="7"/>
        <v>0</v>
      </c>
      <c r="BI405" s="158">
        <f t="shared" si="8"/>
        <v>0</v>
      </c>
      <c r="BJ405" s="20" t="s">
        <v>79</v>
      </c>
      <c r="BK405" s="158">
        <f t="shared" si="9"/>
        <v>0</v>
      </c>
      <c r="BL405" s="20" t="s">
        <v>110</v>
      </c>
      <c r="BM405" s="157" t="s">
        <v>1314</v>
      </c>
    </row>
    <row r="406" spans="1:65" s="2" customFormat="1" ht="16.5" customHeight="1">
      <c r="A406" s="35"/>
      <c r="B406" s="145"/>
      <c r="C406" s="195" t="s">
        <v>806</v>
      </c>
      <c r="D406" s="195" t="s">
        <v>632</v>
      </c>
      <c r="E406" s="196" t="s">
        <v>1315</v>
      </c>
      <c r="F406" s="197" t="s">
        <v>1316</v>
      </c>
      <c r="G406" s="198" t="s">
        <v>688</v>
      </c>
      <c r="H406" s="199">
        <v>2</v>
      </c>
      <c r="I406" s="200"/>
      <c r="J406" s="201">
        <f t="shared" si="0"/>
        <v>0</v>
      </c>
      <c r="K406" s="197" t="s">
        <v>3</v>
      </c>
      <c r="L406" s="202"/>
      <c r="M406" s="203" t="s">
        <v>3</v>
      </c>
      <c r="N406" s="204" t="s">
        <v>43</v>
      </c>
      <c r="O406" s="56"/>
      <c r="P406" s="155">
        <f t="shared" si="1"/>
        <v>0</v>
      </c>
      <c r="Q406" s="155">
        <v>0</v>
      </c>
      <c r="R406" s="155">
        <f t="shared" si="2"/>
        <v>0</v>
      </c>
      <c r="S406" s="155">
        <v>0</v>
      </c>
      <c r="T406" s="156">
        <f t="shared" si="3"/>
        <v>0</v>
      </c>
      <c r="U406" s="35"/>
      <c r="V406" s="35"/>
      <c r="W406" s="35"/>
      <c r="X406" s="35"/>
      <c r="Y406" s="35"/>
      <c r="Z406" s="35"/>
      <c r="AA406" s="35"/>
      <c r="AB406" s="35"/>
      <c r="AC406" s="35"/>
      <c r="AD406" s="35"/>
      <c r="AE406" s="35"/>
      <c r="AR406" s="157" t="s">
        <v>222</v>
      </c>
      <c r="AT406" s="157" t="s">
        <v>632</v>
      </c>
      <c r="AU406" s="157" t="s">
        <v>81</v>
      </c>
      <c r="AY406" s="20" t="s">
        <v>173</v>
      </c>
      <c r="BE406" s="158">
        <f t="shared" si="4"/>
        <v>0</v>
      </c>
      <c r="BF406" s="158">
        <f t="shared" si="5"/>
        <v>0</v>
      </c>
      <c r="BG406" s="158">
        <f t="shared" si="6"/>
        <v>0</v>
      </c>
      <c r="BH406" s="158">
        <f t="shared" si="7"/>
        <v>0</v>
      </c>
      <c r="BI406" s="158">
        <f t="shared" si="8"/>
        <v>0</v>
      </c>
      <c r="BJ406" s="20" t="s">
        <v>79</v>
      </c>
      <c r="BK406" s="158">
        <f t="shared" si="9"/>
        <v>0</v>
      </c>
      <c r="BL406" s="20" t="s">
        <v>110</v>
      </c>
      <c r="BM406" s="157" t="s">
        <v>1317</v>
      </c>
    </row>
    <row r="407" spans="1:65" s="2" customFormat="1" ht="19.2">
      <c r="A407" s="35"/>
      <c r="B407" s="36"/>
      <c r="C407" s="35"/>
      <c r="D407" s="159" t="s">
        <v>183</v>
      </c>
      <c r="E407" s="35"/>
      <c r="F407" s="160" t="s">
        <v>1318</v>
      </c>
      <c r="G407" s="35"/>
      <c r="H407" s="35"/>
      <c r="I407" s="161"/>
      <c r="J407" s="35"/>
      <c r="K407" s="35"/>
      <c r="L407" s="36"/>
      <c r="M407" s="162"/>
      <c r="N407" s="163"/>
      <c r="O407" s="56"/>
      <c r="P407" s="56"/>
      <c r="Q407" s="56"/>
      <c r="R407" s="56"/>
      <c r="S407" s="56"/>
      <c r="T407" s="57"/>
      <c r="U407" s="35"/>
      <c r="V407" s="35"/>
      <c r="W407" s="35"/>
      <c r="X407" s="35"/>
      <c r="Y407" s="35"/>
      <c r="Z407" s="35"/>
      <c r="AA407" s="35"/>
      <c r="AB407" s="35"/>
      <c r="AC407" s="35"/>
      <c r="AD407" s="35"/>
      <c r="AE407" s="35"/>
      <c r="AT407" s="20" t="s">
        <v>183</v>
      </c>
      <c r="AU407" s="20" t="s">
        <v>81</v>
      </c>
    </row>
    <row r="408" spans="1:65" s="2" customFormat="1" ht="16.5" customHeight="1">
      <c r="A408" s="35"/>
      <c r="B408" s="145"/>
      <c r="C408" s="195" t="s">
        <v>812</v>
      </c>
      <c r="D408" s="195" t="s">
        <v>632</v>
      </c>
      <c r="E408" s="196" t="s">
        <v>842</v>
      </c>
      <c r="F408" s="197" t="s">
        <v>843</v>
      </c>
      <c r="G408" s="198" t="s">
        <v>688</v>
      </c>
      <c r="H408" s="199">
        <v>2</v>
      </c>
      <c r="I408" s="200"/>
      <c r="J408" s="201">
        <f>ROUND(I408*H408,2)</f>
        <v>0</v>
      </c>
      <c r="K408" s="197" t="s">
        <v>3</v>
      </c>
      <c r="L408" s="202"/>
      <c r="M408" s="203" t="s">
        <v>3</v>
      </c>
      <c r="N408" s="204" t="s">
        <v>43</v>
      </c>
      <c r="O408" s="56"/>
      <c r="P408" s="155">
        <f>O408*H408</f>
        <v>0</v>
      </c>
      <c r="Q408" s="155">
        <v>2E-3</v>
      </c>
      <c r="R408" s="155">
        <f>Q408*H408</f>
        <v>4.0000000000000001E-3</v>
      </c>
      <c r="S408" s="155">
        <v>0</v>
      </c>
      <c r="T408" s="156">
        <f>S408*H408</f>
        <v>0</v>
      </c>
      <c r="U408" s="35"/>
      <c r="V408" s="35"/>
      <c r="W408" s="35"/>
      <c r="X408" s="35"/>
      <c r="Y408" s="35"/>
      <c r="Z408" s="35"/>
      <c r="AA408" s="35"/>
      <c r="AB408" s="35"/>
      <c r="AC408" s="35"/>
      <c r="AD408" s="35"/>
      <c r="AE408" s="35"/>
      <c r="AR408" s="157" t="s">
        <v>222</v>
      </c>
      <c r="AT408" s="157" t="s">
        <v>632</v>
      </c>
      <c r="AU408" s="157" t="s">
        <v>81</v>
      </c>
      <c r="AY408" s="20" t="s">
        <v>173</v>
      </c>
      <c r="BE408" s="158">
        <f>IF(N408="základní",J408,0)</f>
        <v>0</v>
      </c>
      <c r="BF408" s="158">
        <f>IF(N408="snížená",J408,0)</f>
        <v>0</v>
      </c>
      <c r="BG408" s="158">
        <f>IF(N408="zákl. přenesená",J408,0)</f>
        <v>0</v>
      </c>
      <c r="BH408" s="158">
        <f>IF(N408="sníž. přenesená",J408,0)</f>
        <v>0</v>
      </c>
      <c r="BI408" s="158">
        <f>IF(N408="nulová",J408,0)</f>
        <v>0</v>
      </c>
      <c r="BJ408" s="20" t="s">
        <v>79</v>
      </c>
      <c r="BK408" s="158">
        <f>ROUND(I408*H408,2)</f>
        <v>0</v>
      </c>
      <c r="BL408" s="20" t="s">
        <v>110</v>
      </c>
      <c r="BM408" s="157" t="s">
        <v>1319</v>
      </c>
    </row>
    <row r="409" spans="1:65" s="13" customFormat="1" ht="10.199999999999999">
      <c r="B409" s="164"/>
      <c r="D409" s="159" t="s">
        <v>185</v>
      </c>
      <c r="E409" s="165" t="s">
        <v>3</v>
      </c>
      <c r="F409" s="166" t="s">
        <v>81</v>
      </c>
      <c r="H409" s="167">
        <v>2</v>
      </c>
      <c r="I409" s="168"/>
      <c r="L409" s="164"/>
      <c r="M409" s="169"/>
      <c r="N409" s="170"/>
      <c r="O409" s="170"/>
      <c r="P409" s="170"/>
      <c r="Q409" s="170"/>
      <c r="R409" s="170"/>
      <c r="S409" s="170"/>
      <c r="T409" s="171"/>
      <c r="AT409" s="165" t="s">
        <v>185</v>
      </c>
      <c r="AU409" s="165" t="s">
        <v>81</v>
      </c>
      <c r="AV409" s="13" t="s">
        <v>81</v>
      </c>
      <c r="AW409" s="13" t="s">
        <v>33</v>
      </c>
      <c r="AX409" s="13" t="s">
        <v>79</v>
      </c>
      <c r="AY409" s="165" t="s">
        <v>173</v>
      </c>
    </row>
    <row r="410" spans="1:65" s="2" customFormat="1" ht="16.5" customHeight="1">
      <c r="A410" s="35"/>
      <c r="B410" s="145"/>
      <c r="C410" s="146" t="s">
        <v>817</v>
      </c>
      <c r="D410" s="146" t="s">
        <v>175</v>
      </c>
      <c r="E410" s="147" t="s">
        <v>1320</v>
      </c>
      <c r="F410" s="148" t="s">
        <v>1321</v>
      </c>
      <c r="G410" s="149" t="s">
        <v>688</v>
      </c>
      <c r="H410" s="150">
        <v>2</v>
      </c>
      <c r="I410" s="151"/>
      <c r="J410" s="152">
        <f>ROUND(I410*H410,2)</f>
        <v>0</v>
      </c>
      <c r="K410" s="148" t="s">
        <v>179</v>
      </c>
      <c r="L410" s="36"/>
      <c r="M410" s="153" t="s">
        <v>3</v>
      </c>
      <c r="N410" s="154" t="s">
        <v>43</v>
      </c>
      <c r="O410" s="56"/>
      <c r="P410" s="155">
        <f>O410*H410</f>
        <v>0</v>
      </c>
      <c r="Q410" s="155">
        <v>0.14494000000000001</v>
      </c>
      <c r="R410" s="155">
        <f>Q410*H410</f>
        <v>0.28988000000000003</v>
      </c>
      <c r="S410" s="155">
        <v>0</v>
      </c>
      <c r="T410" s="156">
        <f>S410*H410</f>
        <v>0</v>
      </c>
      <c r="U410" s="35"/>
      <c r="V410" s="35"/>
      <c r="W410" s="35"/>
      <c r="X410" s="35"/>
      <c r="Y410" s="35"/>
      <c r="Z410" s="35"/>
      <c r="AA410" s="35"/>
      <c r="AB410" s="35"/>
      <c r="AC410" s="35"/>
      <c r="AD410" s="35"/>
      <c r="AE410" s="35"/>
      <c r="AR410" s="157" t="s">
        <v>110</v>
      </c>
      <c r="AT410" s="157" t="s">
        <v>175</v>
      </c>
      <c r="AU410" s="157" t="s">
        <v>81</v>
      </c>
      <c r="AY410" s="20" t="s">
        <v>173</v>
      </c>
      <c r="BE410" s="158">
        <f>IF(N410="základní",J410,0)</f>
        <v>0</v>
      </c>
      <c r="BF410" s="158">
        <f>IF(N410="snížená",J410,0)</f>
        <v>0</v>
      </c>
      <c r="BG410" s="158">
        <f>IF(N410="zákl. přenesená",J410,0)</f>
        <v>0</v>
      </c>
      <c r="BH410" s="158">
        <f>IF(N410="sníž. přenesená",J410,0)</f>
        <v>0</v>
      </c>
      <c r="BI410" s="158">
        <f>IF(N410="nulová",J410,0)</f>
        <v>0</v>
      </c>
      <c r="BJ410" s="20" t="s">
        <v>79</v>
      </c>
      <c r="BK410" s="158">
        <f>ROUND(I410*H410,2)</f>
        <v>0</v>
      </c>
      <c r="BL410" s="20" t="s">
        <v>110</v>
      </c>
      <c r="BM410" s="157" t="s">
        <v>1322</v>
      </c>
    </row>
    <row r="411" spans="1:65" s="2" customFormat="1" ht="96">
      <c r="A411" s="35"/>
      <c r="B411" s="36"/>
      <c r="C411" s="35"/>
      <c r="D411" s="159" t="s">
        <v>181</v>
      </c>
      <c r="E411" s="35"/>
      <c r="F411" s="160" t="s">
        <v>1323</v>
      </c>
      <c r="G411" s="35"/>
      <c r="H411" s="35"/>
      <c r="I411" s="161"/>
      <c r="J411" s="35"/>
      <c r="K411" s="35"/>
      <c r="L411" s="36"/>
      <c r="M411" s="162"/>
      <c r="N411" s="163"/>
      <c r="O411" s="56"/>
      <c r="P411" s="56"/>
      <c r="Q411" s="56"/>
      <c r="R411" s="56"/>
      <c r="S411" s="56"/>
      <c r="T411" s="57"/>
      <c r="U411" s="35"/>
      <c r="V411" s="35"/>
      <c r="W411" s="35"/>
      <c r="X411" s="35"/>
      <c r="Y411" s="35"/>
      <c r="Z411" s="35"/>
      <c r="AA411" s="35"/>
      <c r="AB411" s="35"/>
      <c r="AC411" s="35"/>
      <c r="AD411" s="35"/>
      <c r="AE411" s="35"/>
      <c r="AT411" s="20" t="s">
        <v>181</v>
      </c>
      <c r="AU411" s="20" t="s">
        <v>81</v>
      </c>
    </row>
    <row r="412" spans="1:65" s="2" customFormat="1" ht="19.2">
      <c r="A412" s="35"/>
      <c r="B412" s="36"/>
      <c r="C412" s="35"/>
      <c r="D412" s="159" t="s">
        <v>183</v>
      </c>
      <c r="E412" s="35"/>
      <c r="F412" s="160" t="s">
        <v>1324</v>
      </c>
      <c r="G412" s="35"/>
      <c r="H412" s="35"/>
      <c r="I412" s="161"/>
      <c r="J412" s="35"/>
      <c r="K412" s="35"/>
      <c r="L412" s="36"/>
      <c r="M412" s="162"/>
      <c r="N412" s="163"/>
      <c r="O412" s="56"/>
      <c r="P412" s="56"/>
      <c r="Q412" s="56"/>
      <c r="R412" s="56"/>
      <c r="S412" s="56"/>
      <c r="T412" s="57"/>
      <c r="U412" s="35"/>
      <c r="V412" s="35"/>
      <c r="W412" s="35"/>
      <c r="X412" s="35"/>
      <c r="Y412" s="35"/>
      <c r="Z412" s="35"/>
      <c r="AA412" s="35"/>
      <c r="AB412" s="35"/>
      <c r="AC412" s="35"/>
      <c r="AD412" s="35"/>
      <c r="AE412" s="35"/>
      <c r="AT412" s="20" t="s">
        <v>183</v>
      </c>
      <c r="AU412" s="20" t="s">
        <v>81</v>
      </c>
    </row>
    <row r="413" spans="1:65" s="2" customFormat="1" ht="16.5" customHeight="1">
      <c r="A413" s="35"/>
      <c r="B413" s="145"/>
      <c r="C413" s="195" t="s">
        <v>821</v>
      </c>
      <c r="D413" s="195" t="s">
        <v>632</v>
      </c>
      <c r="E413" s="196" t="s">
        <v>1325</v>
      </c>
      <c r="F413" s="197" t="s">
        <v>1326</v>
      </c>
      <c r="G413" s="198" t="s">
        <v>688</v>
      </c>
      <c r="H413" s="199">
        <v>2</v>
      </c>
      <c r="I413" s="200"/>
      <c r="J413" s="201">
        <f>ROUND(I413*H413,2)</f>
        <v>0</v>
      </c>
      <c r="K413" s="197" t="s">
        <v>179</v>
      </c>
      <c r="L413" s="202"/>
      <c r="M413" s="203" t="s">
        <v>3</v>
      </c>
      <c r="N413" s="204" t="s">
        <v>43</v>
      </c>
      <c r="O413" s="56"/>
      <c r="P413" s="155">
        <f>O413*H413</f>
        <v>0</v>
      </c>
      <c r="Q413" s="155">
        <v>9.7000000000000003E-2</v>
      </c>
      <c r="R413" s="155">
        <f>Q413*H413</f>
        <v>0.19400000000000001</v>
      </c>
      <c r="S413" s="155">
        <v>0</v>
      </c>
      <c r="T413" s="156">
        <f>S413*H413</f>
        <v>0</v>
      </c>
      <c r="U413" s="35"/>
      <c r="V413" s="35"/>
      <c r="W413" s="35"/>
      <c r="X413" s="35"/>
      <c r="Y413" s="35"/>
      <c r="Z413" s="35"/>
      <c r="AA413" s="35"/>
      <c r="AB413" s="35"/>
      <c r="AC413" s="35"/>
      <c r="AD413" s="35"/>
      <c r="AE413" s="35"/>
      <c r="AR413" s="157" t="s">
        <v>222</v>
      </c>
      <c r="AT413" s="157" t="s">
        <v>632</v>
      </c>
      <c r="AU413" s="157" t="s">
        <v>81</v>
      </c>
      <c r="AY413" s="20" t="s">
        <v>173</v>
      </c>
      <c r="BE413" s="158">
        <f>IF(N413="základní",J413,0)</f>
        <v>0</v>
      </c>
      <c r="BF413" s="158">
        <f>IF(N413="snížená",J413,0)</f>
        <v>0</v>
      </c>
      <c r="BG413" s="158">
        <f>IF(N413="zákl. přenesená",J413,0)</f>
        <v>0</v>
      </c>
      <c r="BH413" s="158">
        <f>IF(N413="sníž. přenesená",J413,0)</f>
        <v>0</v>
      </c>
      <c r="BI413" s="158">
        <f>IF(N413="nulová",J413,0)</f>
        <v>0</v>
      </c>
      <c r="BJ413" s="20" t="s">
        <v>79</v>
      </c>
      <c r="BK413" s="158">
        <f>ROUND(I413*H413,2)</f>
        <v>0</v>
      </c>
      <c r="BL413" s="20" t="s">
        <v>110</v>
      </c>
      <c r="BM413" s="157" t="s">
        <v>1327</v>
      </c>
    </row>
    <row r="414" spans="1:65" s="13" customFormat="1" ht="10.199999999999999">
      <c r="B414" s="164"/>
      <c r="D414" s="159" t="s">
        <v>185</v>
      </c>
      <c r="E414" s="165" t="s">
        <v>3</v>
      </c>
      <c r="F414" s="166" t="s">
        <v>81</v>
      </c>
      <c r="H414" s="167">
        <v>2</v>
      </c>
      <c r="I414" s="168"/>
      <c r="L414" s="164"/>
      <c r="M414" s="169"/>
      <c r="N414" s="170"/>
      <c r="O414" s="170"/>
      <c r="P414" s="170"/>
      <c r="Q414" s="170"/>
      <c r="R414" s="170"/>
      <c r="S414" s="170"/>
      <c r="T414" s="171"/>
      <c r="AT414" s="165" t="s">
        <v>185</v>
      </c>
      <c r="AU414" s="165" t="s">
        <v>81</v>
      </c>
      <c r="AV414" s="13" t="s">
        <v>81</v>
      </c>
      <c r="AW414" s="13" t="s">
        <v>33</v>
      </c>
      <c r="AX414" s="13" t="s">
        <v>79</v>
      </c>
      <c r="AY414" s="165" t="s">
        <v>173</v>
      </c>
    </row>
    <row r="415" spans="1:65" s="2" customFormat="1" ht="16.5" customHeight="1">
      <c r="A415" s="35"/>
      <c r="B415" s="145"/>
      <c r="C415" s="195" t="s">
        <v>825</v>
      </c>
      <c r="D415" s="195" t="s">
        <v>632</v>
      </c>
      <c r="E415" s="196" t="s">
        <v>1328</v>
      </c>
      <c r="F415" s="197" t="s">
        <v>1329</v>
      </c>
      <c r="G415" s="198" t="s">
        <v>688</v>
      </c>
      <c r="H415" s="199">
        <v>2</v>
      </c>
      <c r="I415" s="200"/>
      <c r="J415" s="201">
        <f>ROUND(I415*H415,2)</f>
        <v>0</v>
      </c>
      <c r="K415" s="197" t="s">
        <v>179</v>
      </c>
      <c r="L415" s="202"/>
      <c r="M415" s="203" t="s">
        <v>3</v>
      </c>
      <c r="N415" s="204" t="s">
        <v>43</v>
      </c>
      <c r="O415" s="56"/>
      <c r="P415" s="155">
        <f>O415*H415</f>
        <v>0</v>
      </c>
      <c r="Q415" s="155">
        <v>2.7E-2</v>
      </c>
      <c r="R415" s="155">
        <f>Q415*H415</f>
        <v>5.3999999999999999E-2</v>
      </c>
      <c r="S415" s="155">
        <v>0</v>
      </c>
      <c r="T415" s="156">
        <f>S415*H415</f>
        <v>0</v>
      </c>
      <c r="U415" s="35"/>
      <c r="V415" s="35"/>
      <c r="W415" s="35"/>
      <c r="X415" s="35"/>
      <c r="Y415" s="35"/>
      <c r="Z415" s="35"/>
      <c r="AA415" s="35"/>
      <c r="AB415" s="35"/>
      <c r="AC415" s="35"/>
      <c r="AD415" s="35"/>
      <c r="AE415" s="35"/>
      <c r="AR415" s="157" t="s">
        <v>222</v>
      </c>
      <c r="AT415" s="157" t="s">
        <v>632</v>
      </c>
      <c r="AU415" s="157" t="s">
        <v>81</v>
      </c>
      <c r="AY415" s="20" t="s">
        <v>173</v>
      </c>
      <c r="BE415" s="158">
        <f>IF(N415="základní",J415,0)</f>
        <v>0</v>
      </c>
      <c r="BF415" s="158">
        <f>IF(N415="snížená",J415,0)</f>
        <v>0</v>
      </c>
      <c r="BG415" s="158">
        <f>IF(N415="zákl. přenesená",J415,0)</f>
        <v>0</v>
      </c>
      <c r="BH415" s="158">
        <f>IF(N415="sníž. přenesená",J415,0)</f>
        <v>0</v>
      </c>
      <c r="BI415" s="158">
        <f>IF(N415="nulová",J415,0)</f>
        <v>0</v>
      </c>
      <c r="BJ415" s="20" t="s">
        <v>79</v>
      </c>
      <c r="BK415" s="158">
        <f>ROUND(I415*H415,2)</f>
        <v>0</v>
      </c>
      <c r="BL415" s="20" t="s">
        <v>110</v>
      </c>
      <c r="BM415" s="157" t="s">
        <v>1330</v>
      </c>
    </row>
    <row r="416" spans="1:65" s="2" customFormat="1" ht="16.5" customHeight="1">
      <c r="A416" s="35"/>
      <c r="B416" s="145"/>
      <c r="C416" s="195" t="s">
        <v>829</v>
      </c>
      <c r="D416" s="195" t="s">
        <v>632</v>
      </c>
      <c r="E416" s="196" t="s">
        <v>1331</v>
      </c>
      <c r="F416" s="197" t="s">
        <v>1332</v>
      </c>
      <c r="G416" s="198" t="s">
        <v>688</v>
      </c>
      <c r="H416" s="199">
        <v>2</v>
      </c>
      <c r="I416" s="200"/>
      <c r="J416" s="201">
        <f>ROUND(I416*H416,2)</f>
        <v>0</v>
      </c>
      <c r="K416" s="197" t="s">
        <v>179</v>
      </c>
      <c r="L416" s="202"/>
      <c r="M416" s="203" t="s">
        <v>3</v>
      </c>
      <c r="N416" s="204" t="s">
        <v>43</v>
      </c>
      <c r="O416" s="56"/>
      <c r="P416" s="155">
        <f>O416*H416</f>
        <v>0</v>
      </c>
      <c r="Q416" s="155">
        <v>5.8000000000000003E-2</v>
      </c>
      <c r="R416" s="155">
        <f>Q416*H416</f>
        <v>0.11600000000000001</v>
      </c>
      <c r="S416" s="155">
        <v>0</v>
      </c>
      <c r="T416" s="156">
        <f>S416*H416</f>
        <v>0</v>
      </c>
      <c r="U416" s="35"/>
      <c r="V416" s="35"/>
      <c r="W416" s="35"/>
      <c r="X416" s="35"/>
      <c r="Y416" s="35"/>
      <c r="Z416" s="35"/>
      <c r="AA416" s="35"/>
      <c r="AB416" s="35"/>
      <c r="AC416" s="35"/>
      <c r="AD416" s="35"/>
      <c r="AE416" s="35"/>
      <c r="AR416" s="157" t="s">
        <v>222</v>
      </c>
      <c r="AT416" s="157" t="s">
        <v>632</v>
      </c>
      <c r="AU416" s="157" t="s">
        <v>81</v>
      </c>
      <c r="AY416" s="20" t="s">
        <v>173</v>
      </c>
      <c r="BE416" s="158">
        <f>IF(N416="základní",J416,0)</f>
        <v>0</v>
      </c>
      <c r="BF416" s="158">
        <f>IF(N416="snížená",J416,0)</f>
        <v>0</v>
      </c>
      <c r="BG416" s="158">
        <f>IF(N416="zákl. přenesená",J416,0)</f>
        <v>0</v>
      </c>
      <c r="BH416" s="158">
        <f>IF(N416="sníž. přenesená",J416,0)</f>
        <v>0</v>
      </c>
      <c r="BI416" s="158">
        <f>IF(N416="nulová",J416,0)</f>
        <v>0</v>
      </c>
      <c r="BJ416" s="20" t="s">
        <v>79</v>
      </c>
      <c r="BK416" s="158">
        <f>ROUND(I416*H416,2)</f>
        <v>0</v>
      </c>
      <c r="BL416" s="20" t="s">
        <v>110</v>
      </c>
      <c r="BM416" s="157" t="s">
        <v>1333</v>
      </c>
    </row>
    <row r="417" spans="1:65" s="2" customFormat="1" ht="16.5" customHeight="1">
      <c r="A417" s="35"/>
      <c r="B417" s="145"/>
      <c r="C417" s="195" t="s">
        <v>833</v>
      </c>
      <c r="D417" s="195" t="s">
        <v>632</v>
      </c>
      <c r="E417" s="196" t="s">
        <v>1334</v>
      </c>
      <c r="F417" s="197" t="s">
        <v>1335</v>
      </c>
      <c r="G417" s="198" t="s">
        <v>688</v>
      </c>
      <c r="H417" s="199">
        <v>2</v>
      </c>
      <c r="I417" s="200"/>
      <c r="J417" s="201">
        <f>ROUND(I417*H417,2)</f>
        <v>0</v>
      </c>
      <c r="K417" s="197" t="s">
        <v>179</v>
      </c>
      <c r="L417" s="202"/>
      <c r="M417" s="203" t="s">
        <v>3</v>
      </c>
      <c r="N417" s="204" t="s">
        <v>43</v>
      </c>
      <c r="O417" s="56"/>
      <c r="P417" s="155">
        <f>O417*H417</f>
        <v>0</v>
      </c>
      <c r="Q417" s="155">
        <v>0.04</v>
      </c>
      <c r="R417" s="155">
        <f>Q417*H417</f>
        <v>0.08</v>
      </c>
      <c r="S417" s="155">
        <v>0</v>
      </c>
      <c r="T417" s="156">
        <f>S417*H417</f>
        <v>0</v>
      </c>
      <c r="U417" s="35"/>
      <c r="V417" s="35"/>
      <c r="W417" s="35"/>
      <c r="X417" s="35"/>
      <c r="Y417" s="35"/>
      <c r="Z417" s="35"/>
      <c r="AA417" s="35"/>
      <c r="AB417" s="35"/>
      <c r="AC417" s="35"/>
      <c r="AD417" s="35"/>
      <c r="AE417" s="35"/>
      <c r="AR417" s="157" t="s">
        <v>222</v>
      </c>
      <c r="AT417" s="157" t="s">
        <v>632</v>
      </c>
      <c r="AU417" s="157" t="s">
        <v>81</v>
      </c>
      <c r="AY417" s="20" t="s">
        <v>173</v>
      </c>
      <c r="BE417" s="158">
        <f>IF(N417="základní",J417,0)</f>
        <v>0</v>
      </c>
      <c r="BF417" s="158">
        <f>IF(N417="snížená",J417,0)</f>
        <v>0</v>
      </c>
      <c r="BG417" s="158">
        <f>IF(N417="zákl. přenesená",J417,0)</f>
        <v>0</v>
      </c>
      <c r="BH417" s="158">
        <f>IF(N417="sníž. přenesená",J417,0)</f>
        <v>0</v>
      </c>
      <c r="BI417" s="158">
        <f>IF(N417="nulová",J417,0)</f>
        <v>0</v>
      </c>
      <c r="BJ417" s="20" t="s">
        <v>79</v>
      </c>
      <c r="BK417" s="158">
        <f>ROUND(I417*H417,2)</f>
        <v>0</v>
      </c>
      <c r="BL417" s="20" t="s">
        <v>110</v>
      </c>
      <c r="BM417" s="157" t="s">
        <v>1336</v>
      </c>
    </row>
    <row r="418" spans="1:65" s="2" customFormat="1" ht="16.5" customHeight="1">
      <c r="A418" s="35"/>
      <c r="B418" s="145"/>
      <c r="C418" s="195" t="s">
        <v>837</v>
      </c>
      <c r="D418" s="195" t="s">
        <v>632</v>
      </c>
      <c r="E418" s="196" t="s">
        <v>1337</v>
      </c>
      <c r="F418" s="197" t="s">
        <v>1338</v>
      </c>
      <c r="G418" s="198" t="s">
        <v>688</v>
      </c>
      <c r="H418" s="199">
        <v>2</v>
      </c>
      <c r="I418" s="200"/>
      <c r="J418" s="201">
        <f>ROUND(I418*H418,2)</f>
        <v>0</v>
      </c>
      <c r="K418" s="197" t="s">
        <v>179</v>
      </c>
      <c r="L418" s="202"/>
      <c r="M418" s="203" t="s">
        <v>3</v>
      </c>
      <c r="N418" s="204" t="s">
        <v>43</v>
      </c>
      <c r="O418" s="56"/>
      <c r="P418" s="155">
        <f>O418*H418</f>
        <v>0</v>
      </c>
      <c r="Q418" s="155">
        <v>6.0000000000000001E-3</v>
      </c>
      <c r="R418" s="155">
        <f>Q418*H418</f>
        <v>1.2E-2</v>
      </c>
      <c r="S418" s="155">
        <v>0</v>
      </c>
      <c r="T418" s="156">
        <f>S418*H418</f>
        <v>0</v>
      </c>
      <c r="U418" s="35"/>
      <c r="V418" s="35"/>
      <c r="W418" s="35"/>
      <c r="X418" s="35"/>
      <c r="Y418" s="35"/>
      <c r="Z418" s="35"/>
      <c r="AA418" s="35"/>
      <c r="AB418" s="35"/>
      <c r="AC418" s="35"/>
      <c r="AD418" s="35"/>
      <c r="AE418" s="35"/>
      <c r="AR418" s="157" t="s">
        <v>222</v>
      </c>
      <c r="AT418" s="157" t="s">
        <v>632</v>
      </c>
      <c r="AU418" s="157" t="s">
        <v>81</v>
      </c>
      <c r="AY418" s="20" t="s">
        <v>173</v>
      </c>
      <c r="BE418" s="158">
        <f>IF(N418="základní",J418,0)</f>
        <v>0</v>
      </c>
      <c r="BF418" s="158">
        <f>IF(N418="snížená",J418,0)</f>
        <v>0</v>
      </c>
      <c r="BG418" s="158">
        <f>IF(N418="zákl. přenesená",J418,0)</f>
        <v>0</v>
      </c>
      <c r="BH418" s="158">
        <f>IF(N418="sníž. přenesená",J418,0)</f>
        <v>0</v>
      </c>
      <c r="BI418" s="158">
        <f>IF(N418="nulová",J418,0)</f>
        <v>0</v>
      </c>
      <c r="BJ418" s="20" t="s">
        <v>79</v>
      </c>
      <c r="BK418" s="158">
        <f>ROUND(I418*H418,2)</f>
        <v>0</v>
      </c>
      <c r="BL418" s="20" t="s">
        <v>110</v>
      </c>
      <c r="BM418" s="157" t="s">
        <v>1339</v>
      </c>
    </row>
    <row r="419" spans="1:65" s="2" customFormat="1" ht="16.5" customHeight="1">
      <c r="A419" s="35"/>
      <c r="B419" s="145"/>
      <c r="C419" s="146" t="s">
        <v>841</v>
      </c>
      <c r="D419" s="146" t="s">
        <v>175</v>
      </c>
      <c r="E419" s="147" t="s">
        <v>871</v>
      </c>
      <c r="F419" s="148" t="s">
        <v>872</v>
      </c>
      <c r="G419" s="149" t="s">
        <v>688</v>
      </c>
      <c r="H419" s="150">
        <v>3</v>
      </c>
      <c r="I419" s="151"/>
      <c r="J419" s="152">
        <f>ROUND(I419*H419,2)</f>
        <v>0</v>
      </c>
      <c r="K419" s="148" t="s">
        <v>179</v>
      </c>
      <c r="L419" s="36"/>
      <c r="M419" s="153" t="s">
        <v>3</v>
      </c>
      <c r="N419" s="154" t="s">
        <v>43</v>
      </c>
      <c r="O419" s="56"/>
      <c r="P419" s="155">
        <f>O419*H419</f>
        <v>0</v>
      </c>
      <c r="Q419" s="155">
        <v>0.21734000000000001</v>
      </c>
      <c r="R419" s="155">
        <f>Q419*H419</f>
        <v>0.65202000000000004</v>
      </c>
      <c r="S419" s="155">
        <v>0</v>
      </c>
      <c r="T419" s="156">
        <f>S419*H419</f>
        <v>0</v>
      </c>
      <c r="U419" s="35"/>
      <c r="V419" s="35"/>
      <c r="W419" s="35"/>
      <c r="X419" s="35"/>
      <c r="Y419" s="35"/>
      <c r="Z419" s="35"/>
      <c r="AA419" s="35"/>
      <c r="AB419" s="35"/>
      <c r="AC419" s="35"/>
      <c r="AD419" s="35"/>
      <c r="AE419" s="35"/>
      <c r="AR419" s="157" t="s">
        <v>110</v>
      </c>
      <c r="AT419" s="157" t="s">
        <v>175</v>
      </c>
      <c r="AU419" s="157" t="s">
        <v>81</v>
      </c>
      <c r="AY419" s="20" t="s">
        <v>173</v>
      </c>
      <c r="BE419" s="158">
        <f>IF(N419="základní",J419,0)</f>
        <v>0</v>
      </c>
      <c r="BF419" s="158">
        <f>IF(N419="snížená",J419,0)</f>
        <v>0</v>
      </c>
      <c r="BG419" s="158">
        <f>IF(N419="zákl. přenesená",J419,0)</f>
        <v>0</v>
      </c>
      <c r="BH419" s="158">
        <f>IF(N419="sníž. přenesená",J419,0)</f>
        <v>0</v>
      </c>
      <c r="BI419" s="158">
        <f>IF(N419="nulová",J419,0)</f>
        <v>0</v>
      </c>
      <c r="BJ419" s="20" t="s">
        <v>79</v>
      </c>
      <c r="BK419" s="158">
        <f>ROUND(I419*H419,2)</f>
        <v>0</v>
      </c>
      <c r="BL419" s="20" t="s">
        <v>110</v>
      </c>
      <c r="BM419" s="157" t="s">
        <v>1340</v>
      </c>
    </row>
    <row r="420" spans="1:65" s="2" customFormat="1" ht="144">
      <c r="A420" s="35"/>
      <c r="B420" s="36"/>
      <c r="C420" s="35"/>
      <c r="D420" s="159" t="s">
        <v>181</v>
      </c>
      <c r="E420" s="35"/>
      <c r="F420" s="160" t="s">
        <v>874</v>
      </c>
      <c r="G420" s="35"/>
      <c r="H420" s="35"/>
      <c r="I420" s="161"/>
      <c r="J420" s="35"/>
      <c r="K420" s="35"/>
      <c r="L420" s="36"/>
      <c r="M420" s="162"/>
      <c r="N420" s="163"/>
      <c r="O420" s="56"/>
      <c r="P420" s="56"/>
      <c r="Q420" s="56"/>
      <c r="R420" s="56"/>
      <c r="S420" s="56"/>
      <c r="T420" s="57"/>
      <c r="U420" s="35"/>
      <c r="V420" s="35"/>
      <c r="W420" s="35"/>
      <c r="X420" s="35"/>
      <c r="Y420" s="35"/>
      <c r="Z420" s="35"/>
      <c r="AA420" s="35"/>
      <c r="AB420" s="35"/>
      <c r="AC420" s="35"/>
      <c r="AD420" s="35"/>
      <c r="AE420" s="35"/>
      <c r="AT420" s="20" t="s">
        <v>181</v>
      </c>
      <c r="AU420" s="20" t="s">
        <v>81</v>
      </c>
    </row>
    <row r="421" spans="1:65" s="2" customFormat="1" ht="16.5" customHeight="1">
      <c r="A421" s="35"/>
      <c r="B421" s="145"/>
      <c r="C421" s="195" t="s">
        <v>846</v>
      </c>
      <c r="D421" s="195" t="s">
        <v>632</v>
      </c>
      <c r="E421" s="196" t="s">
        <v>1341</v>
      </c>
      <c r="F421" s="197" t="s">
        <v>1342</v>
      </c>
      <c r="G421" s="198" t="s">
        <v>688</v>
      </c>
      <c r="H421" s="199">
        <v>3</v>
      </c>
      <c r="I421" s="200"/>
      <c r="J421" s="201">
        <f>ROUND(I421*H421,2)</f>
        <v>0</v>
      </c>
      <c r="K421" s="197" t="s">
        <v>179</v>
      </c>
      <c r="L421" s="202"/>
      <c r="M421" s="203" t="s">
        <v>3</v>
      </c>
      <c r="N421" s="204" t="s">
        <v>43</v>
      </c>
      <c r="O421" s="56"/>
      <c r="P421" s="155">
        <f>O421*H421</f>
        <v>0</v>
      </c>
      <c r="Q421" s="155">
        <v>0.10199999999999999</v>
      </c>
      <c r="R421" s="155">
        <f>Q421*H421</f>
        <v>0.30599999999999999</v>
      </c>
      <c r="S421" s="155">
        <v>0</v>
      </c>
      <c r="T421" s="156">
        <f>S421*H421</f>
        <v>0</v>
      </c>
      <c r="U421" s="35"/>
      <c r="V421" s="35"/>
      <c r="W421" s="35"/>
      <c r="X421" s="35"/>
      <c r="Y421" s="35"/>
      <c r="Z421" s="35"/>
      <c r="AA421" s="35"/>
      <c r="AB421" s="35"/>
      <c r="AC421" s="35"/>
      <c r="AD421" s="35"/>
      <c r="AE421" s="35"/>
      <c r="AR421" s="157" t="s">
        <v>222</v>
      </c>
      <c r="AT421" s="157" t="s">
        <v>632</v>
      </c>
      <c r="AU421" s="157" t="s">
        <v>81</v>
      </c>
      <c r="AY421" s="20" t="s">
        <v>173</v>
      </c>
      <c r="BE421" s="158">
        <f>IF(N421="základní",J421,0)</f>
        <v>0</v>
      </c>
      <c r="BF421" s="158">
        <f>IF(N421="snížená",J421,0)</f>
        <v>0</v>
      </c>
      <c r="BG421" s="158">
        <f>IF(N421="zákl. přenesená",J421,0)</f>
        <v>0</v>
      </c>
      <c r="BH421" s="158">
        <f>IF(N421="sníž. přenesená",J421,0)</f>
        <v>0</v>
      </c>
      <c r="BI421" s="158">
        <f>IF(N421="nulová",J421,0)</f>
        <v>0</v>
      </c>
      <c r="BJ421" s="20" t="s">
        <v>79</v>
      </c>
      <c r="BK421" s="158">
        <f>ROUND(I421*H421,2)</f>
        <v>0</v>
      </c>
      <c r="BL421" s="20" t="s">
        <v>110</v>
      </c>
      <c r="BM421" s="157" t="s">
        <v>1343</v>
      </c>
    </row>
    <row r="422" spans="1:65" s="2" customFormat="1" ht="16.5" customHeight="1">
      <c r="A422" s="35"/>
      <c r="B422" s="145"/>
      <c r="C422" s="146" t="s">
        <v>852</v>
      </c>
      <c r="D422" s="146" t="s">
        <v>175</v>
      </c>
      <c r="E422" s="147" t="s">
        <v>1344</v>
      </c>
      <c r="F422" s="148" t="s">
        <v>1345</v>
      </c>
      <c r="G422" s="149" t="s">
        <v>688</v>
      </c>
      <c r="H422" s="150">
        <v>2</v>
      </c>
      <c r="I422" s="151"/>
      <c r="J422" s="152">
        <f>ROUND(I422*H422,2)</f>
        <v>0</v>
      </c>
      <c r="K422" s="148" t="s">
        <v>179</v>
      </c>
      <c r="L422" s="36"/>
      <c r="M422" s="153" t="s">
        <v>3</v>
      </c>
      <c r="N422" s="154" t="s">
        <v>43</v>
      </c>
      <c r="O422" s="56"/>
      <c r="P422" s="155">
        <f>O422*H422</f>
        <v>0</v>
      </c>
      <c r="Q422" s="155">
        <v>0.21734000000000001</v>
      </c>
      <c r="R422" s="155">
        <f>Q422*H422</f>
        <v>0.43468000000000001</v>
      </c>
      <c r="S422" s="155">
        <v>0</v>
      </c>
      <c r="T422" s="156">
        <f>S422*H422</f>
        <v>0</v>
      </c>
      <c r="U422" s="35"/>
      <c r="V422" s="35"/>
      <c r="W422" s="35"/>
      <c r="X422" s="35"/>
      <c r="Y422" s="35"/>
      <c r="Z422" s="35"/>
      <c r="AA422" s="35"/>
      <c r="AB422" s="35"/>
      <c r="AC422" s="35"/>
      <c r="AD422" s="35"/>
      <c r="AE422" s="35"/>
      <c r="AR422" s="157" t="s">
        <v>110</v>
      </c>
      <c r="AT422" s="157" t="s">
        <v>175</v>
      </c>
      <c r="AU422" s="157" t="s">
        <v>81</v>
      </c>
      <c r="AY422" s="20" t="s">
        <v>173</v>
      </c>
      <c r="BE422" s="158">
        <f>IF(N422="základní",J422,0)</f>
        <v>0</v>
      </c>
      <c r="BF422" s="158">
        <f>IF(N422="snížená",J422,0)</f>
        <v>0</v>
      </c>
      <c r="BG422" s="158">
        <f>IF(N422="zákl. přenesená",J422,0)</f>
        <v>0</v>
      </c>
      <c r="BH422" s="158">
        <f>IF(N422="sníž. přenesená",J422,0)</f>
        <v>0</v>
      </c>
      <c r="BI422" s="158">
        <f>IF(N422="nulová",J422,0)</f>
        <v>0</v>
      </c>
      <c r="BJ422" s="20" t="s">
        <v>79</v>
      </c>
      <c r="BK422" s="158">
        <f>ROUND(I422*H422,2)</f>
        <v>0</v>
      </c>
      <c r="BL422" s="20" t="s">
        <v>110</v>
      </c>
      <c r="BM422" s="157" t="s">
        <v>1346</v>
      </c>
    </row>
    <row r="423" spans="1:65" s="2" customFormat="1" ht="28.8">
      <c r="A423" s="35"/>
      <c r="B423" s="36"/>
      <c r="C423" s="35"/>
      <c r="D423" s="159" t="s">
        <v>181</v>
      </c>
      <c r="E423" s="35"/>
      <c r="F423" s="160" t="s">
        <v>1347</v>
      </c>
      <c r="G423" s="35"/>
      <c r="H423" s="35"/>
      <c r="I423" s="161"/>
      <c r="J423" s="35"/>
      <c r="K423" s="35"/>
      <c r="L423" s="36"/>
      <c r="M423" s="162"/>
      <c r="N423" s="163"/>
      <c r="O423" s="56"/>
      <c r="P423" s="56"/>
      <c r="Q423" s="56"/>
      <c r="R423" s="56"/>
      <c r="S423" s="56"/>
      <c r="T423" s="57"/>
      <c r="U423" s="35"/>
      <c r="V423" s="35"/>
      <c r="W423" s="35"/>
      <c r="X423" s="35"/>
      <c r="Y423" s="35"/>
      <c r="Z423" s="35"/>
      <c r="AA423" s="35"/>
      <c r="AB423" s="35"/>
      <c r="AC423" s="35"/>
      <c r="AD423" s="35"/>
      <c r="AE423" s="35"/>
      <c r="AT423" s="20" t="s">
        <v>181</v>
      </c>
      <c r="AU423" s="20" t="s">
        <v>81</v>
      </c>
    </row>
    <row r="424" spans="1:65" s="2" customFormat="1" ht="16.5" customHeight="1">
      <c r="A424" s="35"/>
      <c r="B424" s="145"/>
      <c r="C424" s="195" t="s">
        <v>861</v>
      </c>
      <c r="D424" s="195" t="s">
        <v>632</v>
      </c>
      <c r="E424" s="196" t="s">
        <v>1348</v>
      </c>
      <c r="F424" s="197" t="s">
        <v>1349</v>
      </c>
      <c r="G424" s="198" t="s">
        <v>688</v>
      </c>
      <c r="H424" s="199">
        <v>2</v>
      </c>
      <c r="I424" s="200"/>
      <c r="J424" s="201">
        <f>ROUND(I424*H424,2)</f>
        <v>0</v>
      </c>
      <c r="K424" s="197" t="s">
        <v>179</v>
      </c>
      <c r="L424" s="202"/>
      <c r="M424" s="203" t="s">
        <v>3</v>
      </c>
      <c r="N424" s="204" t="s">
        <v>43</v>
      </c>
      <c r="O424" s="56"/>
      <c r="P424" s="155">
        <f>O424*H424</f>
        <v>0</v>
      </c>
      <c r="Q424" s="155">
        <v>0.06</v>
      </c>
      <c r="R424" s="155">
        <f>Q424*H424</f>
        <v>0.12</v>
      </c>
      <c r="S424" s="155">
        <v>0</v>
      </c>
      <c r="T424" s="156">
        <f>S424*H424</f>
        <v>0</v>
      </c>
      <c r="U424" s="35"/>
      <c r="V424" s="35"/>
      <c r="W424" s="35"/>
      <c r="X424" s="35"/>
      <c r="Y424" s="35"/>
      <c r="Z424" s="35"/>
      <c r="AA424" s="35"/>
      <c r="AB424" s="35"/>
      <c r="AC424" s="35"/>
      <c r="AD424" s="35"/>
      <c r="AE424" s="35"/>
      <c r="AR424" s="157" t="s">
        <v>222</v>
      </c>
      <c r="AT424" s="157" t="s">
        <v>632</v>
      </c>
      <c r="AU424" s="157" t="s">
        <v>81</v>
      </c>
      <c r="AY424" s="20" t="s">
        <v>173</v>
      </c>
      <c r="BE424" s="158">
        <f>IF(N424="základní",J424,0)</f>
        <v>0</v>
      </c>
      <c r="BF424" s="158">
        <f>IF(N424="snížená",J424,0)</f>
        <v>0</v>
      </c>
      <c r="BG424" s="158">
        <f>IF(N424="zákl. přenesená",J424,0)</f>
        <v>0</v>
      </c>
      <c r="BH424" s="158">
        <f>IF(N424="sníž. přenesená",J424,0)</f>
        <v>0</v>
      </c>
      <c r="BI424" s="158">
        <f>IF(N424="nulová",J424,0)</f>
        <v>0</v>
      </c>
      <c r="BJ424" s="20" t="s">
        <v>79</v>
      </c>
      <c r="BK424" s="158">
        <f>ROUND(I424*H424,2)</f>
        <v>0</v>
      </c>
      <c r="BL424" s="20" t="s">
        <v>110</v>
      </c>
      <c r="BM424" s="157" t="s">
        <v>1350</v>
      </c>
    </row>
    <row r="425" spans="1:65" s="2" customFormat="1" ht="16.5" customHeight="1">
      <c r="A425" s="35"/>
      <c r="B425" s="145"/>
      <c r="C425" s="146" t="s">
        <v>669</v>
      </c>
      <c r="D425" s="146" t="s">
        <v>175</v>
      </c>
      <c r="E425" s="147" t="s">
        <v>1351</v>
      </c>
      <c r="F425" s="148" t="s">
        <v>1352</v>
      </c>
      <c r="G425" s="149" t="s">
        <v>212</v>
      </c>
      <c r="H425" s="150">
        <v>11</v>
      </c>
      <c r="I425" s="151"/>
      <c r="J425" s="152">
        <f>ROUND(I425*H425,2)</f>
        <v>0</v>
      </c>
      <c r="K425" s="148" t="s">
        <v>179</v>
      </c>
      <c r="L425" s="36"/>
      <c r="M425" s="153" t="s">
        <v>3</v>
      </c>
      <c r="N425" s="154" t="s">
        <v>43</v>
      </c>
      <c r="O425" s="56"/>
      <c r="P425" s="155">
        <f>O425*H425</f>
        <v>0</v>
      </c>
      <c r="Q425" s="155">
        <v>1.9000000000000001E-4</v>
      </c>
      <c r="R425" s="155">
        <f>Q425*H425</f>
        <v>2.0900000000000003E-3</v>
      </c>
      <c r="S425" s="155">
        <v>0</v>
      </c>
      <c r="T425" s="156">
        <f>S425*H425</f>
        <v>0</v>
      </c>
      <c r="U425" s="35"/>
      <c r="V425" s="35"/>
      <c r="W425" s="35"/>
      <c r="X425" s="35"/>
      <c r="Y425" s="35"/>
      <c r="Z425" s="35"/>
      <c r="AA425" s="35"/>
      <c r="AB425" s="35"/>
      <c r="AC425" s="35"/>
      <c r="AD425" s="35"/>
      <c r="AE425" s="35"/>
      <c r="AR425" s="157" t="s">
        <v>110</v>
      </c>
      <c r="AT425" s="157" t="s">
        <v>175</v>
      </c>
      <c r="AU425" s="157" t="s">
        <v>81</v>
      </c>
      <c r="AY425" s="20" t="s">
        <v>173</v>
      </c>
      <c r="BE425" s="158">
        <f>IF(N425="základní",J425,0)</f>
        <v>0</v>
      </c>
      <c r="BF425" s="158">
        <f>IF(N425="snížená",J425,0)</f>
        <v>0</v>
      </c>
      <c r="BG425" s="158">
        <f>IF(N425="zákl. přenesená",J425,0)</f>
        <v>0</v>
      </c>
      <c r="BH425" s="158">
        <f>IF(N425="sníž. přenesená",J425,0)</f>
        <v>0</v>
      </c>
      <c r="BI425" s="158">
        <f>IF(N425="nulová",J425,0)</f>
        <v>0</v>
      </c>
      <c r="BJ425" s="20" t="s">
        <v>79</v>
      </c>
      <c r="BK425" s="158">
        <f>ROUND(I425*H425,2)</f>
        <v>0</v>
      </c>
      <c r="BL425" s="20" t="s">
        <v>110</v>
      </c>
      <c r="BM425" s="157" t="s">
        <v>1353</v>
      </c>
    </row>
    <row r="426" spans="1:65" s="2" customFormat="1" ht="16.5" customHeight="1">
      <c r="A426" s="35"/>
      <c r="B426" s="145"/>
      <c r="C426" s="146" t="s">
        <v>870</v>
      </c>
      <c r="D426" s="146" t="s">
        <v>175</v>
      </c>
      <c r="E426" s="147" t="s">
        <v>1354</v>
      </c>
      <c r="F426" s="148" t="s">
        <v>1355</v>
      </c>
      <c r="G426" s="149" t="s">
        <v>212</v>
      </c>
      <c r="H426" s="150">
        <v>11</v>
      </c>
      <c r="I426" s="151"/>
      <c r="J426" s="152">
        <f>ROUND(I426*H426,2)</f>
        <v>0</v>
      </c>
      <c r="K426" s="148" t="s">
        <v>179</v>
      </c>
      <c r="L426" s="36"/>
      <c r="M426" s="153" t="s">
        <v>3</v>
      </c>
      <c r="N426" s="154" t="s">
        <v>43</v>
      </c>
      <c r="O426" s="56"/>
      <c r="P426" s="155">
        <f>O426*H426</f>
        <v>0</v>
      </c>
      <c r="Q426" s="155">
        <v>6.9999999999999994E-5</v>
      </c>
      <c r="R426" s="155">
        <f>Q426*H426</f>
        <v>7.6999999999999996E-4</v>
      </c>
      <c r="S426" s="155">
        <v>0</v>
      </c>
      <c r="T426" s="156">
        <f>S426*H426</f>
        <v>0</v>
      </c>
      <c r="U426" s="35"/>
      <c r="V426" s="35"/>
      <c r="W426" s="35"/>
      <c r="X426" s="35"/>
      <c r="Y426" s="35"/>
      <c r="Z426" s="35"/>
      <c r="AA426" s="35"/>
      <c r="AB426" s="35"/>
      <c r="AC426" s="35"/>
      <c r="AD426" s="35"/>
      <c r="AE426" s="35"/>
      <c r="AR426" s="157" t="s">
        <v>110</v>
      </c>
      <c r="AT426" s="157" t="s">
        <v>175</v>
      </c>
      <c r="AU426" s="157" t="s">
        <v>81</v>
      </c>
      <c r="AY426" s="20" t="s">
        <v>173</v>
      </c>
      <c r="BE426" s="158">
        <f>IF(N426="základní",J426,0)</f>
        <v>0</v>
      </c>
      <c r="BF426" s="158">
        <f>IF(N426="snížená",J426,0)</f>
        <v>0</v>
      </c>
      <c r="BG426" s="158">
        <f>IF(N426="zákl. přenesená",J426,0)</f>
        <v>0</v>
      </c>
      <c r="BH426" s="158">
        <f>IF(N426="sníž. přenesená",J426,0)</f>
        <v>0</v>
      </c>
      <c r="BI426" s="158">
        <f>IF(N426="nulová",J426,0)</f>
        <v>0</v>
      </c>
      <c r="BJ426" s="20" t="s">
        <v>79</v>
      </c>
      <c r="BK426" s="158">
        <f>ROUND(I426*H426,2)</f>
        <v>0</v>
      </c>
      <c r="BL426" s="20" t="s">
        <v>110</v>
      </c>
      <c r="BM426" s="157" t="s">
        <v>1356</v>
      </c>
    </row>
    <row r="427" spans="1:65" s="2" customFormat="1" ht="19.2">
      <c r="A427" s="35"/>
      <c r="B427" s="36"/>
      <c r="C427" s="35"/>
      <c r="D427" s="159" t="s">
        <v>183</v>
      </c>
      <c r="E427" s="35"/>
      <c r="F427" s="160" t="s">
        <v>1288</v>
      </c>
      <c r="G427" s="35"/>
      <c r="H427" s="35"/>
      <c r="I427" s="161"/>
      <c r="J427" s="35"/>
      <c r="K427" s="35"/>
      <c r="L427" s="36"/>
      <c r="M427" s="162"/>
      <c r="N427" s="163"/>
      <c r="O427" s="56"/>
      <c r="P427" s="56"/>
      <c r="Q427" s="56"/>
      <c r="R427" s="56"/>
      <c r="S427" s="56"/>
      <c r="T427" s="57"/>
      <c r="U427" s="35"/>
      <c r="V427" s="35"/>
      <c r="W427" s="35"/>
      <c r="X427" s="35"/>
      <c r="Y427" s="35"/>
      <c r="Z427" s="35"/>
      <c r="AA427" s="35"/>
      <c r="AB427" s="35"/>
      <c r="AC427" s="35"/>
      <c r="AD427" s="35"/>
      <c r="AE427" s="35"/>
      <c r="AT427" s="20" t="s">
        <v>183</v>
      </c>
      <c r="AU427" s="20" t="s">
        <v>81</v>
      </c>
    </row>
    <row r="428" spans="1:65" s="2" customFormat="1" ht="16.5" customHeight="1">
      <c r="A428" s="35"/>
      <c r="B428" s="145"/>
      <c r="C428" s="146" t="s">
        <v>875</v>
      </c>
      <c r="D428" s="146" t="s">
        <v>175</v>
      </c>
      <c r="E428" s="147" t="s">
        <v>1357</v>
      </c>
      <c r="F428" s="148" t="s">
        <v>1358</v>
      </c>
      <c r="G428" s="149" t="s">
        <v>212</v>
      </c>
      <c r="H428" s="150">
        <v>11</v>
      </c>
      <c r="I428" s="151"/>
      <c r="J428" s="152">
        <f>ROUND(I428*H428,2)</f>
        <v>0</v>
      </c>
      <c r="K428" s="148" t="s">
        <v>179</v>
      </c>
      <c r="L428" s="36"/>
      <c r="M428" s="153" t="s">
        <v>3</v>
      </c>
      <c r="N428" s="154" t="s">
        <v>43</v>
      </c>
      <c r="O428" s="56"/>
      <c r="P428" s="155">
        <f>O428*H428</f>
        <v>0</v>
      </c>
      <c r="Q428" s="155">
        <v>9.0000000000000006E-5</v>
      </c>
      <c r="R428" s="155">
        <f>Q428*H428</f>
        <v>9.8999999999999999E-4</v>
      </c>
      <c r="S428" s="155">
        <v>0</v>
      </c>
      <c r="T428" s="156">
        <f>S428*H428</f>
        <v>0</v>
      </c>
      <c r="U428" s="35"/>
      <c r="V428" s="35"/>
      <c r="W428" s="35"/>
      <c r="X428" s="35"/>
      <c r="Y428" s="35"/>
      <c r="Z428" s="35"/>
      <c r="AA428" s="35"/>
      <c r="AB428" s="35"/>
      <c r="AC428" s="35"/>
      <c r="AD428" s="35"/>
      <c r="AE428" s="35"/>
      <c r="AR428" s="157" t="s">
        <v>110</v>
      </c>
      <c r="AT428" s="157" t="s">
        <v>175</v>
      </c>
      <c r="AU428" s="157" t="s">
        <v>81</v>
      </c>
      <c r="AY428" s="20" t="s">
        <v>173</v>
      </c>
      <c r="BE428" s="158">
        <f>IF(N428="základní",J428,0)</f>
        <v>0</v>
      </c>
      <c r="BF428" s="158">
        <f>IF(N428="snížená",J428,0)</f>
        <v>0</v>
      </c>
      <c r="BG428" s="158">
        <f>IF(N428="zákl. přenesená",J428,0)</f>
        <v>0</v>
      </c>
      <c r="BH428" s="158">
        <f>IF(N428="sníž. přenesená",J428,0)</f>
        <v>0</v>
      </c>
      <c r="BI428" s="158">
        <f>IF(N428="nulová",J428,0)</f>
        <v>0</v>
      </c>
      <c r="BJ428" s="20" t="s">
        <v>79</v>
      </c>
      <c r="BK428" s="158">
        <f>ROUND(I428*H428,2)</f>
        <v>0</v>
      </c>
      <c r="BL428" s="20" t="s">
        <v>110</v>
      </c>
      <c r="BM428" s="157" t="s">
        <v>1359</v>
      </c>
    </row>
    <row r="429" spans="1:65" s="12" customFormat="1" ht="22.8" customHeight="1">
      <c r="B429" s="132"/>
      <c r="D429" s="133" t="s">
        <v>71</v>
      </c>
      <c r="E429" s="143" t="s">
        <v>938</v>
      </c>
      <c r="F429" s="143" t="s">
        <v>939</v>
      </c>
      <c r="I429" s="135"/>
      <c r="J429" s="144">
        <f>BK429</f>
        <v>0</v>
      </c>
      <c r="L429" s="132"/>
      <c r="M429" s="137"/>
      <c r="N429" s="138"/>
      <c r="O429" s="138"/>
      <c r="P429" s="139">
        <f>SUM(P430:P432)</f>
        <v>0</v>
      </c>
      <c r="Q429" s="138"/>
      <c r="R429" s="139">
        <f>SUM(R430:R432)</f>
        <v>0</v>
      </c>
      <c r="S429" s="138"/>
      <c r="T429" s="140">
        <f>SUM(T430:T432)</f>
        <v>0</v>
      </c>
      <c r="AR429" s="133" t="s">
        <v>79</v>
      </c>
      <c r="AT429" s="141" t="s">
        <v>71</v>
      </c>
      <c r="AU429" s="141" t="s">
        <v>79</v>
      </c>
      <c r="AY429" s="133" t="s">
        <v>173</v>
      </c>
      <c r="BK429" s="142">
        <f>SUM(BK430:BK432)</f>
        <v>0</v>
      </c>
    </row>
    <row r="430" spans="1:65" s="2" customFormat="1" ht="34.200000000000003">
      <c r="A430" s="35"/>
      <c r="B430" s="145"/>
      <c r="C430" s="146" t="s">
        <v>805</v>
      </c>
      <c r="D430" s="146" t="s">
        <v>175</v>
      </c>
      <c r="E430" s="147" t="s">
        <v>1360</v>
      </c>
      <c r="F430" s="148" t="s">
        <v>1361</v>
      </c>
      <c r="G430" s="149" t="s">
        <v>619</v>
      </c>
      <c r="H430" s="150">
        <v>531.70699999999999</v>
      </c>
      <c r="I430" s="151"/>
      <c r="J430" s="152">
        <f>ROUND(I430*H430,2)</f>
        <v>0</v>
      </c>
      <c r="K430" s="148" t="s">
        <v>179</v>
      </c>
      <c r="L430" s="36"/>
      <c r="M430" s="153" t="s">
        <v>3</v>
      </c>
      <c r="N430" s="154" t="s">
        <v>43</v>
      </c>
      <c r="O430" s="56"/>
      <c r="P430" s="155">
        <f>O430*H430</f>
        <v>0</v>
      </c>
      <c r="Q430" s="155">
        <v>0</v>
      </c>
      <c r="R430" s="155">
        <f>Q430*H430</f>
        <v>0</v>
      </c>
      <c r="S430" s="155">
        <v>0</v>
      </c>
      <c r="T430" s="156">
        <f>S430*H430</f>
        <v>0</v>
      </c>
      <c r="U430" s="35"/>
      <c r="V430" s="35"/>
      <c r="W430" s="35"/>
      <c r="X430" s="35"/>
      <c r="Y430" s="35"/>
      <c r="Z430" s="35"/>
      <c r="AA430" s="35"/>
      <c r="AB430" s="35"/>
      <c r="AC430" s="35"/>
      <c r="AD430" s="35"/>
      <c r="AE430" s="35"/>
      <c r="AR430" s="157" t="s">
        <v>110</v>
      </c>
      <c r="AT430" s="157" t="s">
        <v>175</v>
      </c>
      <c r="AU430" s="157" t="s">
        <v>81</v>
      </c>
      <c r="AY430" s="20" t="s">
        <v>173</v>
      </c>
      <c r="BE430" s="158">
        <f>IF(N430="základní",J430,0)</f>
        <v>0</v>
      </c>
      <c r="BF430" s="158">
        <f>IF(N430="snížená",J430,0)</f>
        <v>0</v>
      </c>
      <c r="BG430" s="158">
        <f>IF(N430="zákl. přenesená",J430,0)</f>
        <v>0</v>
      </c>
      <c r="BH430" s="158">
        <f>IF(N430="sníž. přenesená",J430,0)</f>
        <v>0</v>
      </c>
      <c r="BI430" s="158">
        <f>IF(N430="nulová",J430,0)</f>
        <v>0</v>
      </c>
      <c r="BJ430" s="20" t="s">
        <v>79</v>
      </c>
      <c r="BK430" s="158">
        <f>ROUND(I430*H430,2)</f>
        <v>0</v>
      </c>
      <c r="BL430" s="20" t="s">
        <v>110</v>
      </c>
      <c r="BM430" s="157" t="s">
        <v>1362</v>
      </c>
    </row>
    <row r="431" spans="1:65" s="2" customFormat="1" ht="28.8">
      <c r="A431" s="35"/>
      <c r="B431" s="36"/>
      <c r="C431" s="35"/>
      <c r="D431" s="159" t="s">
        <v>181</v>
      </c>
      <c r="E431" s="35"/>
      <c r="F431" s="160" t="s">
        <v>1363</v>
      </c>
      <c r="G431" s="35"/>
      <c r="H431" s="35"/>
      <c r="I431" s="161"/>
      <c r="J431" s="35"/>
      <c r="K431" s="35"/>
      <c r="L431" s="36"/>
      <c r="M431" s="162"/>
      <c r="N431" s="163"/>
      <c r="O431" s="56"/>
      <c r="P431" s="56"/>
      <c r="Q431" s="56"/>
      <c r="R431" s="56"/>
      <c r="S431" s="56"/>
      <c r="T431" s="57"/>
      <c r="U431" s="35"/>
      <c r="V431" s="35"/>
      <c r="W431" s="35"/>
      <c r="X431" s="35"/>
      <c r="Y431" s="35"/>
      <c r="Z431" s="35"/>
      <c r="AA431" s="35"/>
      <c r="AB431" s="35"/>
      <c r="AC431" s="35"/>
      <c r="AD431" s="35"/>
      <c r="AE431" s="35"/>
      <c r="AT431" s="20" t="s">
        <v>181</v>
      </c>
      <c r="AU431" s="20" t="s">
        <v>81</v>
      </c>
    </row>
    <row r="432" spans="1:65" s="13" customFormat="1" ht="10.199999999999999">
      <c r="B432" s="164"/>
      <c r="D432" s="159" t="s">
        <v>185</v>
      </c>
      <c r="E432" s="165" t="s">
        <v>3</v>
      </c>
      <c r="F432" s="166" t="s">
        <v>1364</v>
      </c>
      <c r="H432" s="167">
        <v>531.70699999999999</v>
      </c>
      <c r="I432" s="168"/>
      <c r="L432" s="164"/>
      <c r="M432" s="169"/>
      <c r="N432" s="170"/>
      <c r="O432" s="170"/>
      <c r="P432" s="170"/>
      <c r="Q432" s="170"/>
      <c r="R432" s="170"/>
      <c r="S432" s="170"/>
      <c r="T432" s="171"/>
      <c r="AT432" s="165" t="s">
        <v>185</v>
      </c>
      <c r="AU432" s="165" t="s">
        <v>81</v>
      </c>
      <c r="AV432" s="13" t="s">
        <v>81</v>
      </c>
      <c r="AW432" s="13" t="s">
        <v>33</v>
      </c>
      <c r="AX432" s="13" t="s">
        <v>79</v>
      </c>
      <c r="AY432" s="165" t="s">
        <v>173</v>
      </c>
    </row>
    <row r="433" spans="1:65" s="12" customFormat="1" ht="25.95" customHeight="1">
      <c r="B433" s="132"/>
      <c r="D433" s="133" t="s">
        <v>71</v>
      </c>
      <c r="E433" s="134" t="s">
        <v>955</v>
      </c>
      <c r="F433" s="134" t="s">
        <v>956</v>
      </c>
      <c r="I433" s="135"/>
      <c r="J433" s="136">
        <f>BK433</f>
        <v>0</v>
      </c>
      <c r="L433" s="132"/>
      <c r="M433" s="137"/>
      <c r="N433" s="138"/>
      <c r="O433" s="138"/>
      <c r="P433" s="139">
        <f>P434+P437+P439+P442+P445</f>
        <v>0</v>
      </c>
      <c r="Q433" s="138"/>
      <c r="R433" s="139">
        <f>R434+R437+R439+R442+R445</f>
        <v>0</v>
      </c>
      <c r="S433" s="138"/>
      <c r="T433" s="140">
        <f>T434+T437+T439+T442+T445</f>
        <v>0</v>
      </c>
      <c r="AR433" s="133" t="s">
        <v>205</v>
      </c>
      <c r="AT433" s="141" t="s">
        <v>71</v>
      </c>
      <c r="AU433" s="141" t="s">
        <v>72</v>
      </c>
      <c r="AY433" s="133" t="s">
        <v>173</v>
      </c>
      <c r="BK433" s="142">
        <f>BK434+BK437+BK439+BK442+BK445</f>
        <v>0</v>
      </c>
    </row>
    <row r="434" spans="1:65" s="12" customFormat="1" ht="22.8" customHeight="1">
      <c r="B434" s="132"/>
      <c r="D434" s="133" t="s">
        <v>71</v>
      </c>
      <c r="E434" s="143" t="s">
        <v>957</v>
      </c>
      <c r="F434" s="143" t="s">
        <v>958</v>
      </c>
      <c r="I434" s="135"/>
      <c r="J434" s="144">
        <f>BK434</f>
        <v>0</v>
      </c>
      <c r="L434" s="132"/>
      <c r="M434" s="137"/>
      <c r="N434" s="138"/>
      <c r="O434" s="138"/>
      <c r="P434" s="139">
        <f>SUM(P435:P436)</f>
        <v>0</v>
      </c>
      <c r="Q434" s="138"/>
      <c r="R434" s="139">
        <f>SUM(R435:R436)</f>
        <v>0</v>
      </c>
      <c r="S434" s="138"/>
      <c r="T434" s="140">
        <f>SUM(T435:T436)</f>
        <v>0</v>
      </c>
      <c r="AR434" s="133" t="s">
        <v>205</v>
      </c>
      <c r="AT434" s="141" t="s">
        <v>71</v>
      </c>
      <c r="AU434" s="141" t="s">
        <v>79</v>
      </c>
      <c r="AY434" s="133" t="s">
        <v>173</v>
      </c>
      <c r="BK434" s="142">
        <f>SUM(BK435:BK436)</f>
        <v>0</v>
      </c>
    </row>
    <row r="435" spans="1:65" s="2" customFormat="1" ht="16.5" customHeight="1">
      <c r="A435" s="35"/>
      <c r="B435" s="145"/>
      <c r="C435" s="146" t="s">
        <v>883</v>
      </c>
      <c r="D435" s="146" t="s">
        <v>175</v>
      </c>
      <c r="E435" s="147" t="s">
        <v>960</v>
      </c>
      <c r="F435" s="148" t="s">
        <v>961</v>
      </c>
      <c r="G435" s="149" t="s">
        <v>962</v>
      </c>
      <c r="H435" s="150">
        <v>1</v>
      </c>
      <c r="I435" s="151"/>
      <c r="J435" s="152">
        <f>ROUND(I435*H435,2)</f>
        <v>0</v>
      </c>
      <c r="K435" s="148" t="s">
        <v>3</v>
      </c>
      <c r="L435" s="36"/>
      <c r="M435" s="153" t="s">
        <v>3</v>
      </c>
      <c r="N435" s="154" t="s">
        <v>43</v>
      </c>
      <c r="O435" s="56"/>
      <c r="P435" s="155">
        <f>O435*H435</f>
        <v>0</v>
      </c>
      <c r="Q435" s="155">
        <v>0</v>
      </c>
      <c r="R435" s="155">
        <f>Q435*H435</f>
        <v>0</v>
      </c>
      <c r="S435" s="155">
        <v>0</v>
      </c>
      <c r="T435" s="156">
        <f>S435*H435</f>
        <v>0</v>
      </c>
      <c r="U435" s="35"/>
      <c r="V435" s="35"/>
      <c r="W435" s="35"/>
      <c r="X435" s="35"/>
      <c r="Y435" s="35"/>
      <c r="Z435" s="35"/>
      <c r="AA435" s="35"/>
      <c r="AB435" s="35"/>
      <c r="AC435" s="35"/>
      <c r="AD435" s="35"/>
      <c r="AE435" s="35"/>
      <c r="AR435" s="157" t="s">
        <v>110</v>
      </c>
      <c r="AT435" s="157" t="s">
        <v>175</v>
      </c>
      <c r="AU435" s="157" t="s">
        <v>81</v>
      </c>
      <c r="AY435" s="20" t="s">
        <v>173</v>
      </c>
      <c r="BE435" s="158">
        <f>IF(N435="základní",J435,0)</f>
        <v>0</v>
      </c>
      <c r="BF435" s="158">
        <f>IF(N435="snížená",J435,0)</f>
        <v>0</v>
      </c>
      <c r="BG435" s="158">
        <f>IF(N435="zákl. přenesená",J435,0)</f>
        <v>0</v>
      </c>
      <c r="BH435" s="158">
        <f>IF(N435="sníž. přenesená",J435,0)</f>
        <v>0</v>
      </c>
      <c r="BI435" s="158">
        <f>IF(N435="nulová",J435,0)</f>
        <v>0</v>
      </c>
      <c r="BJ435" s="20" t="s">
        <v>79</v>
      </c>
      <c r="BK435" s="158">
        <f>ROUND(I435*H435,2)</f>
        <v>0</v>
      </c>
      <c r="BL435" s="20" t="s">
        <v>110</v>
      </c>
      <c r="BM435" s="157" t="s">
        <v>1365</v>
      </c>
    </row>
    <row r="436" spans="1:65" s="2" customFormat="1" ht="16.5" customHeight="1">
      <c r="A436" s="35"/>
      <c r="B436" s="145"/>
      <c r="C436" s="146" t="s">
        <v>889</v>
      </c>
      <c r="D436" s="146" t="s">
        <v>175</v>
      </c>
      <c r="E436" s="147" t="s">
        <v>965</v>
      </c>
      <c r="F436" s="148" t="s">
        <v>966</v>
      </c>
      <c r="G436" s="149" t="s">
        <v>962</v>
      </c>
      <c r="H436" s="150">
        <v>1</v>
      </c>
      <c r="I436" s="151"/>
      <c r="J436" s="152">
        <f>ROUND(I436*H436,2)</f>
        <v>0</v>
      </c>
      <c r="K436" s="148" t="s">
        <v>3</v>
      </c>
      <c r="L436" s="36"/>
      <c r="M436" s="153" t="s">
        <v>3</v>
      </c>
      <c r="N436" s="154" t="s">
        <v>43</v>
      </c>
      <c r="O436" s="56"/>
      <c r="P436" s="155">
        <f>O436*H436</f>
        <v>0</v>
      </c>
      <c r="Q436" s="155">
        <v>0</v>
      </c>
      <c r="R436" s="155">
        <f>Q436*H436</f>
        <v>0</v>
      </c>
      <c r="S436" s="155">
        <v>0</v>
      </c>
      <c r="T436" s="156">
        <f>S436*H436</f>
        <v>0</v>
      </c>
      <c r="U436" s="35"/>
      <c r="V436" s="35"/>
      <c r="W436" s="35"/>
      <c r="X436" s="35"/>
      <c r="Y436" s="35"/>
      <c r="Z436" s="35"/>
      <c r="AA436" s="35"/>
      <c r="AB436" s="35"/>
      <c r="AC436" s="35"/>
      <c r="AD436" s="35"/>
      <c r="AE436" s="35"/>
      <c r="AR436" s="157" t="s">
        <v>110</v>
      </c>
      <c r="AT436" s="157" t="s">
        <v>175</v>
      </c>
      <c r="AU436" s="157" t="s">
        <v>81</v>
      </c>
      <c r="AY436" s="20" t="s">
        <v>173</v>
      </c>
      <c r="BE436" s="158">
        <f>IF(N436="základní",J436,0)</f>
        <v>0</v>
      </c>
      <c r="BF436" s="158">
        <f>IF(N436="snížená",J436,0)</f>
        <v>0</v>
      </c>
      <c r="BG436" s="158">
        <f>IF(N436="zákl. přenesená",J436,0)</f>
        <v>0</v>
      </c>
      <c r="BH436" s="158">
        <f>IF(N436="sníž. přenesená",J436,0)</f>
        <v>0</v>
      </c>
      <c r="BI436" s="158">
        <f>IF(N436="nulová",J436,0)</f>
        <v>0</v>
      </c>
      <c r="BJ436" s="20" t="s">
        <v>79</v>
      </c>
      <c r="BK436" s="158">
        <f>ROUND(I436*H436,2)</f>
        <v>0</v>
      </c>
      <c r="BL436" s="20" t="s">
        <v>110</v>
      </c>
      <c r="BM436" s="157" t="s">
        <v>1366</v>
      </c>
    </row>
    <row r="437" spans="1:65" s="12" customFormat="1" ht="22.8" customHeight="1">
      <c r="B437" s="132"/>
      <c r="D437" s="133" t="s">
        <v>71</v>
      </c>
      <c r="E437" s="143" t="s">
        <v>968</v>
      </c>
      <c r="F437" s="143" t="s">
        <v>969</v>
      </c>
      <c r="I437" s="135"/>
      <c r="J437" s="144">
        <f>BK437</f>
        <v>0</v>
      </c>
      <c r="L437" s="132"/>
      <c r="M437" s="137"/>
      <c r="N437" s="138"/>
      <c r="O437" s="138"/>
      <c r="P437" s="139">
        <f>P438</f>
        <v>0</v>
      </c>
      <c r="Q437" s="138"/>
      <c r="R437" s="139">
        <f>R438</f>
        <v>0</v>
      </c>
      <c r="S437" s="138"/>
      <c r="T437" s="140">
        <f>T438</f>
        <v>0</v>
      </c>
      <c r="AR437" s="133" t="s">
        <v>205</v>
      </c>
      <c r="AT437" s="141" t="s">
        <v>71</v>
      </c>
      <c r="AU437" s="141" t="s">
        <v>79</v>
      </c>
      <c r="AY437" s="133" t="s">
        <v>173</v>
      </c>
      <c r="BK437" s="142">
        <f>BK438</f>
        <v>0</v>
      </c>
    </row>
    <row r="438" spans="1:65" s="2" customFormat="1" ht="16.5" customHeight="1">
      <c r="A438" s="35"/>
      <c r="B438" s="145"/>
      <c r="C438" s="146" t="s">
        <v>895</v>
      </c>
      <c r="D438" s="146" t="s">
        <v>175</v>
      </c>
      <c r="E438" s="147" t="s">
        <v>971</v>
      </c>
      <c r="F438" s="148" t="s">
        <v>972</v>
      </c>
      <c r="G438" s="149" t="s">
        <v>962</v>
      </c>
      <c r="H438" s="150">
        <v>1</v>
      </c>
      <c r="I438" s="151"/>
      <c r="J438" s="152">
        <f>ROUND(I438*H438,2)</f>
        <v>0</v>
      </c>
      <c r="K438" s="148" t="s">
        <v>3</v>
      </c>
      <c r="L438" s="36"/>
      <c r="M438" s="153" t="s">
        <v>3</v>
      </c>
      <c r="N438" s="154" t="s">
        <v>43</v>
      </c>
      <c r="O438" s="56"/>
      <c r="P438" s="155">
        <f>O438*H438</f>
        <v>0</v>
      </c>
      <c r="Q438" s="155">
        <v>0</v>
      </c>
      <c r="R438" s="155">
        <f>Q438*H438</f>
        <v>0</v>
      </c>
      <c r="S438" s="155">
        <v>0</v>
      </c>
      <c r="T438" s="156">
        <f>S438*H438</f>
        <v>0</v>
      </c>
      <c r="U438" s="35"/>
      <c r="V438" s="35"/>
      <c r="W438" s="35"/>
      <c r="X438" s="35"/>
      <c r="Y438" s="35"/>
      <c r="Z438" s="35"/>
      <c r="AA438" s="35"/>
      <c r="AB438" s="35"/>
      <c r="AC438" s="35"/>
      <c r="AD438" s="35"/>
      <c r="AE438" s="35"/>
      <c r="AR438" s="157" t="s">
        <v>110</v>
      </c>
      <c r="AT438" s="157" t="s">
        <v>175</v>
      </c>
      <c r="AU438" s="157" t="s">
        <v>81</v>
      </c>
      <c r="AY438" s="20" t="s">
        <v>173</v>
      </c>
      <c r="BE438" s="158">
        <f>IF(N438="základní",J438,0)</f>
        <v>0</v>
      </c>
      <c r="BF438" s="158">
        <f>IF(N438="snížená",J438,0)</f>
        <v>0</v>
      </c>
      <c r="BG438" s="158">
        <f>IF(N438="zákl. přenesená",J438,0)</f>
        <v>0</v>
      </c>
      <c r="BH438" s="158">
        <f>IF(N438="sníž. přenesená",J438,0)</f>
        <v>0</v>
      </c>
      <c r="BI438" s="158">
        <f>IF(N438="nulová",J438,0)</f>
        <v>0</v>
      </c>
      <c r="BJ438" s="20" t="s">
        <v>79</v>
      </c>
      <c r="BK438" s="158">
        <f>ROUND(I438*H438,2)</f>
        <v>0</v>
      </c>
      <c r="BL438" s="20" t="s">
        <v>110</v>
      </c>
      <c r="BM438" s="157" t="s">
        <v>1367</v>
      </c>
    </row>
    <row r="439" spans="1:65" s="12" customFormat="1" ht="22.8" customHeight="1">
      <c r="B439" s="132"/>
      <c r="D439" s="133" t="s">
        <v>71</v>
      </c>
      <c r="E439" s="143" t="s">
        <v>974</v>
      </c>
      <c r="F439" s="143" t="s">
        <v>975</v>
      </c>
      <c r="I439" s="135"/>
      <c r="J439" s="144">
        <f>BK439</f>
        <v>0</v>
      </c>
      <c r="L439" s="132"/>
      <c r="M439" s="137"/>
      <c r="N439" s="138"/>
      <c r="O439" s="138"/>
      <c r="P439" s="139">
        <f>SUM(P440:P441)</f>
        <v>0</v>
      </c>
      <c r="Q439" s="138"/>
      <c r="R439" s="139">
        <f>SUM(R440:R441)</f>
        <v>0</v>
      </c>
      <c r="S439" s="138"/>
      <c r="T439" s="140">
        <f>SUM(T440:T441)</f>
        <v>0</v>
      </c>
      <c r="AR439" s="133" t="s">
        <v>205</v>
      </c>
      <c r="AT439" s="141" t="s">
        <v>71</v>
      </c>
      <c r="AU439" s="141" t="s">
        <v>79</v>
      </c>
      <c r="AY439" s="133" t="s">
        <v>173</v>
      </c>
      <c r="BK439" s="142">
        <f>SUM(BK440:BK441)</f>
        <v>0</v>
      </c>
    </row>
    <row r="440" spans="1:65" s="2" customFormat="1" ht="16.5" customHeight="1">
      <c r="A440" s="35"/>
      <c r="B440" s="145"/>
      <c r="C440" s="146" t="s">
        <v>901</v>
      </c>
      <c r="D440" s="146" t="s">
        <v>175</v>
      </c>
      <c r="E440" s="147" t="s">
        <v>977</v>
      </c>
      <c r="F440" s="148" t="s">
        <v>975</v>
      </c>
      <c r="G440" s="149" t="s">
        <v>962</v>
      </c>
      <c r="H440" s="150">
        <v>1</v>
      </c>
      <c r="I440" s="151"/>
      <c r="J440" s="152">
        <f>ROUND(I440*H440,2)</f>
        <v>0</v>
      </c>
      <c r="K440" s="148" t="s">
        <v>3</v>
      </c>
      <c r="L440" s="36"/>
      <c r="M440" s="153" t="s">
        <v>3</v>
      </c>
      <c r="N440" s="154" t="s">
        <v>43</v>
      </c>
      <c r="O440" s="56"/>
      <c r="P440" s="155">
        <f>O440*H440</f>
        <v>0</v>
      </c>
      <c r="Q440" s="155">
        <v>0</v>
      </c>
      <c r="R440" s="155">
        <f>Q440*H440</f>
        <v>0</v>
      </c>
      <c r="S440" s="155">
        <v>0</v>
      </c>
      <c r="T440" s="156">
        <f>S440*H440</f>
        <v>0</v>
      </c>
      <c r="U440" s="35"/>
      <c r="V440" s="35"/>
      <c r="W440" s="35"/>
      <c r="X440" s="35"/>
      <c r="Y440" s="35"/>
      <c r="Z440" s="35"/>
      <c r="AA440" s="35"/>
      <c r="AB440" s="35"/>
      <c r="AC440" s="35"/>
      <c r="AD440" s="35"/>
      <c r="AE440" s="35"/>
      <c r="AR440" s="157" t="s">
        <v>110</v>
      </c>
      <c r="AT440" s="157" t="s">
        <v>175</v>
      </c>
      <c r="AU440" s="157" t="s">
        <v>81</v>
      </c>
      <c r="AY440" s="20" t="s">
        <v>173</v>
      </c>
      <c r="BE440" s="158">
        <f>IF(N440="základní",J440,0)</f>
        <v>0</v>
      </c>
      <c r="BF440" s="158">
        <f>IF(N440="snížená",J440,0)</f>
        <v>0</v>
      </c>
      <c r="BG440" s="158">
        <f>IF(N440="zákl. přenesená",J440,0)</f>
        <v>0</v>
      </c>
      <c r="BH440" s="158">
        <f>IF(N440="sníž. přenesená",J440,0)</f>
        <v>0</v>
      </c>
      <c r="BI440" s="158">
        <f>IF(N440="nulová",J440,0)</f>
        <v>0</v>
      </c>
      <c r="BJ440" s="20" t="s">
        <v>79</v>
      </c>
      <c r="BK440" s="158">
        <f>ROUND(I440*H440,2)</f>
        <v>0</v>
      </c>
      <c r="BL440" s="20" t="s">
        <v>110</v>
      </c>
      <c r="BM440" s="157" t="s">
        <v>1368</v>
      </c>
    </row>
    <row r="441" spans="1:65" s="2" customFormat="1" ht="16.5" customHeight="1">
      <c r="A441" s="35"/>
      <c r="B441" s="145"/>
      <c r="C441" s="146" t="s">
        <v>906</v>
      </c>
      <c r="D441" s="146" t="s">
        <v>175</v>
      </c>
      <c r="E441" s="147" t="s">
        <v>980</v>
      </c>
      <c r="F441" s="148" t="s">
        <v>981</v>
      </c>
      <c r="G441" s="149" t="s">
        <v>962</v>
      </c>
      <c r="H441" s="150">
        <v>1</v>
      </c>
      <c r="I441" s="151"/>
      <c r="J441" s="152">
        <f>ROUND(I441*H441,2)</f>
        <v>0</v>
      </c>
      <c r="K441" s="148" t="s">
        <v>3</v>
      </c>
      <c r="L441" s="36"/>
      <c r="M441" s="153" t="s">
        <v>3</v>
      </c>
      <c r="N441" s="154" t="s">
        <v>43</v>
      </c>
      <c r="O441" s="56"/>
      <c r="P441" s="155">
        <f>O441*H441</f>
        <v>0</v>
      </c>
      <c r="Q441" s="155">
        <v>0</v>
      </c>
      <c r="R441" s="155">
        <f>Q441*H441</f>
        <v>0</v>
      </c>
      <c r="S441" s="155">
        <v>0</v>
      </c>
      <c r="T441" s="156">
        <f>S441*H441</f>
        <v>0</v>
      </c>
      <c r="U441" s="35"/>
      <c r="V441" s="35"/>
      <c r="W441" s="35"/>
      <c r="X441" s="35"/>
      <c r="Y441" s="35"/>
      <c r="Z441" s="35"/>
      <c r="AA441" s="35"/>
      <c r="AB441" s="35"/>
      <c r="AC441" s="35"/>
      <c r="AD441" s="35"/>
      <c r="AE441" s="35"/>
      <c r="AR441" s="157" t="s">
        <v>110</v>
      </c>
      <c r="AT441" s="157" t="s">
        <v>175</v>
      </c>
      <c r="AU441" s="157" t="s">
        <v>81</v>
      </c>
      <c r="AY441" s="20" t="s">
        <v>173</v>
      </c>
      <c r="BE441" s="158">
        <f>IF(N441="základní",J441,0)</f>
        <v>0</v>
      </c>
      <c r="BF441" s="158">
        <f>IF(N441="snížená",J441,0)</f>
        <v>0</v>
      </c>
      <c r="BG441" s="158">
        <f>IF(N441="zákl. přenesená",J441,0)</f>
        <v>0</v>
      </c>
      <c r="BH441" s="158">
        <f>IF(N441="sníž. přenesená",J441,0)</f>
        <v>0</v>
      </c>
      <c r="BI441" s="158">
        <f>IF(N441="nulová",J441,0)</f>
        <v>0</v>
      </c>
      <c r="BJ441" s="20" t="s">
        <v>79</v>
      </c>
      <c r="BK441" s="158">
        <f>ROUND(I441*H441,2)</f>
        <v>0</v>
      </c>
      <c r="BL441" s="20" t="s">
        <v>110</v>
      </c>
      <c r="BM441" s="157" t="s">
        <v>1369</v>
      </c>
    </row>
    <row r="442" spans="1:65" s="12" customFormat="1" ht="22.8" customHeight="1">
      <c r="B442" s="132"/>
      <c r="D442" s="133" t="s">
        <v>71</v>
      </c>
      <c r="E442" s="143" t="s">
        <v>983</v>
      </c>
      <c r="F442" s="143" t="s">
        <v>984</v>
      </c>
      <c r="I442" s="135"/>
      <c r="J442" s="144">
        <f>BK442</f>
        <v>0</v>
      </c>
      <c r="L442" s="132"/>
      <c r="M442" s="137"/>
      <c r="N442" s="138"/>
      <c r="O442" s="138"/>
      <c r="P442" s="139">
        <f>SUM(P443:P444)</f>
        <v>0</v>
      </c>
      <c r="Q442" s="138"/>
      <c r="R442" s="139">
        <f>SUM(R443:R444)</f>
        <v>0</v>
      </c>
      <c r="S442" s="138"/>
      <c r="T442" s="140">
        <f>SUM(T443:T444)</f>
        <v>0</v>
      </c>
      <c r="AR442" s="133" t="s">
        <v>205</v>
      </c>
      <c r="AT442" s="141" t="s">
        <v>71</v>
      </c>
      <c r="AU442" s="141" t="s">
        <v>79</v>
      </c>
      <c r="AY442" s="133" t="s">
        <v>173</v>
      </c>
      <c r="BK442" s="142">
        <f>SUM(BK443:BK444)</f>
        <v>0</v>
      </c>
    </row>
    <row r="443" spans="1:65" s="2" customFormat="1" ht="16.5" customHeight="1">
      <c r="A443" s="35"/>
      <c r="B443" s="145"/>
      <c r="C443" s="146" t="s">
        <v>913</v>
      </c>
      <c r="D443" s="146" t="s">
        <v>175</v>
      </c>
      <c r="E443" s="147" t="s">
        <v>986</v>
      </c>
      <c r="F443" s="148" t="s">
        <v>987</v>
      </c>
      <c r="G443" s="149" t="s">
        <v>962</v>
      </c>
      <c r="H443" s="150">
        <v>1</v>
      </c>
      <c r="I443" s="151"/>
      <c r="J443" s="152">
        <f>ROUND(I443*H443,2)</f>
        <v>0</v>
      </c>
      <c r="K443" s="148" t="s">
        <v>3</v>
      </c>
      <c r="L443" s="36"/>
      <c r="M443" s="153" t="s">
        <v>3</v>
      </c>
      <c r="N443" s="154" t="s">
        <v>43</v>
      </c>
      <c r="O443" s="56"/>
      <c r="P443" s="155">
        <f>O443*H443</f>
        <v>0</v>
      </c>
      <c r="Q443" s="155">
        <v>0</v>
      </c>
      <c r="R443" s="155">
        <f>Q443*H443</f>
        <v>0</v>
      </c>
      <c r="S443" s="155">
        <v>0</v>
      </c>
      <c r="T443" s="156">
        <f>S443*H443</f>
        <v>0</v>
      </c>
      <c r="U443" s="35"/>
      <c r="V443" s="35"/>
      <c r="W443" s="35"/>
      <c r="X443" s="35"/>
      <c r="Y443" s="35"/>
      <c r="Z443" s="35"/>
      <c r="AA443" s="35"/>
      <c r="AB443" s="35"/>
      <c r="AC443" s="35"/>
      <c r="AD443" s="35"/>
      <c r="AE443" s="35"/>
      <c r="AR443" s="157" t="s">
        <v>110</v>
      </c>
      <c r="AT443" s="157" t="s">
        <v>175</v>
      </c>
      <c r="AU443" s="157" t="s">
        <v>81</v>
      </c>
      <c r="AY443" s="20" t="s">
        <v>173</v>
      </c>
      <c r="BE443" s="158">
        <f>IF(N443="základní",J443,0)</f>
        <v>0</v>
      </c>
      <c r="BF443" s="158">
        <f>IF(N443="snížená",J443,0)</f>
        <v>0</v>
      </c>
      <c r="BG443" s="158">
        <f>IF(N443="zákl. přenesená",J443,0)</f>
        <v>0</v>
      </c>
      <c r="BH443" s="158">
        <f>IF(N443="sníž. přenesená",J443,0)</f>
        <v>0</v>
      </c>
      <c r="BI443" s="158">
        <f>IF(N443="nulová",J443,0)</f>
        <v>0</v>
      </c>
      <c r="BJ443" s="20" t="s">
        <v>79</v>
      </c>
      <c r="BK443" s="158">
        <f>ROUND(I443*H443,2)</f>
        <v>0</v>
      </c>
      <c r="BL443" s="20" t="s">
        <v>110</v>
      </c>
      <c r="BM443" s="157" t="s">
        <v>1370</v>
      </c>
    </row>
    <row r="444" spans="1:65" s="2" customFormat="1" ht="16.5" customHeight="1">
      <c r="A444" s="35"/>
      <c r="B444" s="145"/>
      <c r="C444" s="146" t="s">
        <v>918</v>
      </c>
      <c r="D444" s="146" t="s">
        <v>175</v>
      </c>
      <c r="E444" s="147" t="s">
        <v>990</v>
      </c>
      <c r="F444" s="148" t="s">
        <v>991</v>
      </c>
      <c r="G444" s="149" t="s">
        <v>962</v>
      </c>
      <c r="H444" s="150">
        <v>1</v>
      </c>
      <c r="I444" s="151"/>
      <c r="J444" s="152">
        <f>ROUND(I444*H444,2)</f>
        <v>0</v>
      </c>
      <c r="K444" s="148" t="s">
        <v>3</v>
      </c>
      <c r="L444" s="36"/>
      <c r="M444" s="153" t="s">
        <v>3</v>
      </c>
      <c r="N444" s="154" t="s">
        <v>43</v>
      </c>
      <c r="O444" s="56"/>
      <c r="P444" s="155">
        <f>O444*H444</f>
        <v>0</v>
      </c>
      <c r="Q444" s="155">
        <v>0</v>
      </c>
      <c r="R444" s="155">
        <f>Q444*H444</f>
        <v>0</v>
      </c>
      <c r="S444" s="155">
        <v>0</v>
      </c>
      <c r="T444" s="156">
        <f>S444*H444</f>
        <v>0</v>
      </c>
      <c r="U444" s="35"/>
      <c r="V444" s="35"/>
      <c r="W444" s="35"/>
      <c r="X444" s="35"/>
      <c r="Y444" s="35"/>
      <c r="Z444" s="35"/>
      <c r="AA444" s="35"/>
      <c r="AB444" s="35"/>
      <c r="AC444" s="35"/>
      <c r="AD444" s="35"/>
      <c r="AE444" s="35"/>
      <c r="AR444" s="157" t="s">
        <v>110</v>
      </c>
      <c r="AT444" s="157" t="s">
        <v>175</v>
      </c>
      <c r="AU444" s="157" t="s">
        <v>81</v>
      </c>
      <c r="AY444" s="20" t="s">
        <v>173</v>
      </c>
      <c r="BE444" s="158">
        <f>IF(N444="základní",J444,0)</f>
        <v>0</v>
      </c>
      <c r="BF444" s="158">
        <f>IF(N444="snížená",J444,0)</f>
        <v>0</v>
      </c>
      <c r="BG444" s="158">
        <f>IF(N444="zákl. přenesená",J444,0)</f>
        <v>0</v>
      </c>
      <c r="BH444" s="158">
        <f>IF(N444="sníž. přenesená",J444,0)</f>
        <v>0</v>
      </c>
      <c r="BI444" s="158">
        <f>IF(N444="nulová",J444,0)</f>
        <v>0</v>
      </c>
      <c r="BJ444" s="20" t="s">
        <v>79</v>
      </c>
      <c r="BK444" s="158">
        <f>ROUND(I444*H444,2)</f>
        <v>0</v>
      </c>
      <c r="BL444" s="20" t="s">
        <v>110</v>
      </c>
      <c r="BM444" s="157" t="s">
        <v>1371</v>
      </c>
    </row>
    <row r="445" spans="1:65" s="12" customFormat="1" ht="22.8" customHeight="1">
      <c r="B445" s="132"/>
      <c r="D445" s="133" t="s">
        <v>71</v>
      </c>
      <c r="E445" s="143" t="s">
        <v>993</v>
      </c>
      <c r="F445" s="143" t="s">
        <v>994</v>
      </c>
      <c r="I445" s="135"/>
      <c r="J445" s="144">
        <f>BK445</f>
        <v>0</v>
      </c>
      <c r="L445" s="132"/>
      <c r="M445" s="137"/>
      <c r="N445" s="138"/>
      <c r="O445" s="138"/>
      <c r="P445" s="139">
        <f>P446</f>
        <v>0</v>
      </c>
      <c r="Q445" s="138"/>
      <c r="R445" s="139">
        <f>R446</f>
        <v>0</v>
      </c>
      <c r="S445" s="138"/>
      <c r="T445" s="140">
        <f>T446</f>
        <v>0</v>
      </c>
      <c r="AR445" s="133" t="s">
        <v>205</v>
      </c>
      <c r="AT445" s="141" t="s">
        <v>71</v>
      </c>
      <c r="AU445" s="141" t="s">
        <v>79</v>
      </c>
      <c r="AY445" s="133" t="s">
        <v>173</v>
      </c>
      <c r="BK445" s="142">
        <f>BK446</f>
        <v>0</v>
      </c>
    </row>
    <row r="446" spans="1:65" s="2" customFormat="1" ht="16.5" customHeight="1">
      <c r="A446" s="35"/>
      <c r="B446" s="145"/>
      <c r="C446" s="146" t="s">
        <v>923</v>
      </c>
      <c r="D446" s="146" t="s">
        <v>175</v>
      </c>
      <c r="E446" s="147" t="s">
        <v>996</v>
      </c>
      <c r="F446" s="148" t="s">
        <v>997</v>
      </c>
      <c r="G446" s="149" t="s">
        <v>962</v>
      </c>
      <c r="H446" s="150">
        <v>1</v>
      </c>
      <c r="I446" s="151"/>
      <c r="J446" s="152">
        <f>ROUND(I446*H446,2)</f>
        <v>0</v>
      </c>
      <c r="K446" s="148" t="s">
        <v>3</v>
      </c>
      <c r="L446" s="36"/>
      <c r="M446" s="205" t="s">
        <v>3</v>
      </c>
      <c r="N446" s="206" t="s">
        <v>43</v>
      </c>
      <c r="O446" s="207"/>
      <c r="P446" s="208">
        <f>O446*H446</f>
        <v>0</v>
      </c>
      <c r="Q446" s="208">
        <v>0</v>
      </c>
      <c r="R446" s="208">
        <f>Q446*H446</f>
        <v>0</v>
      </c>
      <c r="S446" s="208">
        <v>0</v>
      </c>
      <c r="T446" s="209">
        <f>S446*H446</f>
        <v>0</v>
      </c>
      <c r="U446" s="35"/>
      <c r="V446" s="35"/>
      <c r="W446" s="35"/>
      <c r="X446" s="35"/>
      <c r="Y446" s="35"/>
      <c r="Z446" s="35"/>
      <c r="AA446" s="35"/>
      <c r="AB446" s="35"/>
      <c r="AC446" s="35"/>
      <c r="AD446" s="35"/>
      <c r="AE446" s="35"/>
      <c r="AR446" s="157" t="s">
        <v>110</v>
      </c>
      <c r="AT446" s="157" t="s">
        <v>175</v>
      </c>
      <c r="AU446" s="157" t="s">
        <v>81</v>
      </c>
      <c r="AY446" s="20" t="s">
        <v>173</v>
      </c>
      <c r="BE446" s="158">
        <f>IF(N446="základní",J446,0)</f>
        <v>0</v>
      </c>
      <c r="BF446" s="158">
        <f>IF(N446="snížená",J446,0)</f>
        <v>0</v>
      </c>
      <c r="BG446" s="158">
        <f>IF(N446="zákl. přenesená",J446,0)</f>
        <v>0</v>
      </c>
      <c r="BH446" s="158">
        <f>IF(N446="sníž. přenesená",J446,0)</f>
        <v>0</v>
      </c>
      <c r="BI446" s="158">
        <f>IF(N446="nulová",J446,0)</f>
        <v>0</v>
      </c>
      <c r="BJ446" s="20" t="s">
        <v>79</v>
      </c>
      <c r="BK446" s="158">
        <f>ROUND(I446*H446,2)</f>
        <v>0</v>
      </c>
      <c r="BL446" s="20" t="s">
        <v>110</v>
      </c>
      <c r="BM446" s="157" t="s">
        <v>1372</v>
      </c>
    </row>
    <row r="447" spans="1:65" s="2" customFormat="1" ht="6.9" customHeight="1">
      <c r="A447" s="35"/>
      <c r="B447" s="45"/>
      <c r="C447" s="46"/>
      <c r="D447" s="46"/>
      <c r="E447" s="46"/>
      <c r="F447" s="46"/>
      <c r="G447" s="46"/>
      <c r="H447" s="46"/>
      <c r="I447" s="46"/>
      <c r="J447" s="46"/>
      <c r="K447" s="46"/>
      <c r="L447" s="36"/>
      <c r="M447" s="35"/>
      <c r="O447" s="35"/>
      <c r="P447" s="35"/>
      <c r="Q447" s="35"/>
      <c r="R447" s="35"/>
      <c r="S447" s="35"/>
      <c r="T447" s="35"/>
      <c r="U447" s="35"/>
      <c r="V447" s="35"/>
      <c r="W447" s="35"/>
      <c r="X447" s="35"/>
      <c r="Y447" s="35"/>
      <c r="Z447" s="35"/>
      <c r="AA447" s="35"/>
      <c r="AB447" s="35"/>
      <c r="AC447" s="35"/>
      <c r="AD447" s="35"/>
      <c r="AE447" s="35"/>
    </row>
  </sheetData>
  <autoFilter ref="C102:K446" xr:uid="{00000000-0009-0000-0000-000002000000}"/>
  <mergeCells count="15">
    <mergeCell ref="E89:H89"/>
    <mergeCell ref="E93:H93"/>
    <mergeCell ref="E91:H91"/>
    <mergeCell ref="E95:H95"/>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205"/>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96</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136</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1373</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ROUND(J102,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ROUND((SUM(BE102:BE204)),  2)</f>
        <v>0</v>
      </c>
      <c r="G37" s="35"/>
      <c r="H37" s="35"/>
      <c r="I37" s="104">
        <v>0.21</v>
      </c>
      <c r="J37" s="103">
        <f>ROUND(((SUM(BE102:BE204))*I37),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ROUND((SUM(BF102:BF204)),  2)</f>
        <v>0</v>
      </c>
      <c r="G38" s="35"/>
      <c r="H38" s="35"/>
      <c r="I38" s="104">
        <v>0.15</v>
      </c>
      <c r="J38" s="103">
        <f>ROUND(((SUM(BF102:BF204))*I38),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ROUND((SUM(BG102:BG204)),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ROUND((SUM(BH102:BH204)),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ROUND((SUM(BI102:BI204)),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136</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D.1.IO.2. - PŘÍPOJKA NN</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J102</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J103</f>
        <v>0</v>
      </c>
      <c r="L68" s="114"/>
    </row>
    <row r="69" spans="1:47" s="10" customFormat="1" ht="19.95" customHeight="1">
      <c r="B69" s="118"/>
      <c r="D69" s="119" t="s">
        <v>144</v>
      </c>
      <c r="E69" s="120"/>
      <c r="F69" s="120"/>
      <c r="G69" s="120"/>
      <c r="H69" s="120"/>
      <c r="I69" s="120"/>
      <c r="J69" s="121">
        <f>J104</f>
        <v>0</v>
      </c>
      <c r="L69" s="118"/>
    </row>
    <row r="70" spans="1:47" s="10" customFormat="1" ht="19.95" customHeight="1">
      <c r="B70" s="118"/>
      <c r="D70" s="119" t="s">
        <v>147</v>
      </c>
      <c r="E70" s="120"/>
      <c r="F70" s="120"/>
      <c r="G70" s="120"/>
      <c r="H70" s="120"/>
      <c r="I70" s="120"/>
      <c r="J70" s="121">
        <f>J133</f>
        <v>0</v>
      </c>
      <c r="L70" s="118"/>
    </row>
    <row r="71" spans="1:47" s="10" customFormat="1" ht="19.95" customHeight="1">
      <c r="B71" s="118"/>
      <c r="D71" s="119" t="s">
        <v>148</v>
      </c>
      <c r="E71" s="120"/>
      <c r="F71" s="120"/>
      <c r="G71" s="120"/>
      <c r="H71" s="120"/>
      <c r="I71" s="120"/>
      <c r="J71" s="121">
        <f>J154</f>
        <v>0</v>
      </c>
      <c r="L71" s="118"/>
    </row>
    <row r="72" spans="1:47" s="10" customFormat="1" ht="19.95" customHeight="1">
      <c r="B72" s="118"/>
      <c r="D72" s="119" t="s">
        <v>149</v>
      </c>
      <c r="E72" s="120"/>
      <c r="F72" s="120"/>
      <c r="G72" s="120"/>
      <c r="H72" s="120"/>
      <c r="I72" s="120"/>
      <c r="J72" s="121">
        <f>J156</f>
        <v>0</v>
      </c>
      <c r="L72" s="118"/>
    </row>
    <row r="73" spans="1:47" s="10" customFormat="1" ht="19.95" customHeight="1">
      <c r="B73" s="118"/>
      <c r="D73" s="119" t="s">
        <v>150</v>
      </c>
      <c r="E73" s="120"/>
      <c r="F73" s="120"/>
      <c r="G73" s="120"/>
      <c r="H73" s="120"/>
      <c r="I73" s="120"/>
      <c r="J73" s="121">
        <f>J176</f>
        <v>0</v>
      </c>
      <c r="L73" s="118"/>
    </row>
    <row r="74" spans="1:47" s="9" customFormat="1" ht="24.9" customHeight="1">
      <c r="B74" s="114"/>
      <c r="D74" s="115" t="s">
        <v>1374</v>
      </c>
      <c r="E74" s="116"/>
      <c r="F74" s="116"/>
      <c r="G74" s="116"/>
      <c r="H74" s="116"/>
      <c r="I74" s="116"/>
      <c r="J74" s="117">
        <f>J181</f>
        <v>0</v>
      </c>
      <c r="L74" s="114"/>
    </row>
    <row r="75" spans="1:47" s="10" customFormat="1" ht="19.95" customHeight="1">
      <c r="B75" s="118"/>
      <c r="D75" s="119" t="s">
        <v>1375</v>
      </c>
      <c r="E75" s="120"/>
      <c r="F75" s="120"/>
      <c r="G75" s="120"/>
      <c r="H75" s="120"/>
      <c r="I75" s="120"/>
      <c r="J75" s="121">
        <f>J182</f>
        <v>0</v>
      </c>
      <c r="L75" s="118"/>
    </row>
    <row r="76" spans="1:47" s="9" customFormat="1" ht="24.9" customHeight="1">
      <c r="B76" s="114"/>
      <c r="D76" s="115" t="s">
        <v>1376</v>
      </c>
      <c r="E76" s="116"/>
      <c r="F76" s="116"/>
      <c r="G76" s="116"/>
      <c r="H76" s="116"/>
      <c r="I76" s="116"/>
      <c r="J76" s="117">
        <f>J192</f>
        <v>0</v>
      </c>
      <c r="L76" s="114"/>
    </row>
    <row r="77" spans="1:47" s="9" customFormat="1" ht="24.9" customHeight="1">
      <c r="B77" s="114"/>
      <c r="D77" s="115" t="s">
        <v>152</v>
      </c>
      <c r="E77" s="116"/>
      <c r="F77" s="116"/>
      <c r="G77" s="116"/>
      <c r="H77" s="116"/>
      <c r="I77" s="116"/>
      <c r="J77" s="117">
        <f>J198</f>
        <v>0</v>
      </c>
      <c r="L77" s="114"/>
    </row>
    <row r="78" spans="1:47" s="10" customFormat="1" ht="19.95" customHeight="1">
      <c r="B78" s="118"/>
      <c r="D78" s="119" t="s">
        <v>153</v>
      </c>
      <c r="E78" s="120"/>
      <c r="F78" s="120"/>
      <c r="G78" s="120"/>
      <c r="H78" s="120"/>
      <c r="I78" s="120"/>
      <c r="J78" s="121">
        <f>J199</f>
        <v>0</v>
      </c>
      <c r="L78" s="118"/>
    </row>
    <row r="79" spans="1:47" s="2" customFormat="1" ht="21.75" customHeight="1">
      <c r="A79" s="35"/>
      <c r="B79" s="36"/>
      <c r="C79" s="35"/>
      <c r="D79" s="35"/>
      <c r="E79" s="35"/>
      <c r="F79" s="35"/>
      <c r="G79" s="35"/>
      <c r="H79" s="35"/>
      <c r="I79" s="35"/>
      <c r="J79" s="35"/>
      <c r="K79" s="35"/>
      <c r="L79" s="98"/>
      <c r="S79" s="35"/>
      <c r="T79" s="35"/>
      <c r="U79" s="35"/>
      <c r="V79" s="35"/>
      <c r="W79" s="35"/>
      <c r="X79" s="35"/>
      <c r="Y79" s="35"/>
      <c r="Z79" s="35"/>
      <c r="AA79" s="35"/>
      <c r="AB79" s="35"/>
      <c r="AC79" s="35"/>
      <c r="AD79" s="35"/>
      <c r="AE79" s="35"/>
    </row>
    <row r="80" spans="1:47" s="2" customFormat="1" ht="6.9" customHeight="1">
      <c r="A80" s="35"/>
      <c r="B80" s="45"/>
      <c r="C80" s="46"/>
      <c r="D80" s="46"/>
      <c r="E80" s="46"/>
      <c r="F80" s="46"/>
      <c r="G80" s="46"/>
      <c r="H80" s="46"/>
      <c r="I80" s="46"/>
      <c r="J80" s="46"/>
      <c r="K80" s="46"/>
      <c r="L80" s="98"/>
      <c r="S80" s="35"/>
      <c r="T80" s="35"/>
      <c r="U80" s="35"/>
      <c r="V80" s="35"/>
      <c r="W80" s="35"/>
      <c r="X80" s="35"/>
      <c r="Y80" s="35"/>
      <c r="Z80" s="35"/>
      <c r="AA80" s="35"/>
      <c r="AB80" s="35"/>
      <c r="AC80" s="35"/>
      <c r="AD80" s="35"/>
      <c r="AE80" s="35"/>
    </row>
    <row r="84" spans="1:31" s="2" customFormat="1" ht="6.9" customHeight="1">
      <c r="A84" s="35"/>
      <c r="B84" s="47"/>
      <c r="C84" s="48"/>
      <c r="D84" s="48"/>
      <c r="E84" s="48"/>
      <c r="F84" s="48"/>
      <c r="G84" s="48"/>
      <c r="H84" s="48"/>
      <c r="I84" s="48"/>
      <c r="J84" s="48"/>
      <c r="K84" s="48"/>
      <c r="L84" s="98"/>
      <c r="S84" s="35"/>
      <c r="T84" s="35"/>
      <c r="U84" s="35"/>
      <c r="V84" s="35"/>
      <c r="W84" s="35"/>
      <c r="X84" s="35"/>
      <c r="Y84" s="35"/>
      <c r="Z84" s="35"/>
      <c r="AA84" s="35"/>
      <c r="AB84" s="35"/>
      <c r="AC84" s="35"/>
      <c r="AD84" s="35"/>
      <c r="AE84" s="35"/>
    </row>
    <row r="85" spans="1:31" s="2" customFormat="1" ht="24.9" customHeight="1">
      <c r="A85" s="35"/>
      <c r="B85" s="36"/>
      <c r="C85" s="24" t="s">
        <v>158</v>
      </c>
      <c r="D85" s="35"/>
      <c r="E85" s="35"/>
      <c r="F85" s="35"/>
      <c r="G85" s="35"/>
      <c r="H85" s="35"/>
      <c r="I85" s="35"/>
      <c r="J85" s="35"/>
      <c r="K85" s="35"/>
      <c r="L85" s="98"/>
      <c r="S85" s="35"/>
      <c r="T85" s="35"/>
      <c r="U85" s="35"/>
      <c r="V85" s="35"/>
      <c r="W85" s="35"/>
      <c r="X85" s="35"/>
      <c r="Y85" s="35"/>
      <c r="Z85" s="35"/>
      <c r="AA85" s="35"/>
      <c r="AB85" s="35"/>
      <c r="AC85" s="35"/>
      <c r="AD85" s="35"/>
      <c r="AE85" s="35"/>
    </row>
    <row r="86" spans="1:31" s="2" customFormat="1" ht="6.9" customHeight="1">
      <c r="A86" s="35"/>
      <c r="B86" s="36"/>
      <c r="C86" s="35"/>
      <c r="D86" s="35"/>
      <c r="E86" s="35"/>
      <c r="F86" s="35"/>
      <c r="G86" s="35"/>
      <c r="H86" s="35"/>
      <c r="I86" s="35"/>
      <c r="J86" s="35"/>
      <c r="K86" s="35"/>
      <c r="L86" s="98"/>
      <c r="S86" s="35"/>
      <c r="T86" s="35"/>
      <c r="U86" s="35"/>
      <c r="V86" s="35"/>
      <c r="W86" s="35"/>
      <c r="X86" s="35"/>
      <c r="Y86" s="35"/>
      <c r="Z86" s="35"/>
      <c r="AA86" s="35"/>
      <c r="AB86" s="35"/>
      <c r="AC86" s="35"/>
      <c r="AD86" s="35"/>
      <c r="AE86" s="35"/>
    </row>
    <row r="87" spans="1:31" s="2" customFormat="1" ht="12" customHeight="1">
      <c r="A87" s="35"/>
      <c r="B87" s="36"/>
      <c r="C87" s="30" t="s">
        <v>17</v>
      </c>
      <c r="D87" s="35"/>
      <c r="E87" s="35"/>
      <c r="F87" s="35"/>
      <c r="G87" s="35"/>
      <c r="H87" s="35"/>
      <c r="I87" s="35"/>
      <c r="J87" s="35"/>
      <c r="K87" s="35"/>
      <c r="L87" s="98"/>
      <c r="S87" s="35"/>
      <c r="T87" s="35"/>
      <c r="U87" s="35"/>
      <c r="V87" s="35"/>
      <c r="W87" s="35"/>
      <c r="X87" s="35"/>
      <c r="Y87" s="35"/>
      <c r="Z87" s="35"/>
      <c r="AA87" s="35"/>
      <c r="AB87" s="35"/>
      <c r="AC87" s="35"/>
      <c r="AD87" s="35"/>
      <c r="AE87" s="35"/>
    </row>
    <row r="88" spans="1:31" s="2" customFormat="1" ht="16.5" customHeight="1">
      <c r="A88" s="35"/>
      <c r="B88" s="36"/>
      <c r="C88" s="35"/>
      <c r="D88" s="35"/>
      <c r="E88" s="351" t="str">
        <f>E7</f>
        <v>Žireč - Kanalizace a čistírna odpadních vod, přípojky splaškové kanalizace</v>
      </c>
      <c r="F88" s="352"/>
      <c r="G88" s="352"/>
      <c r="H88" s="352"/>
      <c r="I88" s="35"/>
      <c r="J88" s="35"/>
      <c r="K88" s="35"/>
      <c r="L88" s="98"/>
      <c r="S88" s="35"/>
      <c r="T88" s="35"/>
      <c r="U88" s="35"/>
      <c r="V88" s="35"/>
      <c r="W88" s="35"/>
      <c r="X88" s="35"/>
      <c r="Y88" s="35"/>
      <c r="Z88" s="35"/>
      <c r="AA88" s="35"/>
      <c r="AB88" s="35"/>
      <c r="AC88" s="35"/>
      <c r="AD88" s="35"/>
      <c r="AE88" s="35"/>
    </row>
    <row r="89" spans="1:31" s="1" customFormat="1" ht="12" customHeight="1">
      <c r="B89" s="23"/>
      <c r="C89" s="30" t="s">
        <v>133</v>
      </c>
      <c r="L89" s="23"/>
    </row>
    <row r="90" spans="1:31" s="1" customFormat="1" ht="16.5" customHeight="1">
      <c r="B90" s="23"/>
      <c r="E90" s="351" t="s">
        <v>134</v>
      </c>
      <c r="F90" s="320"/>
      <c r="G90" s="320"/>
      <c r="H90" s="320"/>
      <c r="L90" s="23"/>
    </row>
    <row r="91" spans="1:31" s="1" customFormat="1" ht="12" customHeight="1">
      <c r="B91" s="23"/>
      <c r="C91" s="30" t="s">
        <v>135</v>
      </c>
      <c r="L91" s="23"/>
    </row>
    <row r="92" spans="1:31" s="2" customFormat="1" ht="16.5" customHeight="1">
      <c r="A92" s="35"/>
      <c r="B92" s="36"/>
      <c r="C92" s="35"/>
      <c r="D92" s="35"/>
      <c r="E92" s="353" t="s">
        <v>136</v>
      </c>
      <c r="F92" s="354"/>
      <c r="G92" s="354"/>
      <c r="H92" s="354"/>
      <c r="I92" s="35"/>
      <c r="J92" s="35"/>
      <c r="K92" s="35"/>
      <c r="L92" s="98"/>
      <c r="S92" s="35"/>
      <c r="T92" s="35"/>
      <c r="U92" s="35"/>
      <c r="V92" s="35"/>
      <c r="W92" s="35"/>
      <c r="X92" s="35"/>
      <c r="Y92" s="35"/>
      <c r="Z92" s="35"/>
      <c r="AA92" s="35"/>
      <c r="AB92" s="35"/>
      <c r="AC92" s="35"/>
      <c r="AD92" s="35"/>
      <c r="AE92" s="35"/>
    </row>
    <row r="93" spans="1:31" s="2" customFormat="1" ht="12" customHeight="1">
      <c r="A93" s="35"/>
      <c r="B93" s="36"/>
      <c r="C93" s="30" t="s">
        <v>137</v>
      </c>
      <c r="D93" s="35"/>
      <c r="E93" s="35"/>
      <c r="F93" s="35"/>
      <c r="G93" s="35"/>
      <c r="H93" s="35"/>
      <c r="I93" s="35"/>
      <c r="J93" s="35"/>
      <c r="K93" s="35"/>
      <c r="L93" s="98"/>
      <c r="S93" s="35"/>
      <c r="T93" s="35"/>
      <c r="U93" s="35"/>
      <c r="V93" s="35"/>
      <c r="W93" s="35"/>
      <c r="X93" s="35"/>
      <c r="Y93" s="35"/>
      <c r="Z93" s="35"/>
      <c r="AA93" s="35"/>
      <c r="AB93" s="35"/>
      <c r="AC93" s="35"/>
      <c r="AD93" s="35"/>
      <c r="AE93" s="35"/>
    </row>
    <row r="94" spans="1:31" s="2" customFormat="1" ht="16.5" customHeight="1">
      <c r="A94" s="35"/>
      <c r="B94" s="36"/>
      <c r="C94" s="35"/>
      <c r="D94" s="35"/>
      <c r="E94" s="313" t="str">
        <f>E13</f>
        <v>D.1.IO.2. - PŘÍPOJKA NN</v>
      </c>
      <c r="F94" s="354"/>
      <c r="G94" s="354"/>
      <c r="H94" s="354"/>
      <c r="I94" s="35"/>
      <c r="J94" s="35"/>
      <c r="K94" s="35"/>
      <c r="L94" s="98"/>
      <c r="S94" s="35"/>
      <c r="T94" s="35"/>
      <c r="U94" s="35"/>
      <c r="V94" s="35"/>
      <c r="W94" s="35"/>
      <c r="X94" s="35"/>
      <c r="Y94" s="35"/>
      <c r="Z94" s="35"/>
      <c r="AA94" s="35"/>
      <c r="AB94" s="35"/>
      <c r="AC94" s="35"/>
      <c r="AD94" s="35"/>
      <c r="AE94" s="35"/>
    </row>
    <row r="95" spans="1:31" s="2" customFormat="1" ht="6.9" customHeight="1">
      <c r="A95" s="35"/>
      <c r="B95" s="36"/>
      <c r="C95" s="35"/>
      <c r="D95" s="35"/>
      <c r="E95" s="35"/>
      <c r="F95" s="35"/>
      <c r="G95" s="35"/>
      <c r="H95" s="35"/>
      <c r="I95" s="35"/>
      <c r="J95" s="35"/>
      <c r="K95" s="35"/>
      <c r="L95" s="98"/>
      <c r="S95" s="35"/>
      <c r="T95" s="35"/>
      <c r="U95" s="35"/>
      <c r="V95" s="35"/>
      <c r="W95" s="35"/>
      <c r="X95" s="35"/>
      <c r="Y95" s="35"/>
      <c r="Z95" s="35"/>
      <c r="AA95" s="35"/>
      <c r="AB95" s="35"/>
      <c r="AC95" s="35"/>
      <c r="AD95" s="35"/>
      <c r="AE95" s="35"/>
    </row>
    <row r="96" spans="1:31" s="2" customFormat="1" ht="12" customHeight="1">
      <c r="A96" s="35"/>
      <c r="B96" s="36"/>
      <c r="C96" s="30" t="s">
        <v>21</v>
      </c>
      <c r="D96" s="35"/>
      <c r="E96" s="35"/>
      <c r="F96" s="28" t="str">
        <f>F16</f>
        <v>DVŮR KRÁLOVÉ NAD LABEM, MÍSTNÍ ČÁST ŽIREČ</v>
      </c>
      <c r="G96" s="35"/>
      <c r="H96" s="35"/>
      <c r="I96" s="30" t="s">
        <v>23</v>
      </c>
      <c r="J96" s="53" t="str">
        <f>IF(J16="","",J16)</f>
        <v>3. 1. 2021</v>
      </c>
      <c r="K96" s="35"/>
      <c r="L96" s="98"/>
      <c r="S96" s="35"/>
      <c r="T96" s="35"/>
      <c r="U96" s="35"/>
      <c r="V96" s="35"/>
      <c r="W96" s="35"/>
      <c r="X96" s="35"/>
      <c r="Y96" s="35"/>
      <c r="Z96" s="35"/>
      <c r="AA96" s="35"/>
      <c r="AB96" s="35"/>
      <c r="AC96" s="35"/>
      <c r="AD96" s="35"/>
      <c r="AE96" s="35"/>
    </row>
    <row r="97" spans="1:65" s="2" customFormat="1" ht="6.9" customHeight="1">
      <c r="A97" s="35"/>
      <c r="B97" s="36"/>
      <c r="C97" s="35"/>
      <c r="D97" s="35"/>
      <c r="E97" s="35"/>
      <c r="F97" s="35"/>
      <c r="G97" s="35"/>
      <c r="H97" s="35"/>
      <c r="I97" s="35"/>
      <c r="J97" s="35"/>
      <c r="K97" s="35"/>
      <c r="L97" s="98"/>
      <c r="S97" s="35"/>
      <c r="T97" s="35"/>
      <c r="U97" s="35"/>
      <c r="V97" s="35"/>
      <c r="W97" s="35"/>
      <c r="X97" s="35"/>
      <c r="Y97" s="35"/>
      <c r="Z97" s="35"/>
      <c r="AA97" s="35"/>
      <c r="AB97" s="35"/>
      <c r="AC97" s="35"/>
      <c r="AD97" s="35"/>
      <c r="AE97" s="35"/>
    </row>
    <row r="98" spans="1:65" s="2" customFormat="1" ht="40.049999999999997" customHeight="1">
      <c r="A98" s="35"/>
      <c r="B98" s="36"/>
      <c r="C98" s="30" t="s">
        <v>25</v>
      </c>
      <c r="D98" s="35"/>
      <c r="E98" s="35"/>
      <c r="F98" s="28" t="str">
        <f>E19</f>
        <v>Město Dvůr Králové, nám. T.G.Masaryka 38, 544 17</v>
      </c>
      <c r="G98" s="35"/>
      <c r="H98" s="35"/>
      <c r="I98" s="30" t="s">
        <v>31</v>
      </c>
      <c r="J98" s="33" t="str">
        <f>E25</f>
        <v>P-AQUA s.r.o., Jižní 870, 500 03 Hradec Králové</v>
      </c>
      <c r="K98" s="35"/>
      <c r="L98" s="98"/>
      <c r="S98" s="35"/>
      <c r="T98" s="35"/>
      <c r="U98" s="35"/>
      <c r="V98" s="35"/>
      <c r="W98" s="35"/>
      <c r="X98" s="35"/>
      <c r="Y98" s="35"/>
      <c r="Z98" s="35"/>
      <c r="AA98" s="35"/>
      <c r="AB98" s="35"/>
      <c r="AC98" s="35"/>
      <c r="AD98" s="35"/>
      <c r="AE98" s="35"/>
    </row>
    <row r="99" spans="1:65" s="2" customFormat="1" ht="25.65" customHeight="1">
      <c r="A99" s="35"/>
      <c r="B99" s="36"/>
      <c r="C99" s="30" t="s">
        <v>29</v>
      </c>
      <c r="D99" s="35"/>
      <c r="E99" s="35"/>
      <c r="F99" s="28" t="str">
        <f>IF(E22="","",E22)</f>
        <v>Vyplň údaj</v>
      </c>
      <c r="G99" s="35"/>
      <c r="H99" s="35"/>
      <c r="I99" s="30" t="s">
        <v>34</v>
      </c>
      <c r="J99" s="33" t="str">
        <f>E28</f>
        <v>Ing. Tomáš Růžička, Ing. Luboš Kasper</v>
      </c>
      <c r="K99" s="35"/>
      <c r="L99" s="98"/>
      <c r="S99" s="35"/>
      <c r="T99" s="35"/>
      <c r="U99" s="35"/>
      <c r="V99" s="35"/>
      <c r="W99" s="35"/>
      <c r="X99" s="35"/>
      <c r="Y99" s="35"/>
      <c r="Z99" s="35"/>
      <c r="AA99" s="35"/>
      <c r="AB99" s="35"/>
      <c r="AC99" s="35"/>
      <c r="AD99" s="35"/>
      <c r="AE99" s="35"/>
    </row>
    <row r="100" spans="1:65" s="2" customFormat="1" ht="10.35" customHeight="1">
      <c r="A100" s="35"/>
      <c r="B100" s="36"/>
      <c r="C100" s="35"/>
      <c r="D100" s="35"/>
      <c r="E100" s="35"/>
      <c r="F100" s="35"/>
      <c r="G100" s="35"/>
      <c r="H100" s="35"/>
      <c r="I100" s="35"/>
      <c r="J100" s="35"/>
      <c r="K100" s="35"/>
      <c r="L100" s="98"/>
      <c r="S100" s="35"/>
      <c r="T100" s="35"/>
      <c r="U100" s="35"/>
      <c r="V100" s="35"/>
      <c r="W100" s="35"/>
      <c r="X100" s="35"/>
      <c r="Y100" s="35"/>
      <c r="Z100" s="35"/>
      <c r="AA100" s="35"/>
      <c r="AB100" s="35"/>
      <c r="AC100" s="35"/>
      <c r="AD100" s="35"/>
      <c r="AE100" s="35"/>
    </row>
    <row r="101" spans="1:65" s="11" customFormat="1" ht="29.25" customHeight="1">
      <c r="A101" s="122"/>
      <c r="B101" s="123"/>
      <c r="C101" s="124" t="s">
        <v>159</v>
      </c>
      <c r="D101" s="125" t="s">
        <v>57</v>
      </c>
      <c r="E101" s="125" t="s">
        <v>53</v>
      </c>
      <c r="F101" s="125" t="s">
        <v>54</v>
      </c>
      <c r="G101" s="125" t="s">
        <v>160</v>
      </c>
      <c r="H101" s="125" t="s">
        <v>161</v>
      </c>
      <c r="I101" s="125" t="s">
        <v>162</v>
      </c>
      <c r="J101" s="125" t="s">
        <v>141</v>
      </c>
      <c r="K101" s="126" t="s">
        <v>163</v>
      </c>
      <c r="L101" s="127"/>
      <c r="M101" s="60" t="s">
        <v>3</v>
      </c>
      <c r="N101" s="61" t="s">
        <v>42</v>
      </c>
      <c r="O101" s="61" t="s">
        <v>164</v>
      </c>
      <c r="P101" s="61" t="s">
        <v>165</v>
      </c>
      <c r="Q101" s="61" t="s">
        <v>166</v>
      </c>
      <c r="R101" s="61" t="s">
        <v>167</v>
      </c>
      <c r="S101" s="61" t="s">
        <v>168</v>
      </c>
      <c r="T101" s="62" t="s">
        <v>169</v>
      </c>
      <c r="U101" s="122"/>
      <c r="V101" s="122"/>
      <c r="W101" s="122"/>
      <c r="X101" s="122"/>
      <c r="Y101" s="122"/>
      <c r="Z101" s="122"/>
      <c r="AA101" s="122"/>
      <c r="AB101" s="122"/>
      <c r="AC101" s="122"/>
      <c r="AD101" s="122"/>
      <c r="AE101" s="122"/>
    </row>
    <row r="102" spans="1:65" s="2" customFormat="1" ht="22.8" customHeight="1">
      <c r="A102" s="35"/>
      <c r="B102" s="36"/>
      <c r="C102" s="67" t="s">
        <v>170</v>
      </c>
      <c r="D102" s="35"/>
      <c r="E102" s="35"/>
      <c r="F102" s="35"/>
      <c r="G102" s="35"/>
      <c r="H102" s="35"/>
      <c r="I102" s="35"/>
      <c r="J102" s="128">
        <f>BK102</f>
        <v>0</v>
      </c>
      <c r="K102" s="35"/>
      <c r="L102" s="36"/>
      <c r="M102" s="63"/>
      <c r="N102" s="54"/>
      <c r="O102" s="64"/>
      <c r="P102" s="129">
        <f>P103+P181+P192+P198</f>
        <v>0</v>
      </c>
      <c r="Q102" s="64"/>
      <c r="R102" s="129">
        <f>R103+R181+R192+R198</f>
        <v>45.996980940000007</v>
      </c>
      <c r="S102" s="64"/>
      <c r="T102" s="130">
        <f>T103+T181+T192+T198</f>
        <v>5.4779999999999998</v>
      </c>
      <c r="U102" s="35"/>
      <c r="V102" s="35"/>
      <c r="W102" s="35"/>
      <c r="X102" s="35"/>
      <c r="Y102" s="35"/>
      <c r="Z102" s="35"/>
      <c r="AA102" s="35"/>
      <c r="AB102" s="35"/>
      <c r="AC102" s="35"/>
      <c r="AD102" s="35"/>
      <c r="AE102" s="35"/>
      <c r="AT102" s="20" t="s">
        <v>71</v>
      </c>
      <c r="AU102" s="20" t="s">
        <v>142</v>
      </c>
      <c r="BK102" s="131">
        <f>BK103+BK181+BK192+BK198</f>
        <v>0</v>
      </c>
    </row>
    <row r="103" spans="1:65" s="12" customFormat="1" ht="25.95" customHeight="1">
      <c r="B103" s="132"/>
      <c r="D103" s="133" t="s">
        <v>71</v>
      </c>
      <c r="E103" s="134" t="s">
        <v>171</v>
      </c>
      <c r="F103" s="134" t="s">
        <v>172</v>
      </c>
      <c r="I103" s="135"/>
      <c r="J103" s="136">
        <f>BK103</f>
        <v>0</v>
      </c>
      <c r="L103" s="132"/>
      <c r="M103" s="137"/>
      <c r="N103" s="138"/>
      <c r="O103" s="138"/>
      <c r="P103" s="139">
        <f>P104+P133+P154+P156+P176</f>
        <v>0</v>
      </c>
      <c r="Q103" s="138"/>
      <c r="R103" s="139">
        <f>R104+R133+R154+R156+R176</f>
        <v>45.996980940000007</v>
      </c>
      <c r="S103" s="138"/>
      <c r="T103" s="140">
        <f>T104+T133+T154+T156+T176</f>
        <v>5.4779999999999998</v>
      </c>
      <c r="AR103" s="133" t="s">
        <v>79</v>
      </c>
      <c r="AT103" s="141" t="s">
        <v>71</v>
      </c>
      <c r="AU103" s="141" t="s">
        <v>72</v>
      </c>
      <c r="AY103" s="133" t="s">
        <v>173</v>
      </c>
      <c r="BK103" s="142">
        <f>BK104+BK133+BK154+BK156+BK176</f>
        <v>0</v>
      </c>
    </row>
    <row r="104" spans="1:65" s="12" customFormat="1" ht="22.8" customHeight="1">
      <c r="B104" s="132"/>
      <c r="D104" s="133" t="s">
        <v>71</v>
      </c>
      <c r="E104" s="143" t="s">
        <v>79</v>
      </c>
      <c r="F104" s="143" t="s">
        <v>174</v>
      </c>
      <c r="I104" s="135"/>
      <c r="J104" s="144">
        <f>BK104</f>
        <v>0</v>
      </c>
      <c r="L104" s="132"/>
      <c r="M104" s="137"/>
      <c r="N104" s="138"/>
      <c r="O104" s="138"/>
      <c r="P104" s="139">
        <f>SUM(P105:P132)</f>
        <v>0</v>
      </c>
      <c r="Q104" s="138"/>
      <c r="R104" s="139">
        <f>SUM(R105:R132)</f>
        <v>29.76</v>
      </c>
      <c r="S104" s="138"/>
      <c r="T104" s="140">
        <f>SUM(T105:T132)</f>
        <v>5.4779999999999998</v>
      </c>
      <c r="AR104" s="133" t="s">
        <v>79</v>
      </c>
      <c r="AT104" s="141" t="s">
        <v>71</v>
      </c>
      <c r="AU104" s="141" t="s">
        <v>79</v>
      </c>
      <c r="AY104" s="133" t="s">
        <v>173</v>
      </c>
      <c r="BK104" s="142">
        <f>SUM(BK105:BK132)</f>
        <v>0</v>
      </c>
    </row>
    <row r="105" spans="1:65" s="2" customFormat="1" ht="34.200000000000003">
      <c r="A105" s="35"/>
      <c r="B105" s="145"/>
      <c r="C105" s="146" t="s">
        <v>79</v>
      </c>
      <c r="D105" s="146" t="s">
        <v>175</v>
      </c>
      <c r="E105" s="147" t="s">
        <v>1377</v>
      </c>
      <c r="F105" s="148" t="s">
        <v>1378</v>
      </c>
      <c r="G105" s="149" t="s">
        <v>178</v>
      </c>
      <c r="H105" s="150">
        <v>8</v>
      </c>
      <c r="I105" s="151"/>
      <c r="J105" s="152">
        <f>ROUND(I105*H105,2)</f>
        <v>0</v>
      </c>
      <c r="K105" s="148" t="s">
        <v>179</v>
      </c>
      <c r="L105" s="36"/>
      <c r="M105" s="153" t="s">
        <v>3</v>
      </c>
      <c r="N105" s="154" t="s">
        <v>43</v>
      </c>
      <c r="O105" s="56"/>
      <c r="P105" s="155">
        <f>O105*H105</f>
        <v>0</v>
      </c>
      <c r="Q105" s="155">
        <v>0</v>
      </c>
      <c r="R105" s="155">
        <f>Q105*H105</f>
        <v>0</v>
      </c>
      <c r="S105" s="155">
        <v>0.32</v>
      </c>
      <c r="T105" s="156">
        <f>S105*H105</f>
        <v>2.56</v>
      </c>
      <c r="U105" s="35"/>
      <c r="V105" s="35"/>
      <c r="W105" s="35"/>
      <c r="X105" s="35"/>
      <c r="Y105" s="35"/>
      <c r="Z105" s="35"/>
      <c r="AA105" s="35"/>
      <c r="AB105" s="35"/>
      <c r="AC105" s="35"/>
      <c r="AD105" s="35"/>
      <c r="AE105" s="35"/>
      <c r="AR105" s="157" t="s">
        <v>110</v>
      </c>
      <c r="AT105" s="157" t="s">
        <v>175</v>
      </c>
      <c r="AU105" s="157" t="s">
        <v>81</v>
      </c>
      <c r="AY105" s="20" t="s">
        <v>173</v>
      </c>
      <c r="BE105" s="158">
        <f>IF(N105="základní",J105,0)</f>
        <v>0</v>
      </c>
      <c r="BF105" s="158">
        <f>IF(N105="snížená",J105,0)</f>
        <v>0</v>
      </c>
      <c r="BG105" s="158">
        <f>IF(N105="zákl. přenesená",J105,0)</f>
        <v>0</v>
      </c>
      <c r="BH105" s="158">
        <f>IF(N105="sníž. přenesená",J105,0)</f>
        <v>0</v>
      </c>
      <c r="BI105" s="158">
        <f>IF(N105="nulová",J105,0)</f>
        <v>0</v>
      </c>
      <c r="BJ105" s="20" t="s">
        <v>79</v>
      </c>
      <c r="BK105" s="158">
        <f>ROUND(I105*H105,2)</f>
        <v>0</v>
      </c>
      <c r="BL105" s="20" t="s">
        <v>110</v>
      </c>
      <c r="BM105" s="157" t="s">
        <v>1379</v>
      </c>
    </row>
    <row r="106" spans="1:65" s="2" customFormat="1" ht="115.2">
      <c r="A106" s="35"/>
      <c r="B106" s="36"/>
      <c r="C106" s="35"/>
      <c r="D106" s="159" t="s">
        <v>181</v>
      </c>
      <c r="E106" s="35"/>
      <c r="F106" s="160" t="s">
        <v>182</v>
      </c>
      <c r="G106" s="35"/>
      <c r="H106" s="35"/>
      <c r="I106" s="161"/>
      <c r="J106" s="35"/>
      <c r="K106" s="35"/>
      <c r="L106" s="36"/>
      <c r="M106" s="162"/>
      <c r="N106" s="163"/>
      <c r="O106" s="56"/>
      <c r="P106" s="56"/>
      <c r="Q106" s="56"/>
      <c r="R106" s="56"/>
      <c r="S106" s="56"/>
      <c r="T106" s="57"/>
      <c r="U106" s="35"/>
      <c r="V106" s="35"/>
      <c r="W106" s="35"/>
      <c r="X106" s="35"/>
      <c r="Y106" s="35"/>
      <c r="Z106" s="35"/>
      <c r="AA106" s="35"/>
      <c r="AB106" s="35"/>
      <c r="AC106" s="35"/>
      <c r="AD106" s="35"/>
      <c r="AE106" s="35"/>
      <c r="AT106" s="20" t="s">
        <v>181</v>
      </c>
      <c r="AU106" s="20" t="s">
        <v>81</v>
      </c>
    </row>
    <row r="107" spans="1:65" s="13" customFormat="1" ht="10.199999999999999">
      <c r="B107" s="164"/>
      <c r="D107" s="159" t="s">
        <v>185</v>
      </c>
      <c r="E107" s="165" t="s">
        <v>3</v>
      </c>
      <c r="F107" s="166" t="s">
        <v>1380</v>
      </c>
      <c r="H107" s="167">
        <v>8</v>
      </c>
      <c r="I107" s="168"/>
      <c r="L107" s="164"/>
      <c r="M107" s="169"/>
      <c r="N107" s="170"/>
      <c r="O107" s="170"/>
      <c r="P107" s="170"/>
      <c r="Q107" s="170"/>
      <c r="R107" s="170"/>
      <c r="S107" s="170"/>
      <c r="T107" s="171"/>
      <c r="AT107" s="165" t="s">
        <v>185</v>
      </c>
      <c r="AU107" s="165" t="s">
        <v>81</v>
      </c>
      <c r="AV107" s="13" t="s">
        <v>81</v>
      </c>
      <c r="AW107" s="13" t="s">
        <v>33</v>
      </c>
      <c r="AX107" s="13" t="s">
        <v>79</v>
      </c>
      <c r="AY107" s="165" t="s">
        <v>173</v>
      </c>
    </row>
    <row r="108" spans="1:65" s="2" customFormat="1" ht="34.200000000000003">
      <c r="A108" s="35"/>
      <c r="B108" s="145"/>
      <c r="C108" s="146" t="s">
        <v>81</v>
      </c>
      <c r="D108" s="146" t="s">
        <v>175</v>
      </c>
      <c r="E108" s="147" t="s">
        <v>1381</v>
      </c>
      <c r="F108" s="148" t="s">
        <v>1382</v>
      </c>
      <c r="G108" s="149" t="s">
        <v>178</v>
      </c>
      <c r="H108" s="150">
        <v>6</v>
      </c>
      <c r="I108" s="151"/>
      <c r="J108" s="152">
        <f>ROUND(I108*H108,2)</f>
        <v>0</v>
      </c>
      <c r="K108" s="148" t="s">
        <v>179</v>
      </c>
      <c r="L108" s="36"/>
      <c r="M108" s="153" t="s">
        <v>3</v>
      </c>
      <c r="N108" s="154" t="s">
        <v>43</v>
      </c>
      <c r="O108" s="56"/>
      <c r="P108" s="155">
        <f>O108*H108</f>
        <v>0</v>
      </c>
      <c r="Q108" s="155">
        <v>0</v>
      </c>
      <c r="R108" s="155">
        <f>Q108*H108</f>
        <v>0</v>
      </c>
      <c r="S108" s="155">
        <v>0.38800000000000001</v>
      </c>
      <c r="T108" s="156">
        <f>S108*H108</f>
        <v>2.3280000000000003</v>
      </c>
      <c r="U108" s="35"/>
      <c r="V108" s="35"/>
      <c r="W108" s="35"/>
      <c r="X108" s="35"/>
      <c r="Y108" s="35"/>
      <c r="Z108" s="35"/>
      <c r="AA108" s="35"/>
      <c r="AB108" s="35"/>
      <c r="AC108" s="35"/>
      <c r="AD108" s="35"/>
      <c r="AE108" s="35"/>
      <c r="AR108" s="157" t="s">
        <v>110</v>
      </c>
      <c r="AT108" s="157" t="s">
        <v>175</v>
      </c>
      <c r="AU108" s="157" t="s">
        <v>81</v>
      </c>
      <c r="AY108" s="20" t="s">
        <v>173</v>
      </c>
      <c r="BE108" s="158">
        <f>IF(N108="základní",J108,0)</f>
        <v>0</v>
      </c>
      <c r="BF108" s="158">
        <f>IF(N108="snížená",J108,0)</f>
        <v>0</v>
      </c>
      <c r="BG108" s="158">
        <f>IF(N108="zákl. přenesená",J108,0)</f>
        <v>0</v>
      </c>
      <c r="BH108" s="158">
        <f>IF(N108="sníž. přenesená",J108,0)</f>
        <v>0</v>
      </c>
      <c r="BI108" s="158">
        <f>IF(N108="nulová",J108,0)</f>
        <v>0</v>
      </c>
      <c r="BJ108" s="20" t="s">
        <v>79</v>
      </c>
      <c r="BK108" s="158">
        <f>ROUND(I108*H108,2)</f>
        <v>0</v>
      </c>
      <c r="BL108" s="20" t="s">
        <v>110</v>
      </c>
      <c r="BM108" s="157" t="s">
        <v>1383</v>
      </c>
    </row>
    <row r="109" spans="1:65" s="2" customFormat="1" ht="115.2">
      <c r="A109" s="35"/>
      <c r="B109" s="36"/>
      <c r="C109" s="35"/>
      <c r="D109" s="159" t="s">
        <v>181</v>
      </c>
      <c r="E109" s="35"/>
      <c r="F109" s="160" t="s">
        <v>182</v>
      </c>
      <c r="G109" s="35"/>
      <c r="H109" s="35"/>
      <c r="I109" s="161"/>
      <c r="J109" s="35"/>
      <c r="K109" s="35"/>
      <c r="L109" s="36"/>
      <c r="M109" s="162"/>
      <c r="N109" s="163"/>
      <c r="O109" s="56"/>
      <c r="P109" s="56"/>
      <c r="Q109" s="56"/>
      <c r="R109" s="56"/>
      <c r="S109" s="56"/>
      <c r="T109" s="57"/>
      <c r="U109" s="35"/>
      <c r="V109" s="35"/>
      <c r="W109" s="35"/>
      <c r="X109" s="35"/>
      <c r="Y109" s="35"/>
      <c r="Z109" s="35"/>
      <c r="AA109" s="35"/>
      <c r="AB109" s="35"/>
      <c r="AC109" s="35"/>
      <c r="AD109" s="35"/>
      <c r="AE109" s="35"/>
      <c r="AT109" s="20" t="s">
        <v>181</v>
      </c>
      <c r="AU109" s="20" t="s">
        <v>81</v>
      </c>
    </row>
    <row r="110" spans="1:65" s="13" customFormat="1" ht="10.199999999999999">
      <c r="B110" s="164"/>
      <c r="D110" s="159" t="s">
        <v>185</v>
      </c>
      <c r="E110" s="165" t="s">
        <v>3</v>
      </c>
      <c r="F110" s="166" t="s">
        <v>1384</v>
      </c>
      <c r="H110" s="167">
        <v>6</v>
      </c>
      <c r="I110" s="168"/>
      <c r="L110" s="164"/>
      <c r="M110" s="169"/>
      <c r="N110" s="170"/>
      <c r="O110" s="170"/>
      <c r="P110" s="170"/>
      <c r="Q110" s="170"/>
      <c r="R110" s="170"/>
      <c r="S110" s="170"/>
      <c r="T110" s="171"/>
      <c r="AT110" s="165" t="s">
        <v>185</v>
      </c>
      <c r="AU110" s="165" t="s">
        <v>81</v>
      </c>
      <c r="AV110" s="13" t="s">
        <v>81</v>
      </c>
      <c r="AW110" s="13" t="s">
        <v>33</v>
      </c>
      <c r="AX110" s="13" t="s">
        <v>79</v>
      </c>
      <c r="AY110" s="165" t="s">
        <v>173</v>
      </c>
    </row>
    <row r="111" spans="1:65" s="2" customFormat="1" ht="33" customHeight="1">
      <c r="A111" s="35"/>
      <c r="B111" s="145"/>
      <c r="C111" s="146" t="s">
        <v>89</v>
      </c>
      <c r="D111" s="146" t="s">
        <v>175</v>
      </c>
      <c r="E111" s="147" t="s">
        <v>1385</v>
      </c>
      <c r="F111" s="148" t="s">
        <v>1386</v>
      </c>
      <c r="G111" s="149" t="s">
        <v>178</v>
      </c>
      <c r="H111" s="150">
        <v>2</v>
      </c>
      <c r="I111" s="151"/>
      <c r="J111" s="152">
        <f>ROUND(I111*H111,2)</f>
        <v>0</v>
      </c>
      <c r="K111" s="148" t="s">
        <v>179</v>
      </c>
      <c r="L111" s="36"/>
      <c r="M111" s="153" t="s">
        <v>3</v>
      </c>
      <c r="N111" s="154" t="s">
        <v>43</v>
      </c>
      <c r="O111" s="56"/>
      <c r="P111" s="155">
        <f>O111*H111</f>
        <v>0</v>
      </c>
      <c r="Q111" s="155">
        <v>0</v>
      </c>
      <c r="R111" s="155">
        <f>Q111*H111</f>
        <v>0</v>
      </c>
      <c r="S111" s="155">
        <v>0.29499999999999998</v>
      </c>
      <c r="T111" s="156">
        <f>S111*H111</f>
        <v>0.59</v>
      </c>
      <c r="U111" s="35"/>
      <c r="V111" s="35"/>
      <c r="W111" s="35"/>
      <c r="X111" s="35"/>
      <c r="Y111" s="35"/>
      <c r="Z111" s="35"/>
      <c r="AA111" s="35"/>
      <c r="AB111" s="35"/>
      <c r="AC111" s="35"/>
      <c r="AD111" s="35"/>
      <c r="AE111" s="35"/>
      <c r="AR111" s="157" t="s">
        <v>110</v>
      </c>
      <c r="AT111" s="157" t="s">
        <v>175</v>
      </c>
      <c r="AU111" s="157" t="s">
        <v>81</v>
      </c>
      <c r="AY111" s="20" t="s">
        <v>173</v>
      </c>
      <c r="BE111" s="158">
        <f>IF(N111="základní",J111,0)</f>
        <v>0</v>
      </c>
      <c r="BF111" s="158">
        <f>IF(N111="snížená",J111,0)</f>
        <v>0</v>
      </c>
      <c r="BG111" s="158">
        <f>IF(N111="zákl. přenesená",J111,0)</f>
        <v>0</v>
      </c>
      <c r="BH111" s="158">
        <f>IF(N111="sníž. přenesená",J111,0)</f>
        <v>0</v>
      </c>
      <c r="BI111" s="158">
        <f>IF(N111="nulová",J111,0)</f>
        <v>0</v>
      </c>
      <c r="BJ111" s="20" t="s">
        <v>79</v>
      </c>
      <c r="BK111" s="158">
        <f>ROUND(I111*H111,2)</f>
        <v>0</v>
      </c>
      <c r="BL111" s="20" t="s">
        <v>110</v>
      </c>
      <c r="BM111" s="157" t="s">
        <v>1387</v>
      </c>
    </row>
    <row r="112" spans="1:65" s="2" customFormat="1" ht="115.2">
      <c r="A112" s="35"/>
      <c r="B112" s="36"/>
      <c r="C112" s="35"/>
      <c r="D112" s="159" t="s">
        <v>181</v>
      </c>
      <c r="E112" s="35"/>
      <c r="F112" s="160" t="s">
        <v>182</v>
      </c>
      <c r="G112" s="35"/>
      <c r="H112" s="35"/>
      <c r="I112" s="161"/>
      <c r="J112" s="35"/>
      <c r="K112" s="35"/>
      <c r="L112" s="36"/>
      <c r="M112" s="162"/>
      <c r="N112" s="163"/>
      <c r="O112" s="56"/>
      <c r="P112" s="56"/>
      <c r="Q112" s="56"/>
      <c r="R112" s="56"/>
      <c r="S112" s="56"/>
      <c r="T112" s="57"/>
      <c r="U112" s="35"/>
      <c r="V112" s="35"/>
      <c r="W112" s="35"/>
      <c r="X112" s="35"/>
      <c r="Y112" s="35"/>
      <c r="Z112" s="35"/>
      <c r="AA112" s="35"/>
      <c r="AB112" s="35"/>
      <c r="AC112" s="35"/>
      <c r="AD112" s="35"/>
      <c r="AE112" s="35"/>
      <c r="AT112" s="20" t="s">
        <v>181</v>
      </c>
      <c r="AU112" s="20" t="s">
        <v>81</v>
      </c>
    </row>
    <row r="113" spans="1:65" s="13" customFormat="1" ht="10.199999999999999">
      <c r="B113" s="164"/>
      <c r="D113" s="159" t="s">
        <v>185</v>
      </c>
      <c r="E113" s="165" t="s">
        <v>3</v>
      </c>
      <c r="F113" s="166" t="s">
        <v>1388</v>
      </c>
      <c r="H113" s="167">
        <v>2</v>
      </c>
      <c r="I113" s="168"/>
      <c r="L113" s="164"/>
      <c r="M113" s="169"/>
      <c r="N113" s="170"/>
      <c r="O113" s="170"/>
      <c r="P113" s="170"/>
      <c r="Q113" s="170"/>
      <c r="R113" s="170"/>
      <c r="S113" s="170"/>
      <c r="T113" s="171"/>
      <c r="AT113" s="165" t="s">
        <v>185</v>
      </c>
      <c r="AU113" s="165" t="s">
        <v>81</v>
      </c>
      <c r="AV113" s="13" t="s">
        <v>81</v>
      </c>
      <c r="AW113" s="13" t="s">
        <v>33</v>
      </c>
      <c r="AX113" s="13" t="s">
        <v>79</v>
      </c>
      <c r="AY113" s="165" t="s">
        <v>173</v>
      </c>
    </row>
    <row r="114" spans="1:65" s="2" customFormat="1" ht="22.8">
      <c r="A114" s="35"/>
      <c r="B114" s="145"/>
      <c r="C114" s="146" t="s">
        <v>110</v>
      </c>
      <c r="D114" s="146" t="s">
        <v>175</v>
      </c>
      <c r="E114" s="147" t="s">
        <v>1389</v>
      </c>
      <c r="F114" s="148" t="s">
        <v>1390</v>
      </c>
      <c r="G114" s="149" t="s">
        <v>248</v>
      </c>
      <c r="H114" s="150">
        <v>26.04</v>
      </c>
      <c r="I114" s="151"/>
      <c r="J114" s="152">
        <f>ROUND(I114*H114,2)</f>
        <v>0</v>
      </c>
      <c r="K114" s="148" t="s">
        <v>179</v>
      </c>
      <c r="L114" s="36"/>
      <c r="M114" s="153" t="s">
        <v>3</v>
      </c>
      <c r="N114" s="154" t="s">
        <v>43</v>
      </c>
      <c r="O114" s="56"/>
      <c r="P114" s="155">
        <f>O114*H114</f>
        <v>0</v>
      </c>
      <c r="Q114" s="155">
        <v>0</v>
      </c>
      <c r="R114" s="155">
        <f>Q114*H114</f>
        <v>0</v>
      </c>
      <c r="S114" s="155">
        <v>0</v>
      </c>
      <c r="T114" s="156">
        <f>S114*H114</f>
        <v>0</v>
      </c>
      <c r="U114" s="35"/>
      <c r="V114" s="35"/>
      <c r="W114" s="35"/>
      <c r="X114" s="35"/>
      <c r="Y114" s="35"/>
      <c r="Z114" s="35"/>
      <c r="AA114" s="35"/>
      <c r="AB114" s="35"/>
      <c r="AC114" s="35"/>
      <c r="AD114" s="35"/>
      <c r="AE114" s="35"/>
      <c r="AR114" s="157" t="s">
        <v>110</v>
      </c>
      <c r="AT114" s="157" t="s">
        <v>175</v>
      </c>
      <c r="AU114" s="157" t="s">
        <v>81</v>
      </c>
      <c r="AY114" s="20" t="s">
        <v>173</v>
      </c>
      <c r="BE114" s="158">
        <f>IF(N114="základní",J114,0)</f>
        <v>0</v>
      </c>
      <c r="BF114" s="158">
        <f>IF(N114="snížená",J114,0)</f>
        <v>0</v>
      </c>
      <c r="BG114" s="158">
        <f>IF(N114="zákl. přenesená",J114,0)</f>
        <v>0</v>
      </c>
      <c r="BH114" s="158">
        <f>IF(N114="sníž. přenesená",J114,0)</f>
        <v>0</v>
      </c>
      <c r="BI114" s="158">
        <f>IF(N114="nulová",J114,0)</f>
        <v>0</v>
      </c>
      <c r="BJ114" s="20" t="s">
        <v>79</v>
      </c>
      <c r="BK114" s="158">
        <f>ROUND(I114*H114,2)</f>
        <v>0</v>
      </c>
      <c r="BL114" s="20" t="s">
        <v>110</v>
      </c>
      <c r="BM114" s="157" t="s">
        <v>1391</v>
      </c>
    </row>
    <row r="115" spans="1:65" s="2" customFormat="1" ht="38.4">
      <c r="A115" s="35"/>
      <c r="B115" s="36"/>
      <c r="C115" s="35"/>
      <c r="D115" s="159" t="s">
        <v>181</v>
      </c>
      <c r="E115" s="35"/>
      <c r="F115" s="160" t="s">
        <v>1032</v>
      </c>
      <c r="G115" s="35"/>
      <c r="H115" s="35"/>
      <c r="I115" s="161"/>
      <c r="J115" s="35"/>
      <c r="K115" s="35"/>
      <c r="L115" s="36"/>
      <c r="M115" s="162"/>
      <c r="N115" s="163"/>
      <c r="O115" s="56"/>
      <c r="P115" s="56"/>
      <c r="Q115" s="56"/>
      <c r="R115" s="56"/>
      <c r="S115" s="56"/>
      <c r="T115" s="57"/>
      <c r="U115" s="35"/>
      <c r="V115" s="35"/>
      <c r="W115" s="35"/>
      <c r="X115" s="35"/>
      <c r="Y115" s="35"/>
      <c r="Z115" s="35"/>
      <c r="AA115" s="35"/>
      <c r="AB115" s="35"/>
      <c r="AC115" s="35"/>
      <c r="AD115" s="35"/>
      <c r="AE115" s="35"/>
      <c r="AT115" s="20" t="s">
        <v>181</v>
      </c>
      <c r="AU115" s="20" t="s">
        <v>81</v>
      </c>
    </row>
    <row r="116" spans="1:65" s="13" customFormat="1" ht="10.199999999999999">
      <c r="B116" s="164"/>
      <c r="D116" s="159" t="s">
        <v>185</v>
      </c>
      <c r="E116" s="165" t="s">
        <v>3</v>
      </c>
      <c r="F116" s="166" t="s">
        <v>1392</v>
      </c>
      <c r="H116" s="167">
        <v>26.04</v>
      </c>
      <c r="I116" s="168"/>
      <c r="L116" s="164"/>
      <c r="M116" s="169"/>
      <c r="N116" s="170"/>
      <c r="O116" s="170"/>
      <c r="P116" s="170"/>
      <c r="Q116" s="170"/>
      <c r="R116" s="170"/>
      <c r="S116" s="170"/>
      <c r="T116" s="171"/>
      <c r="AT116" s="165" t="s">
        <v>185</v>
      </c>
      <c r="AU116" s="165" t="s">
        <v>81</v>
      </c>
      <c r="AV116" s="13" t="s">
        <v>81</v>
      </c>
      <c r="AW116" s="13" t="s">
        <v>33</v>
      </c>
      <c r="AX116" s="13" t="s">
        <v>72</v>
      </c>
      <c r="AY116" s="165" t="s">
        <v>173</v>
      </c>
    </row>
    <row r="117" spans="1:65" s="14" customFormat="1" ht="10.199999999999999">
      <c r="B117" s="172"/>
      <c r="D117" s="159" t="s">
        <v>185</v>
      </c>
      <c r="E117" s="173" t="s">
        <v>3</v>
      </c>
      <c r="F117" s="174" t="s">
        <v>188</v>
      </c>
      <c r="H117" s="175">
        <v>26.04</v>
      </c>
      <c r="I117" s="176"/>
      <c r="L117" s="172"/>
      <c r="M117" s="177"/>
      <c r="N117" s="178"/>
      <c r="O117" s="178"/>
      <c r="P117" s="178"/>
      <c r="Q117" s="178"/>
      <c r="R117" s="178"/>
      <c r="S117" s="178"/>
      <c r="T117" s="179"/>
      <c r="AT117" s="173" t="s">
        <v>185</v>
      </c>
      <c r="AU117" s="173" t="s">
        <v>81</v>
      </c>
      <c r="AV117" s="14" t="s">
        <v>110</v>
      </c>
      <c r="AW117" s="14" t="s">
        <v>33</v>
      </c>
      <c r="AX117" s="14" t="s">
        <v>79</v>
      </c>
      <c r="AY117" s="173" t="s">
        <v>173</v>
      </c>
    </row>
    <row r="118" spans="1:65" s="2" customFormat="1" ht="34.200000000000003">
      <c r="A118" s="35"/>
      <c r="B118" s="145"/>
      <c r="C118" s="146" t="s">
        <v>205</v>
      </c>
      <c r="D118" s="146" t="s">
        <v>175</v>
      </c>
      <c r="E118" s="147" t="s">
        <v>572</v>
      </c>
      <c r="F118" s="148" t="s">
        <v>573</v>
      </c>
      <c r="G118" s="149" t="s">
        <v>248</v>
      </c>
      <c r="H118" s="150">
        <v>14.88</v>
      </c>
      <c r="I118" s="151"/>
      <c r="J118" s="152">
        <f>ROUND(I118*H118,2)</f>
        <v>0</v>
      </c>
      <c r="K118" s="148" t="s">
        <v>179</v>
      </c>
      <c r="L118" s="36"/>
      <c r="M118" s="153" t="s">
        <v>3</v>
      </c>
      <c r="N118" s="154" t="s">
        <v>43</v>
      </c>
      <c r="O118" s="56"/>
      <c r="P118" s="155">
        <f>O118*H118</f>
        <v>0</v>
      </c>
      <c r="Q118" s="155">
        <v>0</v>
      </c>
      <c r="R118" s="155">
        <f>Q118*H118</f>
        <v>0</v>
      </c>
      <c r="S118" s="155">
        <v>0</v>
      </c>
      <c r="T118" s="156">
        <f>S118*H118</f>
        <v>0</v>
      </c>
      <c r="U118" s="35"/>
      <c r="V118" s="35"/>
      <c r="W118" s="35"/>
      <c r="X118" s="35"/>
      <c r="Y118" s="35"/>
      <c r="Z118" s="35"/>
      <c r="AA118" s="35"/>
      <c r="AB118" s="35"/>
      <c r="AC118" s="35"/>
      <c r="AD118" s="35"/>
      <c r="AE118" s="35"/>
      <c r="AR118" s="157" t="s">
        <v>110</v>
      </c>
      <c r="AT118" s="157" t="s">
        <v>175</v>
      </c>
      <c r="AU118" s="157" t="s">
        <v>81</v>
      </c>
      <c r="AY118" s="20" t="s">
        <v>173</v>
      </c>
      <c r="BE118" s="158">
        <f>IF(N118="základní",J118,0)</f>
        <v>0</v>
      </c>
      <c r="BF118" s="158">
        <f>IF(N118="snížená",J118,0)</f>
        <v>0</v>
      </c>
      <c r="BG118" s="158">
        <f>IF(N118="zákl. přenesená",J118,0)</f>
        <v>0</v>
      </c>
      <c r="BH118" s="158">
        <f>IF(N118="sníž. přenesená",J118,0)</f>
        <v>0</v>
      </c>
      <c r="BI118" s="158">
        <f>IF(N118="nulová",J118,0)</f>
        <v>0</v>
      </c>
      <c r="BJ118" s="20" t="s">
        <v>79</v>
      </c>
      <c r="BK118" s="158">
        <f>ROUND(I118*H118,2)</f>
        <v>0</v>
      </c>
      <c r="BL118" s="20" t="s">
        <v>110</v>
      </c>
      <c r="BM118" s="157" t="s">
        <v>1393</v>
      </c>
    </row>
    <row r="119" spans="1:65" s="2" customFormat="1" ht="57.6">
      <c r="A119" s="35"/>
      <c r="B119" s="36"/>
      <c r="C119" s="35"/>
      <c r="D119" s="159" t="s">
        <v>181</v>
      </c>
      <c r="E119" s="35"/>
      <c r="F119" s="160" t="s">
        <v>557</v>
      </c>
      <c r="G119" s="35"/>
      <c r="H119" s="35"/>
      <c r="I119" s="161"/>
      <c r="J119" s="35"/>
      <c r="K119" s="35"/>
      <c r="L119" s="36"/>
      <c r="M119" s="162"/>
      <c r="N119" s="163"/>
      <c r="O119" s="56"/>
      <c r="P119" s="56"/>
      <c r="Q119" s="56"/>
      <c r="R119" s="56"/>
      <c r="S119" s="56"/>
      <c r="T119" s="57"/>
      <c r="U119" s="35"/>
      <c r="V119" s="35"/>
      <c r="W119" s="35"/>
      <c r="X119" s="35"/>
      <c r="Y119" s="35"/>
      <c r="Z119" s="35"/>
      <c r="AA119" s="35"/>
      <c r="AB119" s="35"/>
      <c r="AC119" s="35"/>
      <c r="AD119" s="35"/>
      <c r="AE119" s="35"/>
      <c r="AT119" s="20" t="s">
        <v>181</v>
      </c>
      <c r="AU119" s="20" t="s">
        <v>81</v>
      </c>
    </row>
    <row r="120" spans="1:65" s="13" customFormat="1" ht="10.199999999999999">
      <c r="B120" s="164"/>
      <c r="D120" s="159" t="s">
        <v>185</v>
      </c>
      <c r="E120" s="165" t="s">
        <v>3</v>
      </c>
      <c r="F120" s="166" t="s">
        <v>1394</v>
      </c>
      <c r="H120" s="167">
        <v>14.88</v>
      </c>
      <c r="I120" s="168"/>
      <c r="L120" s="164"/>
      <c r="M120" s="169"/>
      <c r="N120" s="170"/>
      <c r="O120" s="170"/>
      <c r="P120" s="170"/>
      <c r="Q120" s="170"/>
      <c r="R120" s="170"/>
      <c r="S120" s="170"/>
      <c r="T120" s="171"/>
      <c r="AT120" s="165" t="s">
        <v>185</v>
      </c>
      <c r="AU120" s="165" t="s">
        <v>81</v>
      </c>
      <c r="AV120" s="13" t="s">
        <v>81</v>
      </c>
      <c r="AW120" s="13" t="s">
        <v>33</v>
      </c>
      <c r="AX120" s="13" t="s">
        <v>72</v>
      </c>
      <c r="AY120" s="165" t="s">
        <v>173</v>
      </c>
    </row>
    <row r="121" spans="1:65" s="14" customFormat="1" ht="10.199999999999999">
      <c r="B121" s="172"/>
      <c r="D121" s="159" t="s">
        <v>185</v>
      </c>
      <c r="E121" s="173" t="s">
        <v>3</v>
      </c>
      <c r="F121" s="174" t="s">
        <v>188</v>
      </c>
      <c r="H121" s="175">
        <v>14.88</v>
      </c>
      <c r="I121" s="176"/>
      <c r="L121" s="172"/>
      <c r="M121" s="177"/>
      <c r="N121" s="178"/>
      <c r="O121" s="178"/>
      <c r="P121" s="178"/>
      <c r="Q121" s="178"/>
      <c r="R121" s="178"/>
      <c r="S121" s="178"/>
      <c r="T121" s="179"/>
      <c r="AT121" s="173" t="s">
        <v>185</v>
      </c>
      <c r="AU121" s="173" t="s">
        <v>81</v>
      </c>
      <c r="AV121" s="14" t="s">
        <v>110</v>
      </c>
      <c r="AW121" s="14" t="s">
        <v>33</v>
      </c>
      <c r="AX121" s="14" t="s">
        <v>79</v>
      </c>
      <c r="AY121" s="173" t="s">
        <v>173</v>
      </c>
    </row>
    <row r="122" spans="1:65" s="2" customFormat="1" ht="34.200000000000003">
      <c r="A122" s="35"/>
      <c r="B122" s="145"/>
      <c r="C122" s="146" t="s">
        <v>209</v>
      </c>
      <c r="D122" s="146" t="s">
        <v>175</v>
      </c>
      <c r="E122" s="147" t="s">
        <v>585</v>
      </c>
      <c r="F122" s="148" t="s">
        <v>586</v>
      </c>
      <c r="G122" s="149" t="s">
        <v>248</v>
      </c>
      <c r="H122" s="150">
        <v>74.400000000000006</v>
      </c>
      <c r="I122" s="151"/>
      <c r="J122" s="152">
        <f>ROUND(I122*H122,2)</f>
        <v>0</v>
      </c>
      <c r="K122" s="148" t="s">
        <v>179</v>
      </c>
      <c r="L122" s="36"/>
      <c r="M122" s="153" t="s">
        <v>3</v>
      </c>
      <c r="N122" s="154" t="s">
        <v>43</v>
      </c>
      <c r="O122" s="56"/>
      <c r="P122" s="155">
        <f>O122*H122</f>
        <v>0</v>
      </c>
      <c r="Q122" s="155">
        <v>0</v>
      </c>
      <c r="R122" s="155">
        <f>Q122*H122</f>
        <v>0</v>
      </c>
      <c r="S122" s="155">
        <v>0</v>
      </c>
      <c r="T122" s="156">
        <f>S122*H122</f>
        <v>0</v>
      </c>
      <c r="U122" s="35"/>
      <c r="V122" s="35"/>
      <c r="W122" s="35"/>
      <c r="X122" s="35"/>
      <c r="Y122" s="35"/>
      <c r="Z122" s="35"/>
      <c r="AA122" s="35"/>
      <c r="AB122" s="35"/>
      <c r="AC122" s="35"/>
      <c r="AD122" s="35"/>
      <c r="AE122" s="35"/>
      <c r="AR122" s="157" t="s">
        <v>110</v>
      </c>
      <c r="AT122" s="157" t="s">
        <v>175</v>
      </c>
      <c r="AU122" s="157" t="s">
        <v>81</v>
      </c>
      <c r="AY122" s="20" t="s">
        <v>173</v>
      </c>
      <c r="BE122" s="158">
        <f>IF(N122="základní",J122,0)</f>
        <v>0</v>
      </c>
      <c r="BF122" s="158">
        <f>IF(N122="snížená",J122,0)</f>
        <v>0</v>
      </c>
      <c r="BG122" s="158">
        <f>IF(N122="zákl. přenesená",J122,0)</f>
        <v>0</v>
      </c>
      <c r="BH122" s="158">
        <f>IF(N122="sníž. přenesená",J122,0)</f>
        <v>0</v>
      </c>
      <c r="BI122" s="158">
        <f>IF(N122="nulová",J122,0)</f>
        <v>0</v>
      </c>
      <c r="BJ122" s="20" t="s">
        <v>79</v>
      </c>
      <c r="BK122" s="158">
        <f>ROUND(I122*H122,2)</f>
        <v>0</v>
      </c>
      <c r="BL122" s="20" t="s">
        <v>110</v>
      </c>
      <c r="BM122" s="157" t="s">
        <v>1395</v>
      </c>
    </row>
    <row r="123" spans="1:65" s="2" customFormat="1" ht="57.6">
      <c r="A123" s="35"/>
      <c r="B123" s="36"/>
      <c r="C123" s="35"/>
      <c r="D123" s="159" t="s">
        <v>181</v>
      </c>
      <c r="E123" s="35"/>
      <c r="F123" s="160" t="s">
        <v>557</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181</v>
      </c>
      <c r="AU123" s="20" t="s">
        <v>81</v>
      </c>
    </row>
    <row r="124" spans="1:65" s="15" customFormat="1" ht="10.199999999999999">
      <c r="B124" s="180"/>
      <c r="D124" s="159" t="s">
        <v>185</v>
      </c>
      <c r="E124" s="181" t="s">
        <v>3</v>
      </c>
      <c r="F124" s="182" t="s">
        <v>1396</v>
      </c>
      <c r="H124" s="181" t="s">
        <v>3</v>
      </c>
      <c r="I124" s="183"/>
      <c r="L124" s="180"/>
      <c r="M124" s="184"/>
      <c r="N124" s="185"/>
      <c r="O124" s="185"/>
      <c r="P124" s="185"/>
      <c r="Q124" s="185"/>
      <c r="R124" s="185"/>
      <c r="S124" s="185"/>
      <c r="T124" s="186"/>
      <c r="AT124" s="181" t="s">
        <v>185</v>
      </c>
      <c r="AU124" s="181" t="s">
        <v>81</v>
      </c>
      <c r="AV124" s="15" t="s">
        <v>79</v>
      </c>
      <c r="AW124" s="15" t="s">
        <v>33</v>
      </c>
      <c r="AX124" s="15" t="s">
        <v>72</v>
      </c>
      <c r="AY124" s="181" t="s">
        <v>173</v>
      </c>
    </row>
    <row r="125" spans="1:65" s="13" customFormat="1" ht="10.199999999999999">
      <c r="B125" s="164"/>
      <c r="D125" s="159" t="s">
        <v>185</v>
      </c>
      <c r="E125" s="165" t="s">
        <v>3</v>
      </c>
      <c r="F125" s="166" t="s">
        <v>1397</v>
      </c>
      <c r="H125" s="167">
        <v>74.400000000000006</v>
      </c>
      <c r="I125" s="168"/>
      <c r="L125" s="164"/>
      <c r="M125" s="169"/>
      <c r="N125" s="170"/>
      <c r="O125" s="170"/>
      <c r="P125" s="170"/>
      <c r="Q125" s="170"/>
      <c r="R125" s="170"/>
      <c r="S125" s="170"/>
      <c r="T125" s="171"/>
      <c r="AT125" s="165" t="s">
        <v>185</v>
      </c>
      <c r="AU125" s="165" t="s">
        <v>81</v>
      </c>
      <c r="AV125" s="13" t="s">
        <v>81</v>
      </c>
      <c r="AW125" s="13" t="s">
        <v>33</v>
      </c>
      <c r="AX125" s="13" t="s">
        <v>79</v>
      </c>
      <c r="AY125" s="165" t="s">
        <v>173</v>
      </c>
    </row>
    <row r="126" spans="1:65" s="2" customFormat="1" ht="22.8">
      <c r="A126" s="35"/>
      <c r="B126" s="145"/>
      <c r="C126" s="146" t="s">
        <v>215</v>
      </c>
      <c r="D126" s="146" t="s">
        <v>175</v>
      </c>
      <c r="E126" s="147" t="s">
        <v>1398</v>
      </c>
      <c r="F126" s="148" t="s">
        <v>625</v>
      </c>
      <c r="G126" s="149" t="s">
        <v>248</v>
      </c>
      <c r="H126" s="150">
        <v>14.88</v>
      </c>
      <c r="I126" s="151"/>
      <c r="J126" s="152">
        <f>ROUND(I126*H126,2)</f>
        <v>0</v>
      </c>
      <c r="K126" s="148" t="s">
        <v>179</v>
      </c>
      <c r="L126" s="36"/>
      <c r="M126" s="153" t="s">
        <v>3</v>
      </c>
      <c r="N126" s="154" t="s">
        <v>43</v>
      </c>
      <c r="O126" s="56"/>
      <c r="P126" s="155">
        <f>O126*H126</f>
        <v>0</v>
      </c>
      <c r="Q126" s="155">
        <v>0</v>
      </c>
      <c r="R126" s="155">
        <f>Q126*H126</f>
        <v>0</v>
      </c>
      <c r="S126" s="155">
        <v>0</v>
      </c>
      <c r="T126" s="156">
        <f>S126*H126</f>
        <v>0</v>
      </c>
      <c r="U126" s="35"/>
      <c r="V126" s="35"/>
      <c r="W126" s="35"/>
      <c r="X126" s="35"/>
      <c r="Y126" s="35"/>
      <c r="Z126" s="35"/>
      <c r="AA126" s="35"/>
      <c r="AB126" s="35"/>
      <c r="AC126" s="35"/>
      <c r="AD126" s="35"/>
      <c r="AE126" s="35"/>
      <c r="AR126" s="157" t="s">
        <v>110</v>
      </c>
      <c r="AT126" s="157" t="s">
        <v>175</v>
      </c>
      <c r="AU126" s="157" t="s">
        <v>81</v>
      </c>
      <c r="AY126" s="20" t="s">
        <v>173</v>
      </c>
      <c r="BE126" s="158">
        <f>IF(N126="základní",J126,0)</f>
        <v>0</v>
      </c>
      <c r="BF126" s="158">
        <f>IF(N126="snížená",J126,0)</f>
        <v>0</v>
      </c>
      <c r="BG126" s="158">
        <f>IF(N126="zákl. přenesená",J126,0)</f>
        <v>0</v>
      </c>
      <c r="BH126" s="158">
        <f>IF(N126="sníž. přenesená",J126,0)</f>
        <v>0</v>
      </c>
      <c r="BI126" s="158">
        <f>IF(N126="nulová",J126,0)</f>
        <v>0</v>
      </c>
      <c r="BJ126" s="20" t="s">
        <v>79</v>
      </c>
      <c r="BK126" s="158">
        <f>ROUND(I126*H126,2)</f>
        <v>0</v>
      </c>
      <c r="BL126" s="20" t="s">
        <v>110</v>
      </c>
      <c r="BM126" s="157" t="s">
        <v>1399</v>
      </c>
    </row>
    <row r="127" spans="1:65" s="2" customFormat="1" ht="172.8">
      <c r="A127" s="35"/>
      <c r="B127" s="36"/>
      <c r="C127" s="35"/>
      <c r="D127" s="159" t="s">
        <v>181</v>
      </c>
      <c r="E127" s="35"/>
      <c r="F127" s="160" t="s">
        <v>627</v>
      </c>
      <c r="G127" s="35"/>
      <c r="H127" s="35"/>
      <c r="I127" s="161"/>
      <c r="J127" s="35"/>
      <c r="K127" s="35"/>
      <c r="L127" s="36"/>
      <c r="M127" s="162"/>
      <c r="N127" s="163"/>
      <c r="O127" s="56"/>
      <c r="P127" s="56"/>
      <c r="Q127" s="56"/>
      <c r="R127" s="56"/>
      <c r="S127" s="56"/>
      <c r="T127" s="57"/>
      <c r="U127" s="35"/>
      <c r="V127" s="35"/>
      <c r="W127" s="35"/>
      <c r="X127" s="35"/>
      <c r="Y127" s="35"/>
      <c r="Z127" s="35"/>
      <c r="AA127" s="35"/>
      <c r="AB127" s="35"/>
      <c r="AC127" s="35"/>
      <c r="AD127" s="35"/>
      <c r="AE127" s="35"/>
      <c r="AT127" s="20" t="s">
        <v>181</v>
      </c>
      <c r="AU127" s="20" t="s">
        <v>81</v>
      </c>
    </row>
    <row r="128" spans="1:65" s="13" customFormat="1" ht="10.199999999999999">
      <c r="B128" s="164"/>
      <c r="D128" s="159" t="s">
        <v>185</v>
      </c>
      <c r="E128" s="165" t="s">
        <v>3</v>
      </c>
      <c r="F128" s="166" t="s">
        <v>1394</v>
      </c>
      <c r="H128" s="167">
        <v>14.88</v>
      </c>
      <c r="I128" s="168"/>
      <c r="L128" s="164"/>
      <c r="M128" s="169"/>
      <c r="N128" s="170"/>
      <c r="O128" s="170"/>
      <c r="P128" s="170"/>
      <c r="Q128" s="170"/>
      <c r="R128" s="170"/>
      <c r="S128" s="170"/>
      <c r="T128" s="171"/>
      <c r="AT128" s="165" t="s">
        <v>185</v>
      </c>
      <c r="AU128" s="165" t="s">
        <v>81</v>
      </c>
      <c r="AV128" s="13" t="s">
        <v>81</v>
      </c>
      <c r="AW128" s="13" t="s">
        <v>33</v>
      </c>
      <c r="AX128" s="13" t="s">
        <v>72</v>
      </c>
      <c r="AY128" s="165" t="s">
        <v>173</v>
      </c>
    </row>
    <row r="129" spans="1:65" s="14" customFormat="1" ht="10.199999999999999">
      <c r="B129" s="172"/>
      <c r="D129" s="159" t="s">
        <v>185</v>
      </c>
      <c r="E129" s="173" t="s">
        <v>3</v>
      </c>
      <c r="F129" s="174" t="s">
        <v>188</v>
      </c>
      <c r="H129" s="175">
        <v>14.88</v>
      </c>
      <c r="I129" s="176"/>
      <c r="L129" s="172"/>
      <c r="M129" s="177"/>
      <c r="N129" s="178"/>
      <c r="O129" s="178"/>
      <c r="P129" s="178"/>
      <c r="Q129" s="178"/>
      <c r="R129" s="178"/>
      <c r="S129" s="178"/>
      <c r="T129" s="179"/>
      <c r="AT129" s="173" t="s">
        <v>185</v>
      </c>
      <c r="AU129" s="173" t="s">
        <v>81</v>
      </c>
      <c r="AV129" s="14" t="s">
        <v>110</v>
      </c>
      <c r="AW129" s="14" t="s">
        <v>33</v>
      </c>
      <c r="AX129" s="14" t="s">
        <v>79</v>
      </c>
      <c r="AY129" s="173" t="s">
        <v>173</v>
      </c>
    </row>
    <row r="130" spans="1:65" s="2" customFormat="1" ht="16.5" customHeight="1">
      <c r="A130" s="35"/>
      <c r="B130" s="145"/>
      <c r="C130" s="195" t="s">
        <v>222</v>
      </c>
      <c r="D130" s="195" t="s">
        <v>632</v>
      </c>
      <c r="E130" s="196" t="s">
        <v>1400</v>
      </c>
      <c r="F130" s="197" t="s">
        <v>1401</v>
      </c>
      <c r="G130" s="198" t="s">
        <v>619</v>
      </c>
      <c r="H130" s="199">
        <v>29.76</v>
      </c>
      <c r="I130" s="200"/>
      <c r="J130" s="201">
        <f>ROUND(I130*H130,2)</f>
        <v>0</v>
      </c>
      <c r="K130" s="197" t="s">
        <v>179</v>
      </c>
      <c r="L130" s="202"/>
      <c r="M130" s="203" t="s">
        <v>3</v>
      </c>
      <c r="N130" s="204" t="s">
        <v>43</v>
      </c>
      <c r="O130" s="56"/>
      <c r="P130" s="155">
        <f>O130*H130</f>
        <v>0</v>
      </c>
      <c r="Q130" s="155">
        <v>1</v>
      </c>
      <c r="R130" s="155">
        <f>Q130*H130</f>
        <v>29.76</v>
      </c>
      <c r="S130" s="155">
        <v>0</v>
      </c>
      <c r="T130" s="156">
        <f>S130*H130</f>
        <v>0</v>
      </c>
      <c r="U130" s="35"/>
      <c r="V130" s="35"/>
      <c r="W130" s="35"/>
      <c r="X130" s="35"/>
      <c r="Y130" s="35"/>
      <c r="Z130" s="35"/>
      <c r="AA130" s="35"/>
      <c r="AB130" s="35"/>
      <c r="AC130" s="35"/>
      <c r="AD130" s="35"/>
      <c r="AE130" s="35"/>
      <c r="AR130" s="157" t="s">
        <v>222</v>
      </c>
      <c r="AT130" s="157" t="s">
        <v>632</v>
      </c>
      <c r="AU130" s="157" t="s">
        <v>81</v>
      </c>
      <c r="AY130" s="20" t="s">
        <v>173</v>
      </c>
      <c r="BE130" s="158">
        <f>IF(N130="základní",J130,0)</f>
        <v>0</v>
      </c>
      <c r="BF130" s="158">
        <f>IF(N130="snížená",J130,0)</f>
        <v>0</v>
      </c>
      <c r="BG130" s="158">
        <f>IF(N130="zákl. přenesená",J130,0)</f>
        <v>0</v>
      </c>
      <c r="BH130" s="158">
        <f>IF(N130="sníž. přenesená",J130,0)</f>
        <v>0</v>
      </c>
      <c r="BI130" s="158">
        <f>IF(N130="nulová",J130,0)</f>
        <v>0</v>
      </c>
      <c r="BJ130" s="20" t="s">
        <v>79</v>
      </c>
      <c r="BK130" s="158">
        <f>ROUND(I130*H130,2)</f>
        <v>0</v>
      </c>
      <c r="BL130" s="20" t="s">
        <v>110</v>
      </c>
      <c r="BM130" s="157" t="s">
        <v>1402</v>
      </c>
    </row>
    <row r="131" spans="1:65" s="13" customFormat="1" ht="10.199999999999999">
      <c r="B131" s="164"/>
      <c r="D131" s="159" t="s">
        <v>185</v>
      </c>
      <c r="E131" s="165" t="s">
        <v>3</v>
      </c>
      <c r="F131" s="166" t="s">
        <v>1403</v>
      </c>
      <c r="H131" s="167">
        <v>29.76</v>
      </c>
      <c r="I131" s="168"/>
      <c r="L131" s="164"/>
      <c r="M131" s="169"/>
      <c r="N131" s="170"/>
      <c r="O131" s="170"/>
      <c r="P131" s="170"/>
      <c r="Q131" s="170"/>
      <c r="R131" s="170"/>
      <c r="S131" s="170"/>
      <c r="T131" s="171"/>
      <c r="AT131" s="165" t="s">
        <v>185</v>
      </c>
      <c r="AU131" s="165" t="s">
        <v>81</v>
      </c>
      <c r="AV131" s="13" t="s">
        <v>81</v>
      </c>
      <c r="AW131" s="13" t="s">
        <v>33</v>
      </c>
      <c r="AX131" s="13" t="s">
        <v>72</v>
      </c>
      <c r="AY131" s="165" t="s">
        <v>173</v>
      </c>
    </row>
    <row r="132" spans="1:65" s="14" customFormat="1" ht="10.199999999999999">
      <c r="B132" s="172"/>
      <c r="D132" s="159" t="s">
        <v>185</v>
      </c>
      <c r="E132" s="173" t="s">
        <v>3</v>
      </c>
      <c r="F132" s="174" t="s">
        <v>188</v>
      </c>
      <c r="H132" s="175">
        <v>29.76</v>
      </c>
      <c r="I132" s="176"/>
      <c r="L132" s="172"/>
      <c r="M132" s="177"/>
      <c r="N132" s="178"/>
      <c r="O132" s="178"/>
      <c r="P132" s="178"/>
      <c r="Q132" s="178"/>
      <c r="R132" s="178"/>
      <c r="S132" s="178"/>
      <c r="T132" s="179"/>
      <c r="AT132" s="173" t="s">
        <v>185</v>
      </c>
      <c r="AU132" s="173" t="s">
        <v>81</v>
      </c>
      <c r="AV132" s="14" t="s">
        <v>110</v>
      </c>
      <c r="AW132" s="14" t="s">
        <v>33</v>
      </c>
      <c r="AX132" s="14" t="s">
        <v>79</v>
      </c>
      <c r="AY132" s="173" t="s">
        <v>173</v>
      </c>
    </row>
    <row r="133" spans="1:65" s="12" customFormat="1" ht="22.8" customHeight="1">
      <c r="B133" s="132"/>
      <c r="D133" s="133" t="s">
        <v>71</v>
      </c>
      <c r="E133" s="143" t="s">
        <v>205</v>
      </c>
      <c r="F133" s="143" t="s">
        <v>718</v>
      </c>
      <c r="I133" s="135"/>
      <c r="J133" s="144">
        <f>BK133</f>
        <v>0</v>
      </c>
      <c r="L133" s="132"/>
      <c r="M133" s="137"/>
      <c r="N133" s="138"/>
      <c r="O133" s="138"/>
      <c r="P133" s="139">
        <f>SUM(P134:P153)</f>
        <v>0</v>
      </c>
      <c r="Q133" s="138"/>
      <c r="R133" s="139">
        <f>SUM(R134:R153)</f>
        <v>15.88636</v>
      </c>
      <c r="S133" s="138"/>
      <c r="T133" s="140">
        <f>SUM(T134:T153)</f>
        <v>0</v>
      </c>
      <c r="AR133" s="133" t="s">
        <v>79</v>
      </c>
      <c r="AT133" s="141" t="s">
        <v>71</v>
      </c>
      <c r="AU133" s="141" t="s">
        <v>79</v>
      </c>
      <c r="AY133" s="133" t="s">
        <v>173</v>
      </c>
      <c r="BK133" s="142">
        <f>SUM(BK134:BK153)</f>
        <v>0</v>
      </c>
    </row>
    <row r="134" spans="1:65" s="2" customFormat="1" ht="22.8">
      <c r="A134" s="35"/>
      <c r="B134" s="145"/>
      <c r="C134" s="146" t="s">
        <v>228</v>
      </c>
      <c r="D134" s="146" t="s">
        <v>175</v>
      </c>
      <c r="E134" s="147" t="s">
        <v>1404</v>
      </c>
      <c r="F134" s="148" t="s">
        <v>1405</v>
      </c>
      <c r="G134" s="149" t="s">
        <v>178</v>
      </c>
      <c r="H134" s="150">
        <v>8</v>
      </c>
      <c r="I134" s="151"/>
      <c r="J134" s="152">
        <f>ROUND(I134*H134,2)</f>
        <v>0</v>
      </c>
      <c r="K134" s="148" t="s">
        <v>179</v>
      </c>
      <c r="L134" s="36"/>
      <c r="M134" s="153" t="s">
        <v>3</v>
      </c>
      <c r="N134" s="154" t="s">
        <v>43</v>
      </c>
      <c r="O134" s="56"/>
      <c r="P134" s="155">
        <f>O134*H134</f>
        <v>0</v>
      </c>
      <c r="Q134" s="155">
        <v>0.57499999999999996</v>
      </c>
      <c r="R134" s="155">
        <f>Q134*H134</f>
        <v>4.5999999999999996</v>
      </c>
      <c r="S134" s="155">
        <v>0</v>
      </c>
      <c r="T134" s="156">
        <f>S134*H134</f>
        <v>0</v>
      </c>
      <c r="U134" s="35"/>
      <c r="V134" s="35"/>
      <c r="W134" s="35"/>
      <c r="X134" s="35"/>
      <c r="Y134" s="35"/>
      <c r="Z134" s="35"/>
      <c r="AA134" s="35"/>
      <c r="AB134" s="35"/>
      <c r="AC134" s="35"/>
      <c r="AD134" s="35"/>
      <c r="AE134" s="35"/>
      <c r="AR134" s="157" t="s">
        <v>110</v>
      </c>
      <c r="AT134" s="157" t="s">
        <v>175</v>
      </c>
      <c r="AU134" s="157" t="s">
        <v>81</v>
      </c>
      <c r="AY134" s="20" t="s">
        <v>173</v>
      </c>
      <c r="BE134" s="158">
        <f>IF(N134="základní",J134,0)</f>
        <v>0</v>
      </c>
      <c r="BF134" s="158">
        <f>IF(N134="snížená",J134,0)</f>
        <v>0</v>
      </c>
      <c r="BG134" s="158">
        <f>IF(N134="zákl. přenesená",J134,0)</f>
        <v>0</v>
      </c>
      <c r="BH134" s="158">
        <f>IF(N134="sníž. přenesená",J134,0)</f>
        <v>0</v>
      </c>
      <c r="BI134" s="158">
        <f>IF(N134="nulová",J134,0)</f>
        <v>0</v>
      </c>
      <c r="BJ134" s="20" t="s">
        <v>79</v>
      </c>
      <c r="BK134" s="158">
        <f>ROUND(I134*H134,2)</f>
        <v>0</v>
      </c>
      <c r="BL134" s="20" t="s">
        <v>110</v>
      </c>
      <c r="BM134" s="157" t="s">
        <v>1406</v>
      </c>
    </row>
    <row r="135" spans="1:65" s="2" customFormat="1" ht="67.2">
      <c r="A135" s="35"/>
      <c r="B135" s="36"/>
      <c r="C135" s="35"/>
      <c r="D135" s="159" t="s">
        <v>181</v>
      </c>
      <c r="E135" s="35"/>
      <c r="F135" s="160" t="s">
        <v>1407</v>
      </c>
      <c r="G135" s="35"/>
      <c r="H135" s="35"/>
      <c r="I135" s="161"/>
      <c r="J135" s="35"/>
      <c r="K135" s="35"/>
      <c r="L135" s="36"/>
      <c r="M135" s="162"/>
      <c r="N135" s="163"/>
      <c r="O135" s="56"/>
      <c r="P135" s="56"/>
      <c r="Q135" s="56"/>
      <c r="R135" s="56"/>
      <c r="S135" s="56"/>
      <c r="T135" s="57"/>
      <c r="U135" s="35"/>
      <c r="V135" s="35"/>
      <c r="W135" s="35"/>
      <c r="X135" s="35"/>
      <c r="Y135" s="35"/>
      <c r="Z135" s="35"/>
      <c r="AA135" s="35"/>
      <c r="AB135" s="35"/>
      <c r="AC135" s="35"/>
      <c r="AD135" s="35"/>
      <c r="AE135" s="35"/>
      <c r="AT135" s="20" t="s">
        <v>181</v>
      </c>
      <c r="AU135" s="20" t="s">
        <v>81</v>
      </c>
    </row>
    <row r="136" spans="1:65" s="13" customFormat="1" ht="10.199999999999999">
      <c r="B136" s="164"/>
      <c r="D136" s="159" t="s">
        <v>185</v>
      </c>
      <c r="E136" s="165" t="s">
        <v>3</v>
      </c>
      <c r="F136" s="166" t="s">
        <v>1380</v>
      </c>
      <c r="H136" s="167">
        <v>8</v>
      </c>
      <c r="I136" s="168"/>
      <c r="L136" s="164"/>
      <c r="M136" s="169"/>
      <c r="N136" s="170"/>
      <c r="O136" s="170"/>
      <c r="P136" s="170"/>
      <c r="Q136" s="170"/>
      <c r="R136" s="170"/>
      <c r="S136" s="170"/>
      <c r="T136" s="171"/>
      <c r="AT136" s="165" t="s">
        <v>185</v>
      </c>
      <c r="AU136" s="165" t="s">
        <v>81</v>
      </c>
      <c r="AV136" s="13" t="s">
        <v>81</v>
      </c>
      <c r="AW136" s="13" t="s">
        <v>33</v>
      </c>
      <c r="AX136" s="13" t="s">
        <v>79</v>
      </c>
      <c r="AY136" s="165" t="s">
        <v>173</v>
      </c>
    </row>
    <row r="137" spans="1:65" s="2" customFormat="1" ht="22.8">
      <c r="A137" s="35"/>
      <c r="B137" s="145"/>
      <c r="C137" s="146" t="s">
        <v>235</v>
      </c>
      <c r="D137" s="146" t="s">
        <v>175</v>
      </c>
      <c r="E137" s="147" t="s">
        <v>1408</v>
      </c>
      <c r="F137" s="148" t="s">
        <v>1409</v>
      </c>
      <c r="G137" s="149" t="s">
        <v>178</v>
      </c>
      <c r="H137" s="150">
        <v>8</v>
      </c>
      <c r="I137" s="151"/>
      <c r="J137" s="152">
        <f>ROUND(I137*H137,2)</f>
        <v>0</v>
      </c>
      <c r="K137" s="148" t="s">
        <v>179</v>
      </c>
      <c r="L137" s="36"/>
      <c r="M137" s="153" t="s">
        <v>3</v>
      </c>
      <c r="N137" s="154" t="s">
        <v>43</v>
      </c>
      <c r="O137" s="56"/>
      <c r="P137" s="155">
        <f>O137*H137</f>
        <v>0</v>
      </c>
      <c r="Q137" s="155">
        <v>0.57499999999999996</v>
      </c>
      <c r="R137" s="155">
        <f>Q137*H137</f>
        <v>4.5999999999999996</v>
      </c>
      <c r="S137" s="155">
        <v>0</v>
      </c>
      <c r="T137" s="156">
        <f>S137*H137</f>
        <v>0</v>
      </c>
      <c r="U137" s="35"/>
      <c r="V137" s="35"/>
      <c r="W137" s="35"/>
      <c r="X137" s="35"/>
      <c r="Y137" s="35"/>
      <c r="Z137" s="35"/>
      <c r="AA137" s="35"/>
      <c r="AB137" s="35"/>
      <c r="AC137" s="35"/>
      <c r="AD137" s="35"/>
      <c r="AE137" s="35"/>
      <c r="AR137" s="157" t="s">
        <v>110</v>
      </c>
      <c r="AT137" s="157" t="s">
        <v>175</v>
      </c>
      <c r="AU137" s="157" t="s">
        <v>81</v>
      </c>
      <c r="AY137" s="20" t="s">
        <v>173</v>
      </c>
      <c r="BE137" s="158">
        <f>IF(N137="základní",J137,0)</f>
        <v>0</v>
      </c>
      <c r="BF137" s="158">
        <f>IF(N137="snížená",J137,0)</f>
        <v>0</v>
      </c>
      <c r="BG137" s="158">
        <f>IF(N137="zákl. přenesená",J137,0)</f>
        <v>0</v>
      </c>
      <c r="BH137" s="158">
        <f>IF(N137="sníž. přenesená",J137,0)</f>
        <v>0</v>
      </c>
      <c r="BI137" s="158">
        <f>IF(N137="nulová",J137,0)</f>
        <v>0</v>
      </c>
      <c r="BJ137" s="20" t="s">
        <v>79</v>
      </c>
      <c r="BK137" s="158">
        <f>ROUND(I137*H137,2)</f>
        <v>0</v>
      </c>
      <c r="BL137" s="20" t="s">
        <v>110</v>
      </c>
      <c r="BM137" s="157" t="s">
        <v>1410</v>
      </c>
    </row>
    <row r="138" spans="1:65" s="2" customFormat="1" ht="67.2">
      <c r="A138" s="35"/>
      <c r="B138" s="36"/>
      <c r="C138" s="35"/>
      <c r="D138" s="159" t="s">
        <v>181</v>
      </c>
      <c r="E138" s="35"/>
      <c r="F138" s="160" t="s">
        <v>1407</v>
      </c>
      <c r="G138" s="35"/>
      <c r="H138" s="35"/>
      <c r="I138" s="161"/>
      <c r="J138" s="35"/>
      <c r="K138" s="35"/>
      <c r="L138" s="36"/>
      <c r="M138" s="162"/>
      <c r="N138" s="163"/>
      <c r="O138" s="56"/>
      <c r="P138" s="56"/>
      <c r="Q138" s="56"/>
      <c r="R138" s="56"/>
      <c r="S138" s="56"/>
      <c r="T138" s="57"/>
      <c r="U138" s="35"/>
      <c r="V138" s="35"/>
      <c r="W138" s="35"/>
      <c r="X138" s="35"/>
      <c r="Y138" s="35"/>
      <c r="Z138" s="35"/>
      <c r="AA138" s="35"/>
      <c r="AB138" s="35"/>
      <c r="AC138" s="35"/>
      <c r="AD138" s="35"/>
      <c r="AE138" s="35"/>
      <c r="AT138" s="20" t="s">
        <v>181</v>
      </c>
      <c r="AU138" s="20" t="s">
        <v>81</v>
      </c>
    </row>
    <row r="139" spans="1:65" s="13" customFormat="1" ht="10.199999999999999">
      <c r="B139" s="164"/>
      <c r="D139" s="159" t="s">
        <v>185</v>
      </c>
      <c r="E139" s="165" t="s">
        <v>3</v>
      </c>
      <c r="F139" s="166" t="s">
        <v>1380</v>
      </c>
      <c r="H139" s="167">
        <v>8</v>
      </c>
      <c r="I139" s="168"/>
      <c r="L139" s="164"/>
      <c r="M139" s="169"/>
      <c r="N139" s="170"/>
      <c r="O139" s="170"/>
      <c r="P139" s="170"/>
      <c r="Q139" s="170"/>
      <c r="R139" s="170"/>
      <c r="S139" s="170"/>
      <c r="T139" s="171"/>
      <c r="AT139" s="165" t="s">
        <v>185</v>
      </c>
      <c r="AU139" s="165" t="s">
        <v>81</v>
      </c>
      <c r="AV139" s="13" t="s">
        <v>81</v>
      </c>
      <c r="AW139" s="13" t="s">
        <v>33</v>
      </c>
      <c r="AX139" s="13" t="s">
        <v>79</v>
      </c>
      <c r="AY139" s="165" t="s">
        <v>173</v>
      </c>
    </row>
    <row r="140" spans="1:65" s="2" customFormat="1" ht="22.8">
      <c r="A140" s="35"/>
      <c r="B140" s="145"/>
      <c r="C140" s="146" t="s">
        <v>240</v>
      </c>
      <c r="D140" s="146" t="s">
        <v>175</v>
      </c>
      <c r="E140" s="147" t="s">
        <v>1411</v>
      </c>
      <c r="F140" s="148" t="s">
        <v>1412</v>
      </c>
      <c r="G140" s="149" t="s">
        <v>178</v>
      </c>
      <c r="H140" s="150">
        <v>6</v>
      </c>
      <c r="I140" s="151"/>
      <c r="J140" s="152">
        <f>ROUND(I140*H140,2)</f>
        <v>0</v>
      </c>
      <c r="K140" s="148" t="s">
        <v>179</v>
      </c>
      <c r="L140" s="36"/>
      <c r="M140" s="153" t="s">
        <v>3</v>
      </c>
      <c r="N140" s="154" t="s">
        <v>43</v>
      </c>
      <c r="O140" s="56"/>
      <c r="P140" s="155">
        <f>O140*H140</f>
        <v>0</v>
      </c>
      <c r="Q140" s="155">
        <v>0.39561000000000002</v>
      </c>
      <c r="R140" s="155">
        <f>Q140*H140</f>
        <v>2.3736600000000001</v>
      </c>
      <c r="S140" s="155">
        <v>0</v>
      </c>
      <c r="T140" s="156">
        <f>S140*H140</f>
        <v>0</v>
      </c>
      <c r="U140" s="35"/>
      <c r="V140" s="35"/>
      <c r="W140" s="35"/>
      <c r="X140" s="35"/>
      <c r="Y140" s="35"/>
      <c r="Z140" s="35"/>
      <c r="AA140" s="35"/>
      <c r="AB140" s="35"/>
      <c r="AC140" s="35"/>
      <c r="AD140" s="35"/>
      <c r="AE140" s="35"/>
      <c r="AR140" s="157" t="s">
        <v>110</v>
      </c>
      <c r="AT140" s="157" t="s">
        <v>175</v>
      </c>
      <c r="AU140" s="157" t="s">
        <v>81</v>
      </c>
      <c r="AY140" s="20" t="s">
        <v>173</v>
      </c>
      <c r="BE140" s="158">
        <f>IF(N140="základní",J140,0)</f>
        <v>0</v>
      </c>
      <c r="BF140" s="158">
        <f>IF(N140="snížená",J140,0)</f>
        <v>0</v>
      </c>
      <c r="BG140" s="158">
        <f>IF(N140="zákl. přenesená",J140,0)</f>
        <v>0</v>
      </c>
      <c r="BH140" s="158">
        <f>IF(N140="sníž. přenesená",J140,0)</f>
        <v>0</v>
      </c>
      <c r="BI140" s="158">
        <f>IF(N140="nulová",J140,0)</f>
        <v>0</v>
      </c>
      <c r="BJ140" s="20" t="s">
        <v>79</v>
      </c>
      <c r="BK140" s="158">
        <f>ROUND(I140*H140,2)</f>
        <v>0</v>
      </c>
      <c r="BL140" s="20" t="s">
        <v>110</v>
      </c>
      <c r="BM140" s="157" t="s">
        <v>1413</v>
      </c>
    </row>
    <row r="141" spans="1:65" s="2" customFormat="1" ht="67.2">
      <c r="A141" s="35"/>
      <c r="B141" s="36"/>
      <c r="C141" s="35"/>
      <c r="D141" s="159" t="s">
        <v>181</v>
      </c>
      <c r="E141" s="35"/>
      <c r="F141" s="160" t="s">
        <v>1407</v>
      </c>
      <c r="G141" s="35"/>
      <c r="H141" s="35"/>
      <c r="I141" s="161"/>
      <c r="J141" s="35"/>
      <c r="K141" s="35"/>
      <c r="L141" s="36"/>
      <c r="M141" s="162"/>
      <c r="N141" s="163"/>
      <c r="O141" s="56"/>
      <c r="P141" s="56"/>
      <c r="Q141" s="56"/>
      <c r="R141" s="56"/>
      <c r="S141" s="56"/>
      <c r="T141" s="57"/>
      <c r="U141" s="35"/>
      <c r="V141" s="35"/>
      <c r="W141" s="35"/>
      <c r="X141" s="35"/>
      <c r="Y141" s="35"/>
      <c r="Z141" s="35"/>
      <c r="AA141" s="35"/>
      <c r="AB141" s="35"/>
      <c r="AC141" s="35"/>
      <c r="AD141" s="35"/>
      <c r="AE141" s="35"/>
      <c r="AT141" s="20" t="s">
        <v>181</v>
      </c>
      <c r="AU141" s="20" t="s">
        <v>81</v>
      </c>
    </row>
    <row r="142" spans="1:65" s="13" customFormat="1" ht="10.199999999999999">
      <c r="B142" s="164"/>
      <c r="D142" s="159" t="s">
        <v>185</v>
      </c>
      <c r="E142" s="165" t="s">
        <v>3</v>
      </c>
      <c r="F142" s="166" t="s">
        <v>1384</v>
      </c>
      <c r="H142" s="167">
        <v>6</v>
      </c>
      <c r="I142" s="168"/>
      <c r="L142" s="164"/>
      <c r="M142" s="169"/>
      <c r="N142" s="170"/>
      <c r="O142" s="170"/>
      <c r="P142" s="170"/>
      <c r="Q142" s="170"/>
      <c r="R142" s="170"/>
      <c r="S142" s="170"/>
      <c r="T142" s="171"/>
      <c r="AT142" s="165" t="s">
        <v>185</v>
      </c>
      <c r="AU142" s="165" t="s">
        <v>81</v>
      </c>
      <c r="AV142" s="13" t="s">
        <v>81</v>
      </c>
      <c r="AW142" s="13" t="s">
        <v>33</v>
      </c>
      <c r="AX142" s="13" t="s">
        <v>79</v>
      </c>
      <c r="AY142" s="165" t="s">
        <v>173</v>
      </c>
    </row>
    <row r="143" spans="1:65" s="2" customFormat="1" ht="22.8">
      <c r="A143" s="35"/>
      <c r="B143" s="145"/>
      <c r="C143" s="146" t="s">
        <v>245</v>
      </c>
      <c r="D143" s="146" t="s">
        <v>175</v>
      </c>
      <c r="E143" s="147" t="s">
        <v>1414</v>
      </c>
      <c r="F143" s="148" t="s">
        <v>1415</v>
      </c>
      <c r="G143" s="149" t="s">
        <v>178</v>
      </c>
      <c r="H143" s="150">
        <v>6</v>
      </c>
      <c r="I143" s="151"/>
      <c r="J143" s="152">
        <f>ROUND(I143*H143,2)</f>
        <v>0</v>
      </c>
      <c r="K143" s="148" t="s">
        <v>179</v>
      </c>
      <c r="L143" s="36"/>
      <c r="M143" s="153" t="s">
        <v>3</v>
      </c>
      <c r="N143" s="154" t="s">
        <v>43</v>
      </c>
      <c r="O143" s="56"/>
      <c r="P143" s="155">
        <f>O143*H143</f>
        <v>0</v>
      </c>
      <c r="Q143" s="155">
        <v>0.37536000000000003</v>
      </c>
      <c r="R143" s="155">
        <f>Q143*H143</f>
        <v>2.2521599999999999</v>
      </c>
      <c r="S143" s="155">
        <v>0</v>
      </c>
      <c r="T143" s="156">
        <f>S143*H143</f>
        <v>0</v>
      </c>
      <c r="U143" s="35"/>
      <c r="V143" s="35"/>
      <c r="W143" s="35"/>
      <c r="X143" s="35"/>
      <c r="Y143" s="35"/>
      <c r="Z143" s="35"/>
      <c r="AA143" s="35"/>
      <c r="AB143" s="35"/>
      <c r="AC143" s="35"/>
      <c r="AD143" s="35"/>
      <c r="AE143" s="35"/>
      <c r="AR143" s="157" t="s">
        <v>110</v>
      </c>
      <c r="AT143" s="157" t="s">
        <v>175</v>
      </c>
      <c r="AU143" s="157" t="s">
        <v>81</v>
      </c>
      <c r="AY143" s="20" t="s">
        <v>173</v>
      </c>
      <c r="BE143" s="158">
        <f>IF(N143="základní",J143,0)</f>
        <v>0</v>
      </c>
      <c r="BF143" s="158">
        <f>IF(N143="snížená",J143,0)</f>
        <v>0</v>
      </c>
      <c r="BG143" s="158">
        <f>IF(N143="zákl. přenesená",J143,0)</f>
        <v>0</v>
      </c>
      <c r="BH143" s="158">
        <f>IF(N143="sníž. přenesená",J143,0)</f>
        <v>0</v>
      </c>
      <c r="BI143" s="158">
        <f>IF(N143="nulová",J143,0)</f>
        <v>0</v>
      </c>
      <c r="BJ143" s="20" t="s">
        <v>79</v>
      </c>
      <c r="BK143" s="158">
        <f>ROUND(I143*H143,2)</f>
        <v>0</v>
      </c>
      <c r="BL143" s="20" t="s">
        <v>110</v>
      </c>
      <c r="BM143" s="157" t="s">
        <v>1416</v>
      </c>
    </row>
    <row r="144" spans="1:65" s="2" customFormat="1" ht="67.2">
      <c r="A144" s="35"/>
      <c r="B144" s="36"/>
      <c r="C144" s="35"/>
      <c r="D144" s="159" t="s">
        <v>181</v>
      </c>
      <c r="E144" s="35"/>
      <c r="F144" s="160" t="s">
        <v>1407</v>
      </c>
      <c r="G144" s="35"/>
      <c r="H144" s="35"/>
      <c r="I144" s="161"/>
      <c r="J144" s="35"/>
      <c r="K144" s="35"/>
      <c r="L144" s="36"/>
      <c r="M144" s="162"/>
      <c r="N144" s="163"/>
      <c r="O144" s="56"/>
      <c r="P144" s="56"/>
      <c r="Q144" s="56"/>
      <c r="R144" s="56"/>
      <c r="S144" s="56"/>
      <c r="T144" s="57"/>
      <c r="U144" s="35"/>
      <c r="V144" s="35"/>
      <c r="W144" s="35"/>
      <c r="X144" s="35"/>
      <c r="Y144" s="35"/>
      <c r="Z144" s="35"/>
      <c r="AA144" s="35"/>
      <c r="AB144" s="35"/>
      <c r="AC144" s="35"/>
      <c r="AD144" s="35"/>
      <c r="AE144" s="35"/>
      <c r="AT144" s="20" t="s">
        <v>181</v>
      </c>
      <c r="AU144" s="20" t="s">
        <v>81</v>
      </c>
    </row>
    <row r="145" spans="1:65" s="13" customFormat="1" ht="10.199999999999999">
      <c r="B145" s="164"/>
      <c r="D145" s="159" t="s">
        <v>185</v>
      </c>
      <c r="E145" s="165" t="s">
        <v>3</v>
      </c>
      <c r="F145" s="166" t="s">
        <v>1384</v>
      </c>
      <c r="H145" s="167">
        <v>6</v>
      </c>
      <c r="I145" s="168"/>
      <c r="L145" s="164"/>
      <c r="M145" s="169"/>
      <c r="N145" s="170"/>
      <c r="O145" s="170"/>
      <c r="P145" s="170"/>
      <c r="Q145" s="170"/>
      <c r="R145" s="170"/>
      <c r="S145" s="170"/>
      <c r="T145" s="171"/>
      <c r="AT145" s="165" t="s">
        <v>185</v>
      </c>
      <c r="AU145" s="165" t="s">
        <v>81</v>
      </c>
      <c r="AV145" s="13" t="s">
        <v>81</v>
      </c>
      <c r="AW145" s="13" t="s">
        <v>33</v>
      </c>
      <c r="AX145" s="13" t="s">
        <v>79</v>
      </c>
      <c r="AY145" s="165" t="s">
        <v>173</v>
      </c>
    </row>
    <row r="146" spans="1:65" s="2" customFormat="1" ht="22.8">
      <c r="A146" s="35"/>
      <c r="B146" s="145"/>
      <c r="C146" s="146" t="s">
        <v>254</v>
      </c>
      <c r="D146" s="146" t="s">
        <v>175</v>
      </c>
      <c r="E146" s="147" t="s">
        <v>1417</v>
      </c>
      <c r="F146" s="148" t="s">
        <v>1418</v>
      </c>
      <c r="G146" s="149" t="s">
        <v>178</v>
      </c>
      <c r="H146" s="150">
        <v>6</v>
      </c>
      <c r="I146" s="151"/>
      <c r="J146" s="152">
        <f>ROUND(I146*H146,2)</f>
        <v>0</v>
      </c>
      <c r="K146" s="148" t="s">
        <v>179</v>
      </c>
      <c r="L146" s="36"/>
      <c r="M146" s="153" t="s">
        <v>3</v>
      </c>
      <c r="N146" s="154" t="s">
        <v>43</v>
      </c>
      <c r="O146" s="56"/>
      <c r="P146" s="155">
        <f>O146*H146</f>
        <v>0</v>
      </c>
      <c r="Q146" s="155">
        <v>0.20745</v>
      </c>
      <c r="R146" s="155">
        <f>Q146*H146</f>
        <v>1.2446999999999999</v>
      </c>
      <c r="S146" s="155">
        <v>0</v>
      </c>
      <c r="T146" s="156">
        <f>S146*H146</f>
        <v>0</v>
      </c>
      <c r="U146" s="35"/>
      <c r="V146" s="35"/>
      <c r="W146" s="35"/>
      <c r="X146" s="35"/>
      <c r="Y146" s="35"/>
      <c r="Z146" s="35"/>
      <c r="AA146" s="35"/>
      <c r="AB146" s="35"/>
      <c r="AC146" s="35"/>
      <c r="AD146" s="35"/>
      <c r="AE146" s="35"/>
      <c r="AR146" s="157" t="s">
        <v>110</v>
      </c>
      <c r="AT146" s="157" t="s">
        <v>175</v>
      </c>
      <c r="AU146" s="157" t="s">
        <v>81</v>
      </c>
      <c r="AY146" s="20" t="s">
        <v>173</v>
      </c>
      <c r="BE146" s="158">
        <f>IF(N146="základní",J146,0)</f>
        <v>0</v>
      </c>
      <c r="BF146" s="158">
        <f>IF(N146="snížená",J146,0)</f>
        <v>0</v>
      </c>
      <c r="BG146" s="158">
        <f>IF(N146="zákl. přenesená",J146,0)</f>
        <v>0</v>
      </c>
      <c r="BH146" s="158">
        <f>IF(N146="sníž. přenesená",J146,0)</f>
        <v>0</v>
      </c>
      <c r="BI146" s="158">
        <f>IF(N146="nulová",J146,0)</f>
        <v>0</v>
      </c>
      <c r="BJ146" s="20" t="s">
        <v>79</v>
      </c>
      <c r="BK146" s="158">
        <f>ROUND(I146*H146,2)</f>
        <v>0</v>
      </c>
      <c r="BL146" s="20" t="s">
        <v>110</v>
      </c>
      <c r="BM146" s="157" t="s">
        <v>1419</v>
      </c>
    </row>
    <row r="147" spans="1:65" s="2" customFormat="1" ht="105.6">
      <c r="A147" s="35"/>
      <c r="B147" s="36"/>
      <c r="C147" s="35"/>
      <c r="D147" s="159" t="s">
        <v>181</v>
      </c>
      <c r="E147" s="35"/>
      <c r="F147" s="160" t="s">
        <v>1420</v>
      </c>
      <c r="G147" s="35"/>
      <c r="H147" s="35"/>
      <c r="I147" s="161"/>
      <c r="J147" s="35"/>
      <c r="K147" s="35"/>
      <c r="L147" s="36"/>
      <c r="M147" s="162"/>
      <c r="N147" s="163"/>
      <c r="O147" s="56"/>
      <c r="P147" s="56"/>
      <c r="Q147" s="56"/>
      <c r="R147" s="56"/>
      <c r="S147" s="56"/>
      <c r="T147" s="57"/>
      <c r="U147" s="35"/>
      <c r="V147" s="35"/>
      <c r="W147" s="35"/>
      <c r="X147" s="35"/>
      <c r="Y147" s="35"/>
      <c r="Z147" s="35"/>
      <c r="AA147" s="35"/>
      <c r="AB147" s="35"/>
      <c r="AC147" s="35"/>
      <c r="AD147" s="35"/>
      <c r="AE147" s="35"/>
      <c r="AT147" s="20" t="s">
        <v>181</v>
      </c>
      <c r="AU147" s="20" t="s">
        <v>81</v>
      </c>
    </row>
    <row r="148" spans="1:65" s="13" customFormat="1" ht="10.199999999999999">
      <c r="B148" s="164"/>
      <c r="D148" s="159" t="s">
        <v>185</v>
      </c>
      <c r="E148" s="165" t="s">
        <v>3</v>
      </c>
      <c r="F148" s="166" t="s">
        <v>1384</v>
      </c>
      <c r="H148" s="167">
        <v>6</v>
      </c>
      <c r="I148" s="168"/>
      <c r="L148" s="164"/>
      <c r="M148" s="169"/>
      <c r="N148" s="170"/>
      <c r="O148" s="170"/>
      <c r="P148" s="170"/>
      <c r="Q148" s="170"/>
      <c r="R148" s="170"/>
      <c r="S148" s="170"/>
      <c r="T148" s="171"/>
      <c r="AT148" s="165" t="s">
        <v>185</v>
      </c>
      <c r="AU148" s="165" t="s">
        <v>81</v>
      </c>
      <c r="AV148" s="13" t="s">
        <v>81</v>
      </c>
      <c r="AW148" s="13" t="s">
        <v>33</v>
      </c>
      <c r="AX148" s="13" t="s">
        <v>79</v>
      </c>
      <c r="AY148" s="165" t="s">
        <v>173</v>
      </c>
    </row>
    <row r="149" spans="1:65" s="2" customFormat="1" ht="22.8">
      <c r="A149" s="35"/>
      <c r="B149" s="145"/>
      <c r="C149" s="146" t="s">
        <v>260</v>
      </c>
      <c r="D149" s="146" t="s">
        <v>175</v>
      </c>
      <c r="E149" s="147" t="s">
        <v>1421</v>
      </c>
      <c r="F149" s="148" t="s">
        <v>1422</v>
      </c>
      <c r="G149" s="149" t="s">
        <v>178</v>
      </c>
      <c r="H149" s="150">
        <v>2</v>
      </c>
      <c r="I149" s="151"/>
      <c r="J149" s="152">
        <f>ROUND(I149*H149,2)</f>
        <v>0</v>
      </c>
      <c r="K149" s="148" t="s">
        <v>179</v>
      </c>
      <c r="L149" s="36"/>
      <c r="M149" s="153" t="s">
        <v>3</v>
      </c>
      <c r="N149" s="154" t="s">
        <v>43</v>
      </c>
      <c r="O149" s="56"/>
      <c r="P149" s="155">
        <f>O149*H149</f>
        <v>0</v>
      </c>
      <c r="Q149" s="155">
        <v>0.40792</v>
      </c>
      <c r="R149" s="155">
        <f>Q149*H149</f>
        <v>0.81584000000000001</v>
      </c>
      <c r="S149" s="155">
        <v>0</v>
      </c>
      <c r="T149" s="156">
        <f>S149*H149</f>
        <v>0</v>
      </c>
      <c r="U149" s="35"/>
      <c r="V149" s="35"/>
      <c r="W149" s="35"/>
      <c r="X149" s="35"/>
      <c r="Y149" s="35"/>
      <c r="Z149" s="35"/>
      <c r="AA149" s="35"/>
      <c r="AB149" s="35"/>
      <c r="AC149" s="35"/>
      <c r="AD149" s="35"/>
      <c r="AE149" s="35"/>
      <c r="AR149" s="157" t="s">
        <v>110</v>
      </c>
      <c r="AT149" s="157" t="s">
        <v>175</v>
      </c>
      <c r="AU149" s="157" t="s">
        <v>81</v>
      </c>
      <c r="AY149" s="20" t="s">
        <v>173</v>
      </c>
      <c r="BE149" s="158">
        <f>IF(N149="základní",J149,0)</f>
        <v>0</v>
      </c>
      <c r="BF149" s="158">
        <f>IF(N149="snížená",J149,0)</f>
        <v>0</v>
      </c>
      <c r="BG149" s="158">
        <f>IF(N149="zákl. přenesená",J149,0)</f>
        <v>0</v>
      </c>
      <c r="BH149" s="158">
        <f>IF(N149="sníž. přenesená",J149,0)</f>
        <v>0</v>
      </c>
      <c r="BI149" s="158">
        <f>IF(N149="nulová",J149,0)</f>
        <v>0</v>
      </c>
      <c r="BJ149" s="20" t="s">
        <v>79</v>
      </c>
      <c r="BK149" s="158">
        <f>ROUND(I149*H149,2)</f>
        <v>0</v>
      </c>
      <c r="BL149" s="20" t="s">
        <v>110</v>
      </c>
      <c r="BM149" s="157" t="s">
        <v>1423</v>
      </c>
    </row>
    <row r="150" spans="1:65" s="2" customFormat="1" ht="105.6">
      <c r="A150" s="35"/>
      <c r="B150" s="36"/>
      <c r="C150" s="35"/>
      <c r="D150" s="159" t="s">
        <v>181</v>
      </c>
      <c r="E150" s="35"/>
      <c r="F150" s="160" t="s">
        <v>1420</v>
      </c>
      <c r="G150" s="35"/>
      <c r="H150" s="35"/>
      <c r="I150" s="161"/>
      <c r="J150" s="35"/>
      <c r="K150" s="35"/>
      <c r="L150" s="36"/>
      <c r="M150" s="162"/>
      <c r="N150" s="163"/>
      <c r="O150" s="56"/>
      <c r="P150" s="56"/>
      <c r="Q150" s="56"/>
      <c r="R150" s="56"/>
      <c r="S150" s="56"/>
      <c r="T150" s="57"/>
      <c r="U150" s="35"/>
      <c r="V150" s="35"/>
      <c r="W150" s="35"/>
      <c r="X150" s="35"/>
      <c r="Y150" s="35"/>
      <c r="Z150" s="35"/>
      <c r="AA150" s="35"/>
      <c r="AB150" s="35"/>
      <c r="AC150" s="35"/>
      <c r="AD150" s="35"/>
      <c r="AE150" s="35"/>
      <c r="AT150" s="20" t="s">
        <v>181</v>
      </c>
      <c r="AU150" s="20" t="s">
        <v>81</v>
      </c>
    </row>
    <row r="151" spans="1:65" s="13" customFormat="1" ht="10.199999999999999">
      <c r="B151" s="164"/>
      <c r="D151" s="159" t="s">
        <v>185</v>
      </c>
      <c r="E151" s="165" t="s">
        <v>3</v>
      </c>
      <c r="F151" s="166" t="s">
        <v>1388</v>
      </c>
      <c r="H151" s="167">
        <v>2</v>
      </c>
      <c r="I151" s="168"/>
      <c r="L151" s="164"/>
      <c r="M151" s="169"/>
      <c r="N151" s="170"/>
      <c r="O151" s="170"/>
      <c r="P151" s="170"/>
      <c r="Q151" s="170"/>
      <c r="R151" s="170"/>
      <c r="S151" s="170"/>
      <c r="T151" s="171"/>
      <c r="AT151" s="165" t="s">
        <v>185</v>
      </c>
      <c r="AU151" s="165" t="s">
        <v>81</v>
      </c>
      <c r="AV151" s="13" t="s">
        <v>81</v>
      </c>
      <c r="AW151" s="13" t="s">
        <v>33</v>
      </c>
      <c r="AX151" s="13" t="s">
        <v>79</v>
      </c>
      <c r="AY151" s="165" t="s">
        <v>173</v>
      </c>
    </row>
    <row r="152" spans="1:65" s="2" customFormat="1" ht="16.5" customHeight="1">
      <c r="A152" s="35"/>
      <c r="B152" s="145"/>
      <c r="C152" s="146" t="s">
        <v>9</v>
      </c>
      <c r="D152" s="146" t="s">
        <v>175</v>
      </c>
      <c r="E152" s="147" t="s">
        <v>739</v>
      </c>
      <c r="F152" s="148" t="s">
        <v>740</v>
      </c>
      <c r="G152" s="149" t="s">
        <v>178</v>
      </c>
      <c r="H152" s="150">
        <v>6</v>
      </c>
      <c r="I152" s="151"/>
      <c r="J152" s="152">
        <f>ROUND(I152*H152,2)</f>
        <v>0</v>
      </c>
      <c r="K152" s="148" t="s">
        <v>3</v>
      </c>
      <c r="L152" s="36"/>
      <c r="M152" s="153" t="s">
        <v>3</v>
      </c>
      <c r="N152" s="154" t="s">
        <v>43</v>
      </c>
      <c r="O152" s="56"/>
      <c r="P152" s="155">
        <f>O152*H152</f>
        <v>0</v>
      </c>
      <c r="Q152" s="155">
        <v>0</v>
      </c>
      <c r="R152" s="155">
        <f>Q152*H152</f>
        <v>0</v>
      </c>
      <c r="S152" s="155">
        <v>0</v>
      </c>
      <c r="T152" s="156">
        <f>S152*H152</f>
        <v>0</v>
      </c>
      <c r="U152" s="35"/>
      <c r="V152" s="35"/>
      <c r="W152" s="35"/>
      <c r="X152" s="35"/>
      <c r="Y152" s="35"/>
      <c r="Z152" s="35"/>
      <c r="AA152" s="35"/>
      <c r="AB152" s="35"/>
      <c r="AC152" s="35"/>
      <c r="AD152" s="35"/>
      <c r="AE152" s="35"/>
      <c r="AR152" s="157" t="s">
        <v>110</v>
      </c>
      <c r="AT152" s="157" t="s">
        <v>175</v>
      </c>
      <c r="AU152" s="157" t="s">
        <v>81</v>
      </c>
      <c r="AY152" s="20" t="s">
        <v>173</v>
      </c>
      <c r="BE152" s="158">
        <f>IF(N152="základní",J152,0)</f>
        <v>0</v>
      </c>
      <c r="BF152" s="158">
        <f>IF(N152="snížená",J152,0)</f>
        <v>0</v>
      </c>
      <c r="BG152" s="158">
        <f>IF(N152="zákl. přenesená",J152,0)</f>
        <v>0</v>
      </c>
      <c r="BH152" s="158">
        <f>IF(N152="sníž. přenesená",J152,0)</f>
        <v>0</v>
      </c>
      <c r="BI152" s="158">
        <f>IF(N152="nulová",J152,0)</f>
        <v>0</v>
      </c>
      <c r="BJ152" s="20" t="s">
        <v>79</v>
      </c>
      <c r="BK152" s="158">
        <f>ROUND(I152*H152,2)</f>
        <v>0</v>
      </c>
      <c r="BL152" s="20" t="s">
        <v>110</v>
      </c>
      <c r="BM152" s="157" t="s">
        <v>1424</v>
      </c>
    </row>
    <row r="153" spans="1:65" s="13" customFormat="1" ht="10.199999999999999">
      <c r="B153" s="164"/>
      <c r="D153" s="159" t="s">
        <v>185</v>
      </c>
      <c r="E153" s="165" t="s">
        <v>3</v>
      </c>
      <c r="F153" s="166" t="s">
        <v>1384</v>
      </c>
      <c r="H153" s="167">
        <v>6</v>
      </c>
      <c r="I153" s="168"/>
      <c r="L153" s="164"/>
      <c r="M153" s="169"/>
      <c r="N153" s="170"/>
      <c r="O153" s="170"/>
      <c r="P153" s="170"/>
      <c r="Q153" s="170"/>
      <c r="R153" s="170"/>
      <c r="S153" s="170"/>
      <c r="T153" s="171"/>
      <c r="AT153" s="165" t="s">
        <v>185</v>
      </c>
      <c r="AU153" s="165" t="s">
        <v>81</v>
      </c>
      <c r="AV153" s="13" t="s">
        <v>81</v>
      </c>
      <c r="AW153" s="13" t="s">
        <v>33</v>
      </c>
      <c r="AX153" s="13" t="s">
        <v>79</v>
      </c>
      <c r="AY153" s="165" t="s">
        <v>173</v>
      </c>
    </row>
    <row r="154" spans="1:65" s="12" customFormat="1" ht="22.8" customHeight="1">
      <c r="B154" s="132"/>
      <c r="D154" s="133" t="s">
        <v>71</v>
      </c>
      <c r="E154" s="143" t="s">
        <v>222</v>
      </c>
      <c r="F154" s="143" t="s">
        <v>753</v>
      </c>
      <c r="I154" s="135"/>
      <c r="J154" s="144">
        <f>BK154</f>
        <v>0</v>
      </c>
      <c r="L154" s="132"/>
      <c r="M154" s="137"/>
      <c r="N154" s="138"/>
      <c r="O154" s="138"/>
      <c r="P154" s="139">
        <f>P155</f>
        <v>0</v>
      </c>
      <c r="Q154" s="138"/>
      <c r="R154" s="139">
        <f>R155</f>
        <v>6.3E-3</v>
      </c>
      <c r="S154" s="138"/>
      <c r="T154" s="140">
        <f>T155</f>
        <v>0</v>
      </c>
      <c r="AR154" s="133" t="s">
        <v>79</v>
      </c>
      <c r="AT154" s="141" t="s">
        <v>71</v>
      </c>
      <c r="AU154" s="141" t="s">
        <v>79</v>
      </c>
      <c r="AY154" s="133" t="s">
        <v>173</v>
      </c>
      <c r="BK154" s="142">
        <f>BK155</f>
        <v>0</v>
      </c>
    </row>
    <row r="155" spans="1:65" s="2" customFormat="1" ht="16.5" customHeight="1">
      <c r="A155" s="35"/>
      <c r="B155" s="145"/>
      <c r="C155" s="146" t="s">
        <v>360</v>
      </c>
      <c r="D155" s="146" t="s">
        <v>175</v>
      </c>
      <c r="E155" s="147" t="s">
        <v>1357</v>
      </c>
      <c r="F155" s="148" t="s">
        <v>1358</v>
      </c>
      <c r="G155" s="149" t="s">
        <v>212</v>
      </c>
      <c r="H155" s="150">
        <v>70</v>
      </c>
      <c r="I155" s="151"/>
      <c r="J155" s="152">
        <f>ROUND(I155*H155,2)</f>
        <v>0</v>
      </c>
      <c r="K155" s="148" t="s">
        <v>179</v>
      </c>
      <c r="L155" s="36"/>
      <c r="M155" s="153" t="s">
        <v>3</v>
      </c>
      <c r="N155" s="154" t="s">
        <v>43</v>
      </c>
      <c r="O155" s="56"/>
      <c r="P155" s="155">
        <f>O155*H155</f>
        <v>0</v>
      </c>
      <c r="Q155" s="155">
        <v>9.0000000000000006E-5</v>
      </c>
      <c r="R155" s="155">
        <f>Q155*H155</f>
        <v>6.3E-3</v>
      </c>
      <c r="S155" s="155">
        <v>0</v>
      </c>
      <c r="T155" s="156">
        <f>S155*H155</f>
        <v>0</v>
      </c>
      <c r="U155" s="35"/>
      <c r="V155" s="35"/>
      <c r="W155" s="35"/>
      <c r="X155" s="35"/>
      <c r="Y155" s="35"/>
      <c r="Z155" s="35"/>
      <c r="AA155" s="35"/>
      <c r="AB155" s="35"/>
      <c r="AC155" s="35"/>
      <c r="AD155" s="35"/>
      <c r="AE155" s="35"/>
      <c r="AR155" s="157" t="s">
        <v>110</v>
      </c>
      <c r="AT155" s="157" t="s">
        <v>175</v>
      </c>
      <c r="AU155" s="157" t="s">
        <v>81</v>
      </c>
      <c r="AY155" s="20" t="s">
        <v>173</v>
      </c>
      <c r="BE155" s="158">
        <f>IF(N155="základní",J155,0)</f>
        <v>0</v>
      </c>
      <c r="BF155" s="158">
        <f>IF(N155="snížená",J155,0)</f>
        <v>0</v>
      </c>
      <c r="BG155" s="158">
        <f>IF(N155="zákl. přenesená",J155,0)</f>
        <v>0</v>
      </c>
      <c r="BH155" s="158">
        <f>IF(N155="sníž. přenesená",J155,0)</f>
        <v>0</v>
      </c>
      <c r="BI155" s="158">
        <f>IF(N155="nulová",J155,0)</f>
        <v>0</v>
      </c>
      <c r="BJ155" s="20" t="s">
        <v>79</v>
      </c>
      <c r="BK155" s="158">
        <f>ROUND(I155*H155,2)</f>
        <v>0</v>
      </c>
      <c r="BL155" s="20" t="s">
        <v>110</v>
      </c>
      <c r="BM155" s="157" t="s">
        <v>1425</v>
      </c>
    </row>
    <row r="156" spans="1:65" s="12" customFormat="1" ht="22.8" customHeight="1">
      <c r="B156" s="132"/>
      <c r="D156" s="133" t="s">
        <v>71</v>
      </c>
      <c r="E156" s="143" t="s">
        <v>228</v>
      </c>
      <c r="F156" s="143" t="s">
        <v>882</v>
      </c>
      <c r="I156" s="135"/>
      <c r="J156" s="144">
        <f>BK156</f>
        <v>0</v>
      </c>
      <c r="L156" s="132"/>
      <c r="M156" s="137"/>
      <c r="N156" s="138"/>
      <c r="O156" s="138"/>
      <c r="P156" s="139">
        <f>SUM(P157:P175)</f>
        <v>0</v>
      </c>
      <c r="Q156" s="138"/>
      <c r="R156" s="139">
        <f>SUM(R157:R175)</f>
        <v>0.34432093999999996</v>
      </c>
      <c r="S156" s="138"/>
      <c r="T156" s="140">
        <f>SUM(T157:T175)</f>
        <v>0</v>
      </c>
      <c r="AR156" s="133" t="s">
        <v>79</v>
      </c>
      <c r="AT156" s="141" t="s">
        <v>71</v>
      </c>
      <c r="AU156" s="141" t="s">
        <v>79</v>
      </c>
      <c r="AY156" s="133" t="s">
        <v>173</v>
      </c>
      <c r="BK156" s="142">
        <f>SUM(BK157:BK175)</f>
        <v>0</v>
      </c>
    </row>
    <row r="157" spans="1:65" s="2" customFormat="1" ht="22.8">
      <c r="A157" s="35"/>
      <c r="B157" s="145"/>
      <c r="C157" s="146" t="s">
        <v>446</v>
      </c>
      <c r="D157" s="146" t="s">
        <v>175</v>
      </c>
      <c r="E157" s="147" t="s">
        <v>884</v>
      </c>
      <c r="F157" s="148" t="s">
        <v>885</v>
      </c>
      <c r="G157" s="149" t="s">
        <v>212</v>
      </c>
      <c r="H157" s="150">
        <v>2</v>
      </c>
      <c r="I157" s="151"/>
      <c r="J157" s="152">
        <f>ROUND(I157*H157,2)</f>
        <v>0</v>
      </c>
      <c r="K157" s="148" t="s">
        <v>3</v>
      </c>
      <c r="L157" s="36"/>
      <c r="M157" s="153" t="s">
        <v>3</v>
      </c>
      <c r="N157" s="154" t="s">
        <v>43</v>
      </c>
      <c r="O157" s="56"/>
      <c r="P157" s="155">
        <f>O157*H157</f>
        <v>0</v>
      </c>
      <c r="Q157" s="155">
        <v>0.16849059999999999</v>
      </c>
      <c r="R157" s="155">
        <f>Q157*H157</f>
        <v>0.33698119999999998</v>
      </c>
      <c r="S157" s="155">
        <v>0</v>
      </c>
      <c r="T157" s="156">
        <f>S157*H157</f>
        <v>0</v>
      </c>
      <c r="U157" s="35"/>
      <c r="V157" s="35"/>
      <c r="W157" s="35"/>
      <c r="X157" s="35"/>
      <c r="Y157" s="35"/>
      <c r="Z157" s="35"/>
      <c r="AA157" s="35"/>
      <c r="AB157" s="35"/>
      <c r="AC157" s="35"/>
      <c r="AD157" s="35"/>
      <c r="AE157" s="35"/>
      <c r="AR157" s="157" t="s">
        <v>110</v>
      </c>
      <c r="AT157" s="157" t="s">
        <v>175</v>
      </c>
      <c r="AU157" s="157" t="s">
        <v>81</v>
      </c>
      <c r="AY157" s="20" t="s">
        <v>173</v>
      </c>
      <c r="BE157" s="158">
        <f>IF(N157="základní",J157,0)</f>
        <v>0</v>
      </c>
      <c r="BF157" s="158">
        <f>IF(N157="snížená",J157,0)</f>
        <v>0</v>
      </c>
      <c r="BG157" s="158">
        <f>IF(N157="zákl. přenesená",J157,0)</f>
        <v>0</v>
      </c>
      <c r="BH157" s="158">
        <f>IF(N157="sníž. přenesená",J157,0)</f>
        <v>0</v>
      </c>
      <c r="BI157" s="158">
        <f>IF(N157="nulová",J157,0)</f>
        <v>0</v>
      </c>
      <c r="BJ157" s="20" t="s">
        <v>79</v>
      </c>
      <c r="BK157" s="158">
        <f>ROUND(I157*H157,2)</f>
        <v>0</v>
      </c>
      <c r="BL157" s="20" t="s">
        <v>110</v>
      </c>
      <c r="BM157" s="157" t="s">
        <v>1426</v>
      </c>
    </row>
    <row r="158" spans="1:65" s="2" customFormat="1" ht="96">
      <c r="A158" s="35"/>
      <c r="B158" s="36"/>
      <c r="C158" s="35"/>
      <c r="D158" s="159" t="s">
        <v>181</v>
      </c>
      <c r="E158" s="35"/>
      <c r="F158" s="160" t="s">
        <v>887</v>
      </c>
      <c r="G158" s="35"/>
      <c r="H158" s="35"/>
      <c r="I158" s="161"/>
      <c r="J158" s="35"/>
      <c r="K158" s="35"/>
      <c r="L158" s="36"/>
      <c r="M158" s="162"/>
      <c r="N158" s="163"/>
      <c r="O158" s="56"/>
      <c r="P158" s="56"/>
      <c r="Q158" s="56"/>
      <c r="R158" s="56"/>
      <c r="S158" s="56"/>
      <c r="T158" s="57"/>
      <c r="U158" s="35"/>
      <c r="V158" s="35"/>
      <c r="W158" s="35"/>
      <c r="X158" s="35"/>
      <c r="Y158" s="35"/>
      <c r="Z158" s="35"/>
      <c r="AA158" s="35"/>
      <c r="AB158" s="35"/>
      <c r="AC158" s="35"/>
      <c r="AD158" s="35"/>
      <c r="AE158" s="35"/>
      <c r="AT158" s="20" t="s">
        <v>181</v>
      </c>
      <c r="AU158" s="20" t="s">
        <v>81</v>
      </c>
    </row>
    <row r="159" spans="1:65" s="2" customFormat="1" ht="19.2">
      <c r="A159" s="35"/>
      <c r="B159" s="36"/>
      <c r="C159" s="35"/>
      <c r="D159" s="159" t="s">
        <v>183</v>
      </c>
      <c r="E159" s="35"/>
      <c r="F159" s="160" t="s">
        <v>888</v>
      </c>
      <c r="G159" s="35"/>
      <c r="H159" s="35"/>
      <c r="I159" s="161"/>
      <c r="J159" s="35"/>
      <c r="K159" s="35"/>
      <c r="L159" s="36"/>
      <c r="M159" s="162"/>
      <c r="N159" s="163"/>
      <c r="O159" s="56"/>
      <c r="P159" s="56"/>
      <c r="Q159" s="56"/>
      <c r="R159" s="56"/>
      <c r="S159" s="56"/>
      <c r="T159" s="57"/>
      <c r="U159" s="35"/>
      <c r="V159" s="35"/>
      <c r="W159" s="35"/>
      <c r="X159" s="35"/>
      <c r="Y159" s="35"/>
      <c r="Z159" s="35"/>
      <c r="AA159" s="35"/>
      <c r="AB159" s="35"/>
      <c r="AC159" s="35"/>
      <c r="AD159" s="35"/>
      <c r="AE159" s="35"/>
      <c r="AT159" s="20" t="s">
        <v>183</v>
      </c>
      <c r="AU159" s="20" t="s">
        <v>81</v>
      </c>
    </row>
    <row r="160" spans="1:65" s="2" customFormat="1" ht="33" customHeight="1">
      <c r="A160" s="35"/>
      <c r="B160" s="145"/>
      <c r="C160" s="146" t="s">
        <v>451</v>
      </c>
      <c r="D160" s="146" t="s">
        <v>175</v>
      </c>
      <c r="E160" s="147" t="s">
        <v>890</v>
      </c>
      <c r="F160" s="148" t="s">
        <v>891</v>
      </c>
      <c r="G160" s="149" t="s">
        <v>212</v>
      </c>
      <c r="H160" s="150">
        <v>12</v>
      </c>
      <c r="I160" s="151"/>
      <c r="J160" s="152">
        <f>ROUND(I160*H160,2)</f>
        <v>0</v>
      </c>
      <c r="K160" s="148" t="s">
        <v>179</v>
      </c>
      <c r="L160" s="36"/>
      <c r="M160" s="153" t="s">
        <v>3</v>
      </c>
      <c r="N160" s="154" t="s">
        <v>43</v>
      </c>
      <c r="O160" s="56"/>
      <c r="P160" s="155">
        <f>O160*H160</f>
        <v>0</v>
      </c>
      <c r="Q160" s="155">
        <v>6.0999999999999997E-4</v>
      </c>
      <c r="R160" s="155">
        <f>Q160*H160</f>
        <v>7.3200000000000001E-3</v>
      </c>
      <c r="S160" s="155">
        <v>0</v>
      </c>
      <c r="T160" s="156">
        <f>S160*H160</f>
        <v>0</v>
      </c>
      <c r="U160" s="35"/>
      <c r="V160" s="35"/>
      <c r="W160" s="35"/>
      <c r="X160" s="35"/>
      <c r="Y160" s="35"/>
      <c r="Z160" s="35"/>
      <c r="AA160" s="35"/>
      <c r="AB160" s="35"/>
      <c r="AC160" s="35"/>
      <c r="AD160" s="35"/>
      <c r="AE160" s="35"/>
      <c r="AR160" s="157" t="s">
        <v>110</v>
      </c>
      <c r="AT160" s="157" t="s">
        <v>175</v>
      </c>
      <c r="AU160" s="157" t="s">
        <v>81</v>
      </c>
      <c r="AY160" s="20" t="s">
        <v>173</v>
      </c>
      <c r="BE160" s="158">
        <f>IF(N160="základní",J160,0)</f>
        <v>0</v>
      </c>
      <c r="BF160" s="158">
        <f>IF(N160="snížená",J160,0)</f>
        <v>0</v>
      </c>
      <c r="BG160" s="158">
        <f>IF(N160="zákl. přenesená",J160,0)</f>
        <v>0</v>
      </c>
      <c r="BH160" s="158">
        <f>IF(N160="sníž. přenesená",J160,0)</f>
        <v>0</v>
      </c>
      <c r="BI160" s="158">
        <f>IF(N160="nulová",J160,0)</f>
        <v>0</v>
      </c>
      <c r="BJ160" s="20" t="s">
        <v>79</v>
      </c>
      <c r="BK160" s="158">
        <f>ROUND(I160*H160,2)</f>
        <v>0</v>
      </c>
      <c r="BL160" s="20" t="s">
        <v>110</v>
      </c>
      <c r="BM160" s="157" t="s">
        <v>1427</v>
      </c>
    </row>
    <row r="161" spans="1:65" s="2" customFormat="1" ht="28.8">
      <c r="A161" s="35"/>
      <c r="B161" s="36"/>
      <c r="C161" s="35"/>
      <c r="D161" s="159" t="s">
        <v>181</v>
      </c>
      <c r="E161" s="35"/>
      <c r="F161" s="160" t="s">
        <v>893</v>
      </c>
      <c r="G161" s="35"/>
      <c r="H161" s="35"/>
      <c r="I161" s="161"/>
      <c r="J161" s="35"/>
      <c r="K161" s="35"/>
      <c r="L161" s="36"/>
      <c r="M161" s="162"/>
      <c r="N161" s="163"/>
      <c r="O161" s="56"/>
      <c r="P161" s="56"/>
      <c r="Q161" s="56"/>
      <c r="R161" s="56"/>
      <c r="S161" s="56"/>
      <c r="T161" s="57"/>
      <c r="U161" s="35"/>
      <c r="V161" s="35"/>
      <c r="W161" s="35"/>
      <c r="X161" s="35"/>
      <c r="Y161" s="35"/>
      <c r="Z161" s="35"/>
      <c r="AA161" s="35"/>
      <c r="AB161" s="35"/>
      <c r="AC161" s="35"/>
      <c r="AD161" s="35"/>
      <c r="AE161" s="35"/>
      <c r="AT161" s="20" t="s">
        <v>181</v>
      </c>
      <c r="AU161" s="20" t="s">
        <v>81</v>
      </c>
    </row>
    <row r="162" spans="1:65" s="13" customFormat="1" ht="10.199999999999999">
      <c r="B162" s="164"/>
      <c r="D162" s="159" t="s">
        <v>185</v>
      </c>
      <c r="E162" s="165" t="s">
        <v>3</v>
      </c>
      <c r="F162" s="166" t="s">
        <v>1428</v>
      </c>
      <c r="H162" s="167">
        <v>12</v>
      </c>
      <c r="I162" s="168"/>
      <c r="L162" s="164"/>
      <c r="M162" s="169"/>
      <c r="N162" s="170"/>
      <c r="O162" s="170"/>
      <c r="P162" s="170"/>
      <c r="Q162" s="170"/>
      <c r="R162" s="170"/>
      <c r="S162" s="170"/>
      <c r="T162" s="171"/>
      <c r="AT162" s="165" t="s">
        <v>185</v>
      </c>
      <c r="AU162" s="165" t="s">
        <v>81</v>
      </c>
      <c r="AV162" s="13" t="s">
        <v>81</v>
      </c>
      <c r="AW162" s="13" t="s">
        <v>33</v>
      </c>
      <c r="AX162" s="13" t="s">
        <v>72</v>
      </c>
      <c r="AY162" s="165" t="s">
        <v>173</v>
      </c>
    </row>
    <row r="163" spans="1:65" s="14" customFormat="1" ht="10.199999999999999">
      <c r="B163" s="172"/>
      <c r="D163" s="159" t="s">
        <v>185</v>
      </c>
      <c r="E163" s="173" t="s">
        <v>3</v>
      </c>
      <c r="F163" s="174" t="s">
        <v>188</v>
      </c>
      <c r="H163" s="175">
        <v>12</v>
      </c>
      <c r="I163" s="176"/>
      <c r="L163" s="172"/>
      <c r="M163" s="177"/>
      <c r="N163" s="178"/>
      <c r="O163" s="178"/>
      <c r="P163" s="178"/>
      <c r="Q163" s="178"/>
      <c r="R163" s="178"/>
      <c r="S163" s="178"/>
      <c r="T163" s="179"/>
      <c r="AT163" s="173" t="s">
        <v>185</v>
      </c>
      <c r="AU163" s="173" t="s">
        <v>81</v>
      </c>
      <c r="AV163" s="14" t="s">
        <v>110</v>
      </c>
      <c r="AW163" s="14" t="s">
        <v>33</v>
      </c>
      <c r="AX163" s="14" t="s">
        <v>79</v>
      </c>
      <c r="AY163" s="173" t="s">
        <v>173</v>
      </c>
    </row>
    <row r="164" spans="1:65" s="2" customFormat="1" ht="16.5" customHeight="1">
      <c r="A164" s="35"/>
      <c r="B164" s="145"/>
      <c r="C164" s="146" t="s">
        <v>526</v>
      </c>
      <c r="D164" s="146" t="s">
        <v>175</v>
      </c>
      <c r="E164" s="147" t="s">
        <v>896</v>
      </c>
      <c r="F164" s="148" t="s">
        <v>897</v>
      </c>
      <c r="G164" s="149" t="s">
        <v>212</v>
      </c>
      <c r="H164" s="150">
        <v>12</v>
      </c>
      <c r="I164" s="151"/>
      <c r="J164" s="152">
        <f>ROUND(I164*H164,2)</f>
        <v>0</v>
      </c>
      <c r="K164" s="148" t="s">
        <v>3</v>
      </c>
      <c r="L164" s="36"/>
      <c r="M164" s="153" t="s">
        <v>3</v>
      </c>
      <c r="N164" s="154" t="s">
        <v>43</v>
      </c>
      <c r="O164" s="56"/>
      <c r="P164" s="155">
        <f>O164*H164</f>
        <v>0</v>
      </c>
      <c r="Q164" s="155">
        <v>1.6449999999999999E-6</v>
      </c>
      <c r="R164" s="155">
        <f>Q164*H164</f>
        <v>1.9739999999999997E-5</v>
      </c>
      <c r="S164" s="155">
        <v>0</v>
      </c>
      <c r="T164" s="156">
        <f>S164*H164</f>
        <v>0</v>
      </c>
      <c r="U164" s="35"/>
      <c r="V164" s="35"/>
      <c r="W164" s="35"/>
      <c r="X164" s="35"/>
      <c r="Y164" s="35"/>
      <c r="Z164" s="35"/>
      <c r="AA164" s="35"/>
      <c r="AB164" s="35"/>
      <c r="AC164" s="35"/>
      <c r="AD164" s="35"/>
      <c r="AE164" s="35"/>
      <c r="AR164" s="157" t="s">
        <v>110</v>
      </c>
      <c r="AT164" s="157" t="s">
        <v>175</v>
      </c>
      <c r="AU164" s="157" t="s">
        <v>81</v>
      </c>
      <c r="AY164" s="20" t="s">
        <v>173</v>
      </c>
      <c r="BE164" s="158">
        <f>IF(N164="základní",J164,0)</f>
        <v>0</v>
      </c>
      <c r="BF164" s="158">
        <f>IF(N164="snížená",J164,0)</f>
        <v>0</v>
      </c>
      <c r="BG164" s="158">
        <f>IF(N164="zákl. přenesená",J164,0)</f>
        <v>0</v>
      </c>
      <c r="BH164" s="158">
        <f>IF(N164="sníž. přenesená",J164,0)</f>
        <v>0</v>
      </c>
      <c r="BI164" s="158">
        <f>IF(N164="nulová",J164,0)</f>
        <v>0</v>
      </c>
      <c r="BJ164" s="20" t="s">
        <v>79</v>
      </c>
      <c r="BK164" s="158">
        <f>ROUND(I164*H164,2)</f>
        <v>0</v>
      </c>
      <c r="BL164" s="20" t="s">
        <v>110</v>
      </c>
      <c r="BM164" s="157" t="s">
        <v>1429</v>
      </c>
    </row>
    <row r="165" spans="1:65" s="2" customFormat="1" ht="28.8">
      <c r="A165" s="35"/>
      <c r="B165" s="36"/>
      <c r="C165" s="35"/>
      <c r="D165" s="159" t="s">
        <v>181</v>
      </c>
      <c r="E165" s="35"/>
      <c r="F165" s="160" t="s">
        <v>899</v>
      </c>
      <c r="G165" s="35"/>
      <c r="H165" s="35"/>
      <c r="I165" s="161"/>
      <c r="J165" s="35"/>
      <c r="K165" s="35"/>
      <c r="L165" s="36"/>
      <c r="M165" s="162"/>
      <c r="N165" s="163"/>
      <c r="O165" s="56"/>
      <c r="P165" s="56"/>
      <c r="Q165" s="56"/>
      <c r="R165" s="56"/>
      <c r="S165" s="56"/>
      <c r="T165" s="57"/>
      <c r="U165" s="35"/>
      <c r="V165" s="35"/>
      <c r="W165" s="35"/>
      <c r="X165" s="35"/>
      <c r="Y165" s="35"/>
      <c r="Z165" s="35"/>
      <c r="AA165" s="35"/>
      <c r="AB165" s="35"/>
      <c r="AC165" s="35"/>
      <c r="AD165" s="35"/>
      <c r="AE165" s="35"/>
      <c r="AT165" s="20" t="s">
        <v>181</v>
      </c>
      <c r="AU165" s="20" t="s">
        <v>81</v>
      </c>
    </row>
    <row r="166" spans="1:65" s="2" customFormat="1" ht="19.2">
      <c r="A166" s="35"/>
      <c r="B166" s="36"/>
      <c r="C166" s="35"/>
      <c r="D166" s="159" t="s">
        <v>183</v>
      </c>
      <c r="E166" s="35"/>
      <c r="F166" s="160" t="s">
        <v>900</v>
      </c>
      <c r="G166" s="35"/>
      <c r="H166" s="35"/>
      <c r="I166" s="161"/>
      <c r="J166" s="35"/>
      <c r="K166" s="35"/>
      <c r="L166" s="36"/>
      <c r="M166" s="162"/>
      <c r="N166" s="163"/>
      <c r="O166" s="56"/>
      <c r="P166" s="56"/>
      <c r="Q166" s="56"/>
      <c r="R166" s="56"/>
      <c r="S166" s="56"/>
      <c r="T166" s="57"/>
      <c r="U166" s="35"/>
      <c r="V166" s="35"/>
      <c r="W166" s="35"/>
      <c r="X166" s="35"/>
      <c r="Y166" s="35"/>
      <c r="Z166" s="35"/>
      <c r="AA166" s="35"/>
      <c r="AB166" s="35"/>
      <c r="AC166" s="35"/>
      <c r="AD166" s="35"/>
      <c r="AE166" s="35"/>
      <c r="AT166" s="20" t="s">
        <v>183</v>
      </c>
      <c r="AU166" s="20" t="s">
        <v>81</v>
      </c>
    </row>
    <row r="167" spans="1:65" s="13" customFormat="1" ht="10.199999999999999">
      <c r="B167" s="164"/>
      <c r="D167" s="159" t="s">
        <v>185</v>
      </c>
      <c r="E167" s="165" t="s">
        <v>3</v>
      </c>
      <c r="F167" s="166" t="s">
        <v>1430</v>
      </c>
      <c r="H167" s="167">
        <v>12</v>
      </c>
      <c r="I167" s="168"/>
      <c r="L167" s="164"/>
      <c r="M167" s="169"/>
      <c r="N167" s="170"/>
      <c r="O167" s="170"/>
      <c r="P167" s="170"/>
      <c r="Q167" s="170"/>
      <c r="R167" s="170"/>
      <c r="S167" s="170"/>
      <c r="T167" s="171"/>
      <c r="AT167" s="165" t="s">
        <v>185</v>
      </c>
      <c r="AU167" s="165" t="s">
        <v>81</v>
      </c>
      <c r="AV167" s="13" t="s">
        <v>81</v>
      </c>
      <c r="AW167" s="13" t="s">
        <v>33</v>
      </c>
      <c r="AX167" s="13" t="s">
        <v>79</v>
      </c>
      <c r="AY167" s="165" t="s">
        <v>173</v>
      </c>
    </row>
    <row r="168" spans="1:65" s="2" customFormat="1" ht="34.200000000000003">
      <c r="A168" s="35"/>
      <c r="B168" s="145"/>
      <c r="C168" s="146" t="s">
        <v>539</v>
      </c>
      <c r="D168" s="146" t="s">
        <v>175</v>
      </c>
      <c r="E168" s="147" t="s">
        <v>902</v>
      </c>
      <c r="F168" s="148" t="s">
        <v>903</v>
      </c>
      <c r="G168" s="149" t="s">
        <v>212</v>
      </c>
      <c r="H168" s="150">
        <v>3</v>
      </c>
      <c r="I168" s="151"/>
      <c r="J168" s="152">
        <f>ROUND(I168*H168,2)</f>
        <v>0</v>
      </c>
      <c r="K168" s="148" t="s">
        <v>3</v>
      </c>
      <c r="L168" s="36"/>
      <c r="M168" s="153" t="s">
        <v>3</v>
      </c>
      <c r="N168" s="154" t="s">
        <v>43</v>
      </c>
      <c r="O168" s="56"/>
      <c r="P168" s="155">
        <f>O168*H168</f>
        <v>0</v>
      </c>
      <c r="Q168" s="155">
        <v>0</v>
      </c>
      <c r="R168" s="155">
        <f>Q168*H168</f>
        <v>0</v>
      </c>
      <c r="S168" s="155">
        <v>0</v>
      </c>
      <c r="T168" s="156">
        <f>S168*H168</f>
        <v>0</v>
      </c>
      <c r="U168" s="35"/>
      <c r="V168" s="35"/>
      <c r="W168" s="35"/>
      <c r="X168" s="35"/>
      <c r="Y168" s="35"/>
      <c r="Z168" s="35"/>
      <c r="AA168" s="35"/>
      <c r="AB168" s="35"/>
      <c r="AC168" s="35"/>
      <c r="AD168" s="35"/>
      <c r="AE168" s="35"/>
      <c r="AR168" s="157" t="s">
        <v>110</v>
      </c>
      <c r="AT168" s="157" t="s">
        <v>175</v>
      </c>
      <c r="AU168" s="157" t="s">
        <v>81</v>
      </c>
      <c r="AY168" s="20" t="s">
        <v>173</v>
      </c>
      <c r="BE168" s="158">
        <f>IF(N168="základní",J168,0)</f>
        <v>0</v>
      </c>
      <c r="BF168" s="158">
        <f>IF(N168="snížená",J168,0)</f>
        <v>0</v>
      </c>
      <c r="BG168" s="158">
        <f>IF(N168="zákl. přenesená",J168,0)</f>
        <v>0</v>
      </c>
      <c r="BH168" s="158">
        <f>IF(N168="sníž. přenesená",J168,0)</f>
        <v>0</v>
      </c>
      <c r="BI168" s="158">
        <f>IF(N168="nulová",J168,0)</f>
        <v>0</v>
      </c>
      <c r="BJ168" s="20" t="s">
        <v>79</v>
      </c>
      <c r="BK168" s="158">
        <f>ROUND(I168*H168,2)</f>
        <v>0</v>
      </c>
      <c r="BL168" s="20" t="s">
        <v>110</v>
      </c>
      <c r="BM168" s="157" t="s">
        <v>1431</v>
      </c>
    </row>
    <row r="169" spans="1:65" s="2" customFormat="1" ht="57.6">
      <c r="A169" s="35"/>
      <c r="B169" s="36"/>
      <c r="C169" s="35"/>
      <c r="D169" s="159" t="s">
        <v>181</v>
      </c>
      <c r="E169" s="35"/>
      <c r="F169" s="160" t="s">
        <v>905</v>
      </c>
      <c r="G169" s="35"/>
      <c r="H169" s="35"/>
      <c r="I169" s="161"/>
      <c r="J169" s="35"/>
      <c r="K169" s="35"/>
      <c r="L169" s="36"/>
      <c r="M169" s="162"/>
      <c r="N169" s="163"/>
      <c r="O169" s="56"/>
      <c r="P169" s="56"/>
      <c r="Q169" s="56"/>
      <c r="R169" s="56"/>
      <c r="S169" s="56"/>
      <c r="T169" s="57"/>
      <c r="U169" s="35"/>
      <c r="V169" s="35"/>
      <c r="W169" s="35"/>
      <c r="X169" s="35"/>
      <c r="Y169" s="35"/>
      <c r="Z169" s="35"/>
      <c r="AA169" s="35"/>
      <c r="AB169" s="35"/>
      <c r="AC169" s="35"/>
      <c r="AD169" s="35"/>
      <c r="AE169" s="35"/>
      <c r="AT169" s="20" t="s">
        <v>181</v>
      </c>
      <c r="AU169" s="20" t="s">
        <v>81</v>
      </c>
    </row>
    <row r="170" spans="1:65" s="2" customFormat="1" ht="19.2">
      <c r="A170" s="35"/>
      <c r="B170" s="36"/>
      <c r="C170" s="35"/>
      <c r="D170" s="159" t="s">
        <v>183</v>
      </c>
      <c r="E170" s="35"/>
      <c r="F170" s="160" t="s">
        <v>888</v>
      </c>
      <c r="G170" s="35"/>
      <c r="H170" s="35"/>
      <c r="I170" s="161"/>
      <c r="J170" s="35"/>
      <c r="K170" s="35"/>
      <c r="L170" s="36"/>
      <c r="M170" s="162"/>
      <c r="N170" s="163"/>
      <c r="O170" s="56"/>
      <c r="P170" s="56"/>
      <c r="Q170" s="56"/>
      <c r="R170" s="56"/>
      <c r="S170" s="56"/>
      <c r="T170" s="57"/>
      <c r="U170" s="35"/>
      <c r="V170" s="35"/>
      <c r="W170" s="35"/>
      <c r="X170" s="35"/>
      <c r="Y170" s="35"/>
      <c r="Z170" s="35"/>
      <c r="AA170" s="35"/>
      <c r="AB170" s="35"/>
      <c r="AC170" s="35"/>
      <c r="AD170" s="35"/>
      <c r="AE170" s="35"/>
      <c r="AT170" s="20" t="s">
        <v>183</v>
      </c>
      <c r="AU170" s="20" t="s">
        <v>81</v>
      </c>
    </row>
    <row r="171" spans="1:65" s="13" customFormat="1" ht="10.199999999999999">
      <c r="B171" s="164"/>
      <c r="D171" s="159" t="s">
        <v>185</v>
      </c>
      <c r="E171" s="165" t="s">
        <v>3</v>
      </c>
      <c r="F171" s="166" t="s">
        <v>1432</v>
      </c>
      <c r="H171" s="167">
        <v>3</v>
      </c>
      <c r="I171" s="168"/>
      <c r="L171" s="164"/>
      <c r="M171" s="169"/>
      <c r="N171" s="170"/>
      <c r="O171" s="170"/>
      <c r="P171" s="170"/>
      <c r="Q171" s="170"/>
      <c r="R171" s="170"/>
      <c r="S171" s="170"/>
      <c r="T171" s="171"/>
      <c r="AT171" s="165" t="s">
        <v>185</v>
      </c>
      <c r="AU171" s="165" t="s">
        <v>81</v>
      </c>
      <c r="AV171" s="13" t="s">
        <v>81</v>
      </c>
      <c r="AW171" s="13" t="s">
        <v>33</v>
      </c>
      <c r="AX171" s="13" t="s">
        <v>79</v>
      </c>
      <c r="AY171" s="165" t="s">
        <v>173</v>
      </c>
    </row>
    <row r="172" spans="1:65" s="2" customFormat="1" ht="34.200000000000003">
      <c r="A172" s="35"/>
      <c r="B172" s="145"/>
      <c r="C172" s="146" t="s">
        <v>8</v>
      </c>
      <c r="D172" s="146" t="s">
        <v>175</v>
      </c>
      <c r="E172" s="147" t="s">
        <v>907</v>
      </c>
      <c r="F172" s="148" t="s">
        <v>908</v>
      </c>
      <c r="G172" s="149" t="s">
        <v>178</v>
      </c>
      <c r="H172" s="150">
        <v>2</v>
      </c>
      <c r="I172" s="151"/>
      <c r="J172" s="152">
        <f>ROUND(I172*H172,2)</f>
        <v>0</v>
      </c>
      <c r="K172" s="148" t="s">
        <v>3</v>
      </c>
      <c r="L172" s="36"/>
      <c r="M172" s="153" t="s">
        <v>3</v>
      </c>
      <c r="N172" s="154" t="s">
        <v>43</v>
      </c>
      <c r="O172" s="56"/>
      <c r="P172" s="155">
        <f>O172*H172</f>
        <v>0</v>
      </c>
      <c r="Q172" s="155">
        <v>0</v>
      </c>
      <c r="R172" s="155">
        <f>Q172*H172</f>
        <v>0</v>
      </c>
      <c r="S172" s="155">
        <v>0</v>
      </c>
      <c r="T172" s="156">
        <f>S172*H172</f>
        <v>0</v>
      </c>
      <c r="U172" s="35"/>
      <c r="V172" s="35"/>
      <c r="W172" s="35"/>
      <c r="X172" s="35"/>
      <c r="Y172" s="35"/>
      <c r="Z172" s="35"/>
      <c r="AA172" s="35"/>
      <c r="AB172" s="35"/>
      <c r="AC172" s="35"/>
      <c r="AD172" s="35"/>
      <c r="AE172" s="35"/>
      <c r="AR172" s="157" t="s">
        <v>110</v>
      </c>
      <c r="AT172" s="157" t="s">
        <v>175</v>
      </c>
      <c r="AU172" s="157" t="s">
        <v>81</v>
      </c>
      <c r="AY172" s="20" t="s">
        <v>173</v>
      </c>
      <c r="BE172" s="158">
        <f>IF(N172="základní",J172,0)</f>
        <v>0</v>
      </c>
      <c r="BF172" s="158">
        <f>IF(N172="snížená",J172,0)</f>
        <v>0</v>
      </c>
      <c r="BG172" s="158">
        <f>IF(N172="zákl. přenesená",J172,0)</f>
        <v>0</v>
      </c>
      <c r="BH172" s="158">
        <f>IF(N172="sníž. přenesená",J172,0)</f>
        <v>0</v>
      </c>
      <c r="BI172" s="158">
        <f>IF(N172="nulová",J172,0)</f>
        <v>0</v>
      </c>
      <c r="BJ172" s="20" t="s">
        <v>79</v>
      </c>
      <c r="BK172" s="158">
        <f>ROUND(I172*H172,2)</f>
        <v>0</v>
      </c>
      <c r="BL172" s="20" t="s">
        <v>110</v>
      </c>
      <c r="BM172" s="157" t="s">
        <v>1433</v>
      </c>
    </row>
    <row r="173" spans="1:65" s="2" customFormat="1" ht="57.6">
      <c r="A173" s="35"/>
      <c r="B173" s="36"/>
      <c r="C173" s="35"/>
      <c r="D173" s="159" t="s">
        <v>181</v>
      </c>
      <c r="E173" s="35"/>
      <c r="F173" s="160" t="s">
        <v>905</v>
      </c>
      <c r="G173" s="35"/>
      <c r="H173" s="35"/>
      <c r="I173" s="161"/>
      <c r="J173" s="35"/>
      <c r="K173" s="35"/>
      <c r="L173" s="36"/>
      <c r="M173" s="162"/>
      <c r="N173" s="163"/>
      <c r="O173" s="56"/>
      <c r="P173" s="56"/>
      <c r="Q173" s="56"/>
      <c r="R173" s="56"/>
      <c r="S173" s="56"/>
      <c r="T173" s="57"/>
      <c r="U173" s="35"/>
      <c r="V173" s="35"/>
      <c r="W173" s="35"/>
      <c r="X173" s="35"/>
      <c r="Y173" s="35"/>
      <c r="Z173" s="35"/>
      <c r="AA173" s="35"/>
      <c r="AB173" s="35"/>
      <c r="AC173" s="35"/>
      <c r="AD173" s="35"/>
      <c r="AE173" s="35"/>
      <c r="AT173" s="20" t="s">
        <v>181</v>
      </c>
      <c r="AU173" s="20" t="s">
        <v>81</v>
      </c>
    </row>
    <row r="174" spans="1:65" s="2" customFormat="1" ht="19.2">
      <c r="A174" s="35"/>
      <c r="B174" s="36"/>
      <c r="C174" s="35"/>
      <c r="D174" s="159" t="s">
        <v>183</v>
      </c>
      <c r="E174" s="35"/>
      <c r="F174" s="160" t="s">
        <v>910</v>
      </c>
      <c r="G174" s="35"/>
      <c r="H174" s="35"/>
      <c r="I174" s="161"/>
      <c r="J174" s="35"/>
      <c r="K174" s="35"/>
      <c r="L174" s="36"/>
      <c r="M174" s="162"/>
      <c r="N174" s="163"/>
      <c r="O174" s="56"/>
      <c r="P174" s="56"/>
      <c r="Q174" s="56"/>
      <c r="R174" s="56"/>
      <c r="S174" s="56"/>
      <c r="T174" s="57"/>
      <c r="U174" s="35"/>
      <c r="V174" s="35"/>
      <c r="W174" s="35"/>
      <c r="X174" s="35"/>
      <c r="Y174" s="35"/>
      <c r="Z174" s="35"/>
      <c r="AA174" s="35"/>
      <c r="AB174" s="35"/>
      <c r="AC174" s="35"/>
      <c r="AD174" s="35"/>
      <c r="AE174" s="35"/>
      <c r="AT174" s="20" t="s">
        <v>183</v>
      </c>
      <c r="AU174" s="20" t="s">
        <v>81</v>
      </c>
    </row>
    <row r="175" spans="1:65" s="13" customFormat="1" ht="10.199999999999999">
      <c r="B175" s="164"/>
      <c r="D175" s="159" t="s">
        <v>185</v>
      </c>
      <c r="E175" s="165" t="s">
        <v>3</v>
      </c>
      <c r="F175" s="166" t="s">
        <v>1388</v>
      </c>
      <c r="H175" s="167">
        <v>2</v>
      </c>
      <c r="I175" s="168"/>
      <c r="L175" s="164"/>
      <c r="M175" s="169"/>
      <c r="N175" s="170"/>
      <c r="O175" s="170"/>
      <c r="P175" s="170"/>
      <c r="Q175" s="170"/>
      <c r="R175" s="170"/>
      <c r="S175" s="170"/>
      <c r="T175" s="171"/>
      <c r="AT175" s="165" t="s">
        <v>185</v>
      </c>
      <c r="AU175" s="165" t="s">
        <v>81</v>
      </c>
      <c r="AV175" s="13" t="s">
        <v>81</v>
      </c>
      <c r="AW175" s="13" t="s">
        <v>33</v>
      </c>
      <c r="AX175" s="13" t="s">
        <v>79</v>
      </c>
      <c r="AY175" s="165" t="s">
        <v>173</v>
      </c>
    </row>
    <row r="176" spans="1:65" s="12" customFormat="1" ht="22.8" customHeight="1">
      <c r="B176" s="132"/>
      <c r="D176" s="133" t="s">
        <v>71</v>
      </c>
      <c r="E176" s="143" t="s">
        <v>911</v>
      </c>
      <c r="F176" s="143" t="s">
        <v>912</v>
      </c>
      <c r="I176" s="135"/>
      <c r="J176" s="144">
        <f>BK176</f>
        <v>0</v>
      </c>
      <c r="L176" s="132"/>
      <c r="M176" s="137"/>
      <c r="N176" s="138"/>
      <c r="O176" s="138"/>
      <c r="P176" s="139">
        <f>SUM(P177:P180)</f>
        <v>0</v>
      </c>
      <c r="Q176" s="138"/>
      <c r="R176" s="139">
        <f>SUM(R177:R180)</f>
        <v>0</v>
      </c>
      <c r="S176" s="138"/>
      <c r="T176" s="140">
        <f>SUM(T177:T180)</f>
        <v>0</v>
      </c>
      <c r="AR176" s="133" t="s">
        <v>79</v>
      </c>
      <c r="AT176" s="141" t="s">
        <v>71</v>
      </c>
      <c r="AU176" s="141" t="s">
        <v>79</v>
      </c>
      <c r="AY176" s="133" t="s">
        <v>173</v>
      </c>
      <c r="BK176" s="142">
        <f>SUM(BK177:BK180)</f>
        <v>0</v>
      </c>
    </row>
    <row r="177" spans="1:65" s="2" customFormat="1" ht="22.8">
      <c r="A177" s="35"/>
      <c r="B177" s="145"/>
      <c r="C177" s="146" t="s">
        <v>548</v>
      </c>
      <c r="D177" s="146" t="s">
        <v>175</v>
      </c>
      <c r="E177" s="147" t="s">
        <v>914</v>
      </c>
      <c r="F177" s="148" t="s">
        <v>915</v>
      </c>
      <c r="G177" s="149" t="s">
        <v>619</v>
      </c>
      <c r="H177" s="150">
        <v>45.997</v>
      </c>
      <c r="I177" s="151"/>
      <c r="J177" s="152">
        <f>ROUND(I177*H177,2)</f>
        <v>0</v>
      </c>
      <c r="K177" s="148" t="s">
        <v>3</v>
      </c>
      <c r="L177" s="36"/>
      <c r="M177" s="153" t="s">
        <v>3</v>
      </c>
      <c r="N177" s="154" t="s">
        <v>43</v>
      </c>
      <c r="O177" s="56"/>
      <c r="P177" s="155">
        <f>O177*H177</f>
        <v>0</v>
      </c>
      <c r="Q177" s="155">
        <v>0</v>
      </c>
      <c r="R177" s="155">
        <f>Q177*H177</f>
        <v>0</v>
      </c>
      <c r="S177" s="155">
        <v>0</v>
      </c>
      <c r="T177" s="156">
        <f>S177*H177</f>
        <v>0</v>
      </c>
      <c r="U177" s="35"/>
      <c r="V177" s="35"/>
      <c r="W177" s="35"/>
      <c r="X177" s="35"/>
      <c r="Y177" s="35"/>
      <c r="Z177" s="35"/>
      <c r="AA177" s="35"/>
      <c r="AB177" s="35"/>
      <c r="AC177" s="35"/>
      <c r="AD177" s="35"/>
      <c r="AE177" s="35"/>
      <c r="AR177" s="157" t="s">
        <v>110</v>
      </c>
      <c r="AT177" s="157" t="s">
        <v>175</v>
      </c>
      <c r="AU177" s="157" t="s">
        <v>81</v>
      </c>
      <c r="AY177" s="20" t="s">
        <v>173</v>
      </c>
      <c r="BE177" s="158">
        <f>IF(N177="základní",J177,0)</f>
        <v>0</v>
      </c>
      <c r="BF177" s="158">
        <f>IF(N177="snížená",J177,0)</f>
        <v>0</v>
      </c>
      <c r="BG177" s="158">
        <f>IF(N177="zákl. přenesená",J177,0)</f>
        <v>0</v>
      </c>
      <c r="BH177" s="158">
        <f>IF(N177="sníž. přenesená",J177,0)</f>
        <v>0</v>
      </c>
      <c r="BI177" s="158">
        <f>IF(N177="nulová",J177,0)</f>
        <v>0</v>
      </c>
      <c r="BJ177" s="20" t="s">
        <v>79</v>
      </c>
      <c r="BK177" s="158">
        <f>ROUND(I177*H177,2)</f>
        <v>0</v>
      </c>
      <c r="BL177" s="20" t="s">
        <v>110</v>
      </c>
      <c r="BM177" s="157" t="s">
        <v>1434</v>
      </c>
    </row>
    <row r="178" spans="1:65" s="2" customFormat="1" ht="76.8">
      <c r="A178" s="35"/>
      <c r="B178" s="36"/>
      <c r="C178" s="35"/>
      <c r="D178" s="159" t="s">
        <v>181</v>
      </c>
      <c r="E178" s="35"/>
      <c r="F178" s="160" t="s">
        <v>917</v>
      </c>
      <c r="G178" s="35"/>
      <c r="H178" s="35"/>
      <c r="I178" s="161"/>
      <c r="J178" s="35"/>
      <c r="K178" s="35"/>
      <c r="L178" s="36"/>
      <c r="M178" s="162"/>
      <c r="N178" s="163"/>
      <c r="O178" s="56"/>
      <c r="P178" s="56"/>
      <c r="Q178" s="56"/>
      <c r="R178" s="56"/>
      <c r="S178" s="56"/>
      <c r="T178" s="57"/>
      <c r="U178" s="35"/>
      <c r="V178" s="35"/>
      <c r="W178" s="35"/>
      <c r="X178" s="35"/>
      <c r="Y178" s="35"/>
      <c r="Z178" s="35"/>
      <c r="AA178" s="35"/>
      <c r="AB178" s="35"/>
      <c r="AC178" s="35"/>
      <c r="AD178" s="35"/>
      <c r="AE178" s="35"/>
      <c r="AT178" s="20" t="s">
        <v>181</v>
      </c>
      <c r="AU178" s="20" t="s">
        <v>81</v>
      </c>
    </row>
    <row r="179" spans="1:65" s="15" customFormat="1" ht="10.199999999999999">
      <c r="B179" s="180"/>
      <c r="D179" s="159" t="s">
        <v>185</v>
      </c>
      <c r="E179" s="181" t="s">
        <v>3</v>
      </c>
      <c r="F179" s="182" t="s">
        <v>1435</v>
      </c>
      <c r="H179" s="181" t="s">
        <v>3</v>
      </c>
      <c r="I179" s="183"/>
      <c r="L179" s="180"/>
      <c r="M179" s="184"/>
      <c r="N179" s="185"/>
      <c r="O179" s="185"/>
      <c r="P179" s="185"/>
      <c r="Q179" s="185"/>
      <c r="R179" s="185"/>
      <c r="S179" s="185"/>
      <c r="T179" s="186"/>
      <c r="AT179" s="181" t="s">
        <v>185</v>
      </c>
      <c r="AU179" s="181" t="s">
        <v>81</v>
      </c>
      <c r="AV179" s="15" t="s">
        <v>79</v>
      </c>
      <c r="AW179" s="15" t="s">
        <v>33</v>
      </c>
      <c r="AX179" s="15" t="s">
        <v>72</v>
      </c>
      <c r="AY179" s="181" t="s">
        <v>173</v>
      </c>
    </row>
    <row r="180" spans="1:65" s="13" customFormat="1" ht="10.199999999999999">
      <c r="B180" s="164"/>
      <c r="D180" s="159" t="s">
        <v>185</v>
      </c>
      <c r="E180" s="165" t="s">
        <v>3</v>
      </c>
      <c r="F180" s="166" t="s">
        <v>1436</v>
      </c>
      <c r="H180" s="167">
        <v>45.997</v>
      </c>
      <c r="I180" s="168"/>
      <c r="L180" s="164"/>
      <c r="M180" s="169"/>
      <c r="N180" s="170"/>
      <c r="O180" s="170"/>
      <c r="P180" s="170"/>
      <c r="Q180" s="170"/>
      <c r="R180" s="170"/>
      <c r="S180" s="170"/>
      <c r="T180" s="171"/>
      <c r="AT180" s="165" t="s">
        <v>185</v>
      </c>
      <c r="AU180" s="165" t="s">
        <v>81</v>
      </c>
      <c r="AV180" s="13" t="s">
        <v>81</v>
      </c>
      <c r="AW180" s="13" t="s">
        <v>33</v>
      </c>
      <c r="AX180" s="13" t="s">
        <v>79</v>
      </c>
      <c r="AY180" s="165" t="s">
        <v>173</v>
      </c>
    </row>
    <row r="181" spans="1:65" s="12" customFormat="1" ht="25.95" customHeight="1">
      <c r="B181" s="132"/>
      <c r="D181" s="133" t="s">
        <v>71</v>
      </c>
      <c r="E181" s="134" t="s">
        <v>1437</v>
      </c>
      <c r="F181" s="134" t="s">
        <v>1438</v>
      </c>
      <c r="I181" s="135"/>
      <c r="J181" s="136">
        <f>BK181</f>
        <v>0</v>
      </c>
      <c r="L181" s="132"/>
      <c r="M181" s="137"/>
      <c r="N181" s="138"/>
      <c r="O181" s="138"/>
      <c r="P181" s="139">
        <f>P182</f>
        <v>0</v>
      </c>
      <c r="Q181" s="138"/>
      <c r="R181" s="139">
        <f>R182</f>
        <v>0</v>
      </c>
      <c r="S181" s="138"/>
      <c r="T181" s="140">
        <f>T182</f>
        <v>0</v>
      </c>
      <c r="AR181" s="133" t="s">
        <v>81</v>
      </c>
      <c r="AT181" s="141" t="s">
        <v>71</v>
      </c>
      <c r="AU181" s="141" t="s">
        <v>72</v>
      </c>
      <c r="AY181" s="133" t="s">
        <v>173</v>
      </c>
      <c r="BK181" s="142">
        <f>BK182</f>
        <v>0</v>
      </c>
    </row>
    <row r="182" spans="1:65" s="12" customFormat="1" ht="22.8" customHeight="1">
      <c r="B182" s="132"/>
      <c r="D182" s="133" t="s">
        <v>71</v>
      </c>
      <c r="E182" s="143" t="s">
        <v>1439</v>
      </c>
      <c r="F182" s="143" t="s">
        <v>1440</v>
      </c>
      <c r="I182" s="135"/>
      <c r="J182" s="144">
        <f>BK182</f>
        <v>0</v>
      </c>
      <c r="L182" s="132"/>
      <c r="M182" s="137"/>
      <c r="N182" s="138"/>
      <c r="O182" s="138"/>
      <c r="P182" s="139">
        <f>SUM(P183:P191)</f>
        <v>0</v>
      </c>
      <c r="Q182" s="138"/>
      <c r="R182" s="139">
        <f>SUM(R183:R191)</f>
        <v>0</v>
      </c>
      <c r="S182" s="138"/>
      <c r="T182" s="140">
        <f>SUM(T183:T191)</f>
        <v>0</v>
      </c>
      <c r="AR182" s="133" t="s">
        <v>81</v>
      </c>
      <c r="AT182" s="141" t="s">
        <v>71</v>
      </c>
      <c r="AU182" s="141" t="s">
        <v>79</v>
      </c>
      <c r="AY182" s="133" t="s">
        <v>173</v>
      </c>
      <c r="BK182" s="142">
        <f>SUM(BK183:BK191)</f>
        <v>0</v>
      </c>
    </row>
    <row r="183" spans="1:65" s="2" customFormat="1" ht="22.8">
      <c r="A183" s="35"/>
      <c r="B183" s="145"/>
      <c r="C183" s="146" t="s">
        <v>553</v>
      </c>
      <c r="D183" s="146" t="s">
        <v>175</v>
      </c>
      <c r="E183" s="147" t="s">
        <v>1441</v>
      </c>
      <c r="F183" s="148" t="s">
        <v>1442</v>
      </c>
      <c r="G183" s="149" t="s">
        <v>212</v>
      </c>
      <c r="H183" s="150">
        <v>70</v>
      </c>
      <c r="I183" s="151"/>
      <c r="J183" s="152">
        <f>ROUND(I183*H183,2)</f>
        <v>0</v>
      </c>
      <c r="K183" s="148" t="s">
        <v>179</v>
      </c>
      <c r="L183" s="36"/>
      <c r="M183" s="153" t="s">
        <v>3</v>
      </c>
      <c r="N183" s="154" t="s">
        <v>43</v>
      </c>
      <c r="O183" s="56"/>
      <c r="P183" s="155">
        <f>O183*H183</f>
        <v>0</v>
      </c>
      <c r="Q183" s="155">
        <v>0</v>
      </c>
      <c r="R183" s="155">
        <f>Q183*H183</f>
        <v>0</v>
      </c>
      <c r="S183" s="155">
        <v>0</v>
      </c>
      <c r="T183" s="156">
        <f>S183*H183</f>
        <v>0</v>
      </c>
      <c r="U183" s="35"/>
      <c r="V183" s="35"/>
      <c r="W183" s="35"/>
      <c r="X183" s="35"/>
      <c r="Y183" s="35"/>
      <c r="Z183" s="35"/>
      <c r="AA183" s="35"/>
      <c r="AB183" s="35"/>
      <c r="AC183" s="35"/>
      <c r="AD183" s="35"/>
      <c r="AE183" s="35"/>
      <c r="AR183" s="157" t="s">
        <v>360</v>
      </c>
      <c r="AT183" s="157" t="s">
        <v>175</v>
      </c>
      <c r="AU183" s="157" t="s">
        <v>81</v>
      </c>
      <c r="AY183" s="20" t="s">
        <v>173</v>
      </c>
      <c r="BE183" s="158">
        <f>IF(N183="základní",J183,0)</f>
        <v>0</v>
      </c>
      <c r="BF183" s="158">
        <f>IF(N183="snížená",J183,0)</f>
        <v>0</v>
      </c>
      <c r="BG183" s="158">
        <f>IF(N183="zákl. přenesená",J183,0)</f>
        <v>0</v>
      </c>
      <c r="BH183" s="158">
        <f>IF(N183="sníž. přenesená",J183,0)</f>
        <v>0</v>
      </c>
      <c r="BI183" s="158">
        <f>IF(N183="nulová",J183,0)</f>
        <v>0</v>
      </c>
      <c r="BJ183" s="20" t="s">
        <v>79</v>
      </c>
      <c r="BK183" s="158">
        <f>ROUND(I183*H183,2)</f>
        <v>0</v>
      </c>
      <c r="BL183" s="20" t="s">
        <v>360</v>
      </c>
      <c r="BM183" s="157" t="s">
        <v>1443</v>
      </c>
    </row>
    <row r="184" spans="1:65" s="2" customFormat="1" ht="16.5" customHeight="1">
      <c r="A184" s="35"/>
      <c r="B184" s="145"/>
      <c r="C184" s="195" t="s">
        <v>571</v>
      </c>
      <c r="D184" s="195" t="s">
        <v>632</v>
      </c>
      <c r="E184" s="196" t="s">
        <v>1444</v>
      </c>
      <c r="F184" s="197" t="s">
        <v>1445</v>
      </c>
      <c r="G184" s="198" t="s">
        <v>212</v>
      </c>
      <c r="H184" s="199">
        <v>77</v>
      </c>
      <c r="I184" s="200"/>
      <c r="J184" s="201">
        <f>ROUND(I184*H184,2)</f>
        <v>0</v>
      </c>
      <c r="K184" s="197" t="s">
        <v>3</v>
      </c>
      <c r="L184" s="202"/>
      <c r="M184" s="203" t="s">
        <v>3</v>
      </c>
      <c r="N184" s="204" t="s">
        <v>43</v>
      </c>
      <c r="O184" s="56"/>
      <c r="P184" s="155">
        <f>O184*H184</f>
        <v>0</v>
      </c>
      <c r="Q184" s="155">
        <v>0</v>
      </c>
      <c r="R184" s="155">
        <f>Q184*H184</f>
        <v>0</v>
      </c>
      <c r="S184" s="155">
        <v>0</v>
      </c>
      <c r="T184" s="156">
        <f>S184*H184</f>
        <v>0</v>
      </c>
      <c r="U184" s="35"/>
      <c r="V184" s="35"/>
      <c r="W184" s="35"/>
      <c r="X184" s="35"/>
      <c r="Y184" s="35"/>
      <c r="Z184" s="35"/>
      <c r="AA184" s="35"/>
      <c r="AB184" s="35"/>
      <c r="AC184" s="35"/>
      <c r="AD184" s="35"/>
      <c r="AE184" s="35"/>
      <c r="AR184" s="157" t="s">
        <v>631</v>
      </c>
      <c r="AT184" s="157" t="s">
        <v>632</v>
      </c>
      <c r="AU184" s="157" t="s">
        <v>81</v>
      </c>
      <c r="AY184" s="20" t="s">
        <v>173</v>
      </c>
      <c r="BE184" s="158">
        <f>IF(N184="základní",J184,0)</f>
        <v>0</v>
      </c>
      <c r="BF184" s="158">
        <f>IF(N184="snížená",J184,0)</f>
        <v>0</v>
      </c>
      <c r="BG184" s="158">
        <f>IF(N184="zákl. přenesená",J184,0)</f>
        <v>0</v>
      </c>
      <c r="BH184" s="158">
        <f>IF(N184="sníž. přenesená",J184,0)</f>
        <v>0</v>
      </c>
      <c r="BI184" s="158">
        <f>IF(N184="nulová",J184,0)</f>
        <v>0</v>
      </c>
      <c r="BJ184" s="20" t="s">
        <v>79</v>
      </c>
      <c r="BK184" s="158">
        <f>ROUND(I184*H184,2)</f>
        <v>0</v>
      </c>
      <c r="BL184" s="20" t="s">
        <v>360</v>
      </c>
      <c r="BM184" s="157" t="s">
        <v>1446</v>
      </c>
    </row>
    <row r="185" spans="1:65" s="13" customFormat="1" ht="10.199999999999999">
      <c r="B185" s="164"/>
      <c r="D185" s="159" t="s">
        <v>185</v>
      </c>
      <c r="E185" s="165" t="s">
        <v>3</v>
      </c>
      <c r="F185" s="166" t="s">
        <v>1447</v>
      </c>
      <c r="H185" s="167">
        <v>77</v>
      </c>
      <c r="I185" s="168"/>
      <c r="L185" s="164"/>
      <c r="M185" s="169"/>
      <c r="N185" s="170"/>
      <c r="O185" s="170"/>
      <c r="P185" s="170"/>
      <c r="Q185" s="170"/>
      <c r="R185" s="170"/>
      <c r="S185" s="170"/>
      <c r="T185" s="171"/>
      <c r="AT185" s="165" t="s">
        <v>185</v>
      </c>
      <c r="AU185" s="165" t="s">
        <v>81</v>
      </c>
      <c r="AV185" s="13" t="s">
        <v>81</v>
      </c>
      <c r="AW185" s="13" t="s">
        <v>33</v>
      </c>
      <c r="AX185" s="13" t="s">
        <v>79</v>
      </c>
      <c r="AY185" s="165" t="s">
        <v>173</v>
      </c>
    </row>
    <row r="186" spans="1:65" s="2" customFormat="1" ht="16.5" customHeight="1">
      <c r="A186" s="35"/>
      <c r="B186" s="145"/>
      <c r="C186" s="195" t="s">
        <v>584</v>
      </c>
      <c r="D186" s="195" t="s">
        <v>632</v>
      </c>
      <c r="E186" s="196" t="s">
        <v>1448</v>
      </c>
      <c r="F186" s="197" t="s">
        <v>1449</v>
      </c>
      <c r="G186" s="198" t="s">
        <v>688</v>
      </c>
      <c r="H186" s="199">
        <v>1</v>
      </c>
      <c r="I186" s="200"/>
      <c r="J186" s="201">
        <f>ROUND(I186*H186,2)</f>
        <v>0</v>
      </c>
      <c r="K186" s="197" t="s">
        <v>3</v>
      </c>
      <c r="L186" s="202"/>
      <c r="M186" s="203" t="s">
        <v>3</v>
      </c>
      <c r="N186" s="204" t="s">
        <v>43</v>
      </c>
      <c r="O186" s="56"/>
      <c r="P186" s="155">
        <f>O186*H186</f>
        <v>0</v>
      </c>
      <c r="Q186" s="155">
        <v>0</v>
      </c>
      <c r="R186" s="155">
        <f>Q186*H186</f>
        <v>0</v>
      </c>
      <c r="S186" s="155">
        <v>0</v>
      </c>
      <c r="T186" s="156">
        <f>S186*H186</f>
        <v>0</v>
      </c>
      <c r="U186" s="35"/>
      <c r="V186" s="35"/>
      <c r="W186" s="35"/>
      <c r="X186" s="35"/>
      <c r="Y186" s="35"/>
      <c r="Z186" s="35"/>
      <c r="AA186" s="35"/>
      <c r="AB186" s="35"/>
      <c r="AC186" s="35"/>
      <c r="AD186" s="35"/>
      <c r="AE186" s="35"/>
      <c r="AR186" s="157" t="s">
        <v>631</v>
      </c>
      <c r="AT186" s="157" t="s">
        <v>632</v>
      </c>
      <c r="AU186" s="157" t="s">
        <v>81</v>
      </c>
      <c r="AY186" s="20" t="s">
        <v>173</v>
      </c>
      <c r="BE186" s="158">
        <f>IF(N186="základní",J186,0)</f>
        <v>0</v>
      </c>
      <c r="BF186" s="158">
        <f>IF(N186="snížená",J186,0)</f>
        <v>0</v>
      </c>
      <c r="BG186" s="158">
        <f>IF(N186="zákl. přenesená",J186,0)</f>
        <v>0</v>
      </c>
      <c r="BH186" s="158">
        <f>IF(N186="sníž. přenesená",J186,0)</f>
        <v>0</v>
      </c>
      <c r="BI186" s="158">
        <f>IF(N186="nulová",J186,0)</f>
        <v>0</v>
      </c>
      <c r="BJ186" s="20" t="s">
        <v>79</v>
      </c>
      <c r="BK186" s="158">
        <f>ROUND(I186*H186,2)</f>
        <v>0</v>
      </c>
      <c r="BL186" s="20" t="s">
        <v>360</v>
      </c>
      <c r="BM186" s="157" t="s">
        <v>1450</v>
      </c>
    </row>
    <row r="187" spans="1:65" s="2" customFormat="1" ht="21.75" customHeight="1">
      <c r="A187" s="35"/>
      <c r="B187" s="145"/>
      <c r="C187" s="146" t="s">
        <v>589</v>
      </c>
      <c r="D187" s="146" t="s">
        <v>175</v>
      </c>
      <c r="E187" s="147" t="s">
        <v>1451</v>
      </c>
      <c r="F187" s="148" t="s">
        <v>1452</v>
      </c>
      <c r="G187" s="149" t="s">
        <v>688</v>
      </c>
      <c r="H187" s="150">
        <v>16</v>
      </c>
      <c r="I187" s="151"/>
      <c r="J187" s="152">
        <f>ROUND(I187*H187,2)</f>
        <v>0</v>
      </c>
      <c r="K187" s="148" t="s">
        <v>179</v>
      </c>
      <c r="L187" s="36"/>
      <c r="M187" s="153" t="s">
        <v>3</v>
      </c>
      <c r="N187" s="154" t="s">
        <v>43</v>
      </c>
      <c r="O187" s="56"/>
      <c r="P187" s="155">
        <f>O187*H187</f>
        <v>0</v>
      </c>
      <c r="Q187" s="155">
        <v>0</v>
      </c>
      <c r="R187" s="155">
        <f>Q187*H187</f>
        <v>0</v>
      </c>
      <c r="S187" s="155">
        <v>0</v>
      </c>
      <c r="T187" s="156">
        <f>S187*H187</f>
        <v>0</v>
      </c>
      <c r="U187" s="35"/>
      <c r="V187" s="35"/>
      <c r="W187" s="35"/>
      <c r="X187" s="35"/>
      <c r="Y187" s="35"/>
      <c r="Z187" s="35"/>
      <c r="AA187" s="35"/>
      <c r="AB187" s="35"/>
      <c r="AC187" s="35"/>
      <c r="AD187" s="35"/>
      <c r="AE187" s="35"/>
      <c r="AR187" s="157" t="s">
        <v>360</v>
      </c>
      <c r="AT187" s="157" t="s">
        <v>175</v>
      </c>
      <c r="AU187" s="157" t="s">
        <v>81</v>
      </c>
      <c r="AY187" s="20" t="s">
        <v>173</v>
      </c>
      <c r="BE187" s="158">
        <f>IF(N187="základní",J187,0)</f>
        <v>0</v>
      </c>
      <c r="BF187" s="158">
        <f>IF(N187="snížená",J187,0)</f>
        <v>0</v>
      </c>
      <c r="BG187" s="158">
        <f>IF(N187="zákl. přenesená",J187,0)</f>
        <v>0</v>
      </c>
      <c r="BH187" s="158">
        <f>IF(N187="sníž. přenesená",J187,0)</f>
        <v>0</v>
      </c>
      <c r="BI187" s="158">
        <f>IF(N187="nulová",J187,0)</f>
        <v>0</v>
      </c>
      <c r="BJ187" s="20" t="s">
        <v>79</v>
      </c>
      <c r="BK187" s="158">
        <f>ROUND(I187*H187,2)</f>
        <v>0</v>
      </c>
      <c r="BL187" s="20" t="s">
        <v>360</v>
      </c>
      <c r="BM187" s="157" t="s">
        <v>1453</v>
      </c>
    </row>
    <row r="188" spans="1:65" s="13" customFormat="1" ht="10.199999999999999">
      <c r="B188" s="164"/>
      <c r="D188" s="159" t="s">
        <v>185</v>
      </c>
      <c r="E188" s="165" t="s">
        <v>3</v>
      </c>
      <c r="F188" s="166" t="s">
        <v>1454</v>
      </c>
      <c r="H188" s="167">
        <v>16</v>
      </c>
      <c r="I188" s="168"/>
      <c r="L188" s="164"/>
      <c r="M188" s="169"/>
      <c r="N188" s="170"/>
      <c r="O188" s="170"/>
      <c r="P188" s="170"/>
      <c r="Q188" s="170"/>
      <c r="R188" s="170"/>
      <c r="S188" s="170"/>
      <c r="T188" s="171"/>
      <c r="AT188" s="165" t="s">
        <v>185</v>
      </c>
      <c r="AU188" s="165" t="s">
        <v>81</v>
      </c>
      <c r="AV188" s="13" t="s">
        <v>81</v>
      </c>
      <c r="AW188" s="13" t="s">
        <v>33</v>
      </c>
      <c r="AX188" s="13" t="s">
        <v>79</v>
      </c>
      <c r="AY188" s="165" t="s">
        <v>173</v>
      </c>
    </row>
    <row r="189" spans="1:65" s="2" customFormat="1" ht="16.5" customHeight="1">
      <c r="A189" s="35"/>
      <c r="B189" s="145"/>
      <c r="C189" s="146" t="s">
        <v>594</v>
      </c>
      <c r="D189" s="146" t="s">
        <v>175</v>
      </c>
      <c r="E189" s="147" t="s">
        <v>1455</v>
      </c>
      <c r="F189" s="148" t="s">
        <v>1456</v>
      </c>
      <c r="G189" s="149" t="s">
        <v>688</v>
      </c>
      <c r="H189" s="150">
        <v>1</v>
      </c>
      <c r="I189" s="151"/>
      <c r="J189" s="152">
        <f>ROUND(I189*H189,2)</f>
        <v>0</v>
      </c>
      <c r="K189" s="148" t="s">
        <v>179</v>
      </c>
      <c r="L189" s="36"/>
      <c r="M189" s="153" t="s">
        <v>3</v>
      </c>
      <c r="N189" s="154" t="s">
        <v>43</v>
      </c>
      <c r="O189" s="56"/>
      <c r="P189" s="155">
        <f>O189*H189</f>
        <v>0</v>
      </c>
      <c r="Q189" s="155">
        <v>0</v>
      </c>
      <c r="R189" s="155">
        <f>Q189*H189</f>
        <v>0</v>
      </c>
      <c r="S189" s="155">
        <v>0</v>
      </c>
      <c r="T189" s="156">
        <f>S189*H189</f>
        <v>0</v>
      </c>
      <c r="U189" s="35"/>
      <c r="V189" s="35"/>
      <c r="W189" s="35"/>
      <c r="X189" s="35"/>
      <c r="Y189" s="35"/>
      <c r="Z189" s="35"/>
      <c r="AA189" s="35"/>
      <c r="AB189" s="35"/>
      <c r="AC189" s="35"/>
      <c r="AD189" s="35"/>
      <c r="AE189" s="35"/>
      <c r="AR189" s="157" t="s">
        <v>360</v>
      </c>
      <c r="AT189" s="157" t="s">
        <v>175</v>
      </c>
      <c r="AU189" s="157" t="s">
        <v>81</v>
      </c>
      <c r="AY189" s="20" t="s">
        <v>173</v>
      </c>
      <c r="BE189" s="158">
        <f>IF(N189="základní",J189,0)</f>
        <v>0</v>
      </c>
      <c r="BF189" s="158">
        <f>IF(N189="snížená",J189,0)</f>
        <v>0</v>
      </c>
      <c r="BG189" s="158">
        <f>IF(N189="zákl. přenesená",J189,0)</f>
        <v>0</v>
      </c>
      <c r="BH189" s="158">
        <f>IF(N189="sníž. přenesená",J189,0)</f>
        <v>0</v>
      </c>
      <c r="BI189" s="158">
        <f>IF(N189="nulová",J189,0)</f>
        <v>0</v>
      </c>
      <c r="BJ189" s="20" t="s">
        <v>79</v>
      </c>
      <c r="BK189" s="158">
        <f>ROUND(I189*H189,2)</f>
        <v>0</v>
      </c>
      <c r="BL189" s="20" t="s">
        <v>360</v>
      </c>
      <c r="BM189" s="157" t="s">
        <v>1457</v>
      </c>
    </row>
    <row r="190" spans="1:65" s="2" customFormat="1" ht="22.8">
      <c r="A190" s="35"/>
      <c r="B190" s="145"/>
      <c r="C190" s="146" t="s">
        <v>599</v>
      </c>
      <c r="D190" s="146" t="s">
        <v>175</v>
      </c>
      <c r="E190" s="147" t="s">
        <v>1458</v>
      </c>
      <c r="F190" s="148" t="s">
        <v>1459</v>
      </c>
      <c r="G190" s="149" t="s">
        <v>1460</v>
      </c>
      <c r="H190" s="210"/>
      <c r="I190" s="151"/>
      <c r="J190" s="152">
        <f>ROUND(I190*H190,2)</f>
        <v>0</v>
      </c>
      <c r="K190" s="148" t="s">
        <v>179</v>
      </c>
      <c r="L190" s="36"/>
      <c r="M190" s="153" t="s">
        <v>3</v>
      </c>
      <c r="N190" s="154" t="s">
        <v>43</v>
      </c>
      <c r="O190" s="56"/>
      <c r="P190" s="155">
        <f>O190*H190</f>
        <v>0</v>
      </c>
      <c r="Q190" s="155">
        <v>0</v>
      </c>
      <c r="R190" s="155">
        <f>Q190*H190</f>
        <v>0</v>
      </c>
      <c r="S190" s="155">
        <v>0</v>
      </c>
      <c r="T190" s="156">
        <f>S190*H190</f>
        <v>0</v>
      </c>
      <c r="U190" s="35"/>
      <c r="V190" s="35"/>
      <c r="W190" s="35"/>
      <c r="X190" s="35"/>
      <c r="Y190" s="35"/>
      <c r="Z190" s="35"/>
      <c r="AA190" s="35"/>
      <c r="AB190" s="35"/>
      <c r="AC190" s="35"/>
      <c r="AD190" s="35"/>
      <c r="AE190" s="35"/>
      <c r="AR190" s="157" t="s">
        <v>360</v>
      </c>
      <c r="AT190" s="157" t="s">
        <v>175</v>
      </c>
      <c r="AU190" s="157" t="s">
        <v>81</v>
      </c>
      <c r="AY190" s="20" t="s">
        <v>173</v>
      </c>
      <c r="BE190" s="158">
        <f>IF(N190="základní",J190,0)</f>
        <v>0</v>
      </c>
      <c r="BF190" s="158">
        <f>IF(N190="snížená",J190,0)</f>
        <v>0</v>
      </c>
      <c r="BG190" s="158">
        <f>IF(N190="zákl. přenesená",J190,0)</f>
        <v>0</v>
      </c>
      <c r="BH190" s="158">
        <f>IF(N190="sníž. přenesená",J190,0)</f>
        <v>0</v>
      </c>
      <c r="BI190" s="158">
        <f>IF(N190="nulová",J190,0)</f>
        <v>0</v>
      </c>
      <c r="BJ190" s="20" t="s">
        <v>79</v>
      </c>
      <c r="BK190" s="158">
        <f>ROUND(I190*H190,2)</f>
        <v>0</v>
      </c>
      <c r="BL190" s="20" t="s">
        <v>360</v>
      </c>
      <c r="BM190" s="157" t="s">
        <v>1461</v>
      </c>
    </row>
    <row r="191" spans="1:65" s="2" customFormat="1" ht="86.4">
      <c r="A191" s="35"/>
      <c r="B191" s="36"/>
      <c r="C191" s="35"/>
      <c r="D191" s="159" t="s">
        <v>181</v>
      </c>
      <c r="E191" s="35"/>
      <c r="F191" s="160" t="s">
        <v>1462</v>
      </c>
      <c r="G191" s="35"/>
      <c r="H191" s="35"/>
      <c r="I191" s="161"/>
      <c r="J191" s="35"/>
      <c r="K191" s="35"/>
      <c r="L191" s="36"/>
      <c r="M191" s="162"/>
      <c r="N191" s="163"/>
      <c r="O191" s="56"/>
      <c r="P191" s="56"/>
      <c r="Q191" s="56"/>
      <c r="R191" s="56"/>
      <c r="S191" s="56"/>
      <c r="T191" s="57"/>
      <c r="U191" s="35"/>
      <c r="V191" s="35"/>
      <c r="W191" s="35"/>
      <c r="X191" s="35"/>
      <c r="Y191" s="35"/>
      <c r="Z191" s="35"/>
      <c r="AA191" s="35"/>
      <c r="AB191" s="35"/>
      <c r="AC191" s="35"/>
      <c r="AD191" s="35"/>
      <c r="AE191" s="35"/>
      <c r="AT191" s="20" t="s">
        <v>181</v>
      </c>
      <c r="AU191" s="20" t="s">
        <v>81</v>
      </c>
    </row>
    <row r="192" spans="1:65" s="12" customFormat="1" ht="25.95" customHeight="1">
      <c r="B192" s="132"/>
      <c r="D192" s="133" t="s">
        <v>71</v>
      </c>
      <c r="E192" s="134" t="s">
        <v>1463</v>
      </c>
      <c r="F192" s="134" t="s">
        <v>1464</v>
      </c>
      <c r="I192" s="135"/>
      <c r="J192" s="136">
        <f>BK192</f>
        <v>0</v>
      </c>
      <c r="L192" s="132"/>
      <c r="M192" s="137"/>
      <c r="N192" s="138"/>
      <c r="O192" s="138"/>
      <c r="P192" s="139">
        <f>SUM(P193:P197)</f>
        <v>0</v>
      </c>
      <c r="Q192" s="138"/>
      <c r="R192" s="139">
        <f>SUM(R193:R197)</f>
        <v>0</v>
      </c>
      <c r="S192" s="138"/>
      <c r="T192" s="140">
        <f>SUM(T193:T197)</f>
        <v>0</v>
      </c>
      <c r="AR192" s="133" t="s">
        <v>110</v>
      </c>
      <c r="AT192" s="141" t="s">
        <v>71</v>
      </c>
      <c r="AU192" s="141" t="s">
        <v>72</v>
      </c>
      <c r="AY192" s="133" t="s">
        <v>173</v>
      </c>
      <c r="BK192" s="142">
        <f>SUM(BK193:BK197)</f>
        <v>0</v>
      </c>
    </row>
    <row r="193" spans="1:65" s="2" customFormat="1" ht="16.5" customHeight="1">
      <c r="A193" s="35"/>
      <c r="B193" s="145"/>
      <c r="C193" s="146" t="s">
        <v>608</v>
      </c>
      <c r="D193" s="146" t="s">
        <v>175</v>
      </c>
      <c r="E193" s="147" t="s">
        <v>1465</v>
      </c>
      <c r="F193" s="148" t="s">
        <v>1466</v>
      </c>
      <c r="G193" s="149" t="s">
        <v>218</v>
      </c>
      <c r="H193" s="150">
        <v>5</v>
      </c>
      <c r="I193" s="151"/>
      <c r="J193" s="152">
        <f>ROUND(I193*H193,2)</f>
        <v>0</v>
      </c>
      <c r="K193" s="148" t="s">
        <v>179</v>
      </c>
      <c r="L193" s="36"/>
      <c r="M193" s="153" t="s">
        <v>3</v>
      </c>
      <c r="N193" s="154" t="s">
        <v>43</v>
      </c>
      <c r="O193" s="56"/>
      <c r="P193" s="155">
        <f>O193*H193</f>
        <v>0</v>
      </c>
      <c r="Q193" s="155">
        <v>0</v>
      </c>
      <c r="R193" s="155">
        <f>Q193*H193</f>
        <v>0</v>
      </c>
      <c r="S193" s="155">
        <v>0</v>
      </c>
      <c r="T193" s="156">
        <f>S193*H193</f>
        <v>0</v>
      </c>
      <c r="U193" s="35"/>
      <c r="V193" s="35"/>
      <c r="W193" s="35"/>
      <c r="X193" s="35"/>
      <c r="Y193" s="35"/>
      <c r="Z193" s="35"/>
      <c r="AA193" s="35"/>
      <c r="AB193" s="35"/>
      <c r="AC193" s="35"/>
      <c r="AD193" s="35"/>
      <c r="AE193" s="35"/>
      <c r="AR193" s="157" t="s">
        <v>1467</v>
      </c>
      <c r="AT193" s="157" t="s">
        <v>175</v>
      </c>
      <c r="AU193" s="157" t="s">
        <v>79</v>
      </c>
      <c r="AY193" s="20" t="s">
        <v>173</v>
      </c>
      <c r="BE193" s="158">
        <f>IF(N193="základní",J193,0)</f>
        <v>0</v>
      </c>
      <c r="BF193" s="158">
        <f>IF(N193="snížená",J193,0)</f>
        <v>0</v>
      </c>
      <c r="BG193" s="158">
        <f>IF(N193="zákl. přenesená",J193,0)</f>
        <v>0</v>
      </c>
      <c r="BH193" s="158">
        <f>IF(N193="sníž. přenesená",J193,0)</f>
        <v>0</v>
      </c>
      <c r="BI193" s="158">
        <f>IF(N193="nulová",J193,0)</f>
        <v>0</v>
      </c>
      <c r="BJ193" s="20" t="s">
        <v>79</v>
      </c>
      <c r="BK193" s="158">
        <f>ROUND(I193*H193,2)</f>
        <v>0</v>
      </c>
      <c r="BL193" s="20" t="s">
        <v>1467</v>
      </c>
      <c r="BM193" s="157" t="s">
        <v>1468</v>
      </c>
    </row>
    <row r="194" spans="1:65" s="13" customFormat="1" ht="10.199999999999999">
      <c r="B194" s="164"/>
      <c r="D194" s="159" t="s">
        <v>185</v>
      </c>
      <c r="E194" s="165" t="s">
        <v>3</v>
      </c>
      <c r="F194" s="166" t="s">
        <v>1469</v>
      </c>
      <c r="H194" s="167">
        <v>5</v>
      </c>
      <c r="I194" s="168"/>
      <c r="L194" s="164"/>
      <c r="M194" s="169"/>
      <c r="N194" s="170"/>
      <c r="O194" s="170"/>
      <c r="P194" s="170"/>
      <c r="Q194" s="170"/>
      <c r="R194" s="170"/>
      <c r="S194" s="170"/>
      <c r="T194" s="171"/>
      <c r="AT194" s="165" t="s">
        <v>185</v>
      </c>
      <c r="AU194" s="165" t="s">
        <v>79</v>
      </c>
      <c r="AV194" s="13" t="s">
        <v>81</v>
      </c>
      <c r="AW194" s="13" t="s">
        <v>33</v>
      </c>
      <c r="AX194" s="13" t="s">
        <v>72</v>
      </c>
      <c r="AY194" s="165" t="s">
        <v>173</v>
      </c>
    </row>
    <row r="195" spans="1:65" s="14" customFormat="1" ht="10.199999999999999">
      <c r="B195" s="172"/>
      <c r="D195" s="159" t="s">
        <v>185</v>
      </c>
      <c r="E195" s="173" t="s">
        <v>3</v>
      </c>
      <c r="F195" s="174" t="s">
        <v>188</v>
      </c>
      <c r="H195" s="175">
        <v>5</v>
      </c>
      <c r="I195" s="176"/>
      <c r="L195" s="172"/>
      <c r="M195" s="177"/>
      <c r="N195" s="178"/>
      <c r="O195" s="178"/>
      <c r="P195" s="178"/>
      <c r="Q195" s="178"/>
      <c r="R195" s="178"/>
      <c r="S195" s="178"/>
      <c r="T195" s="179"/>
      <c r="AT195" s="173" t="s">
        <v>185</v>
      </c>
      <c r="AU195" s="173" t="s">
        <v>79</v>
      </c>
      <c r="AV195" s="14" t="s">
        <v>110</v>
      </c>
      <c r="AW195" s="14" t="s">
        <v>33</v>
      </c>
      <c r="AX195" s="14" t="s">
        <v>79</v>
      </c>
      <c r="AY195" s="173" t="s">
        <v>173</v>
      </c>
    </row>
    <row r="196" spans="1:65" s="2" customFormat="1" ht="16.5" customHeight="1">
      <c r="A196" s="35"/>
      <c r="B196" s="145"/>
      <c r="C196" s="146" t="s">
        <v>616</v>
      </c>
      <c r="D196" s="146" t="s">
        <v>175</v>
      </c>
      <c r="E196" s="147" t="s">
        <v>1470</v>
      </c>
      <c r="F196" s="148" t="s">
        <v>1471</v>
      </c>
      <c r="G196" s="149" t="s">
        <v>218</v>
      </c>
      <c r="H196" s="150">
        <v>8</v>
      </c>
      <c r="I196" s="151"/>
      <c r="J196" s="152">
        <f>ROUND(I196*H196,2)</f>
        <v>0</v>
      </c>
      <c r="K196" s="148" t="s">
        <v>179</v>
      </c>
      <c r="L196" s="36"/>
      <c r="M196" s="153" t="s">
        <v>3</v>
      </c>
      <c r="N196" s="154" t="s">
        <v>43</v>
      </c>
      <c r="O196" s="56"/>
      <c r="P196" s="155">
        <f>O196*H196</f>
        <v>0</v>
      </c>
      <c r="Q196" s="155">
        <v>0</v>
      </c>
      <c r="R196" s="155">
        <f>Q196*H196</f>
        <v>0</v>
      </c>
      <c r="S196" s="155">
        <v>0</v>
      </c>
      <c r="T196" s="156">
        <f>S196*H196</f>
        <v>0</v>
      </c>
      <c r="U196" s="35"/>
      <c r="V196" s="35"/>
      <c r="W196" s="35"/>
      <c r="X196" s="35"/>
      <c r="Y196" s="35"/>
      <c r="Z196" s="35"/>
      <c r="AA196" s="35"/>
      <c r="AB196" s="35"/>
      <c r="AC196" s="35"/>
      <c r="AD196" s="35"/>
      <c r="AE196" s="35"/>
      <c r="AR196" s="157" t="s">
        <v>1467</v>
      </c>
      <c r="AT196" s="157" t="s">
        <v>175</v>
      </c>
      <c r="AU196" s="157" t="s">
        <v>79</v>
      </c>
      <c r="AY196" s="20" t="s">
        <v>173</v>
      </c>
      <c r="BE196" s="158">
        <f>IF(N196="základní",J196,0)</f>
        <v>0</v>
      </c>
      <c r="BF196" s="158">
        <f>IF(N196="snížená",J196,0)</f>
        <v>0</v>
      </c>
      <c r="BG196" s="158">
        <f>IF(N196="zákl. přenesená",J196,0)</f>
        <v>0</v>
      </c>
      <c r="BH196" s="158">
        <f>IF(N196="sníž. přenesená",J196,0)</f>
        <v>0</v>
      </c>
      <c r="BI196" s="158">
        <f>IF(N196="nulová",J196,0)</f>
        <v>0</v>
      </c>
      <c r="BJ196" s="20" t="s">
        <v>79</v>
      </c>
      <c r="BK196" s="158">
        <f>ROUND(I196*H196,2)</f>
        <v>0</v>
      </c>
      <c r="BL196" s="20" t="s">
        <v>1467</v>
      </c>
      <c r="BM196" s="157" t="s">
        <v>1472</v>
      </c>
    </row>
    <row r="197" spans="1:65" s="13" customFormat="1" ht="10.199999999999999">
      <c r="B197" s="164"/>
      <c r="D197" s="159" t="s">
        <v>185</v>
      </c>
      <c r="E197" s="165" t="s">
        <v>3</v>
      </c>
      <c r="F197" s="166" t="s">
        <v>1473</v>
      </c>
      <c r="H197" s="167">
        <v>8</v>
      </c>
      <c r="I197" s="168"/>
      <c r="L197" s="164"/>
      <c r="M197" s="169"/>
      <c r="N197" s="170"/>
      <c r="O197" s="170"/>
      <c r="P197" s="170"/>
      <c r="Q197" s="170"/>
      <c r="R197" s="170"/>
      <c r="S197" s="170"/>
      <c r="T197" s="171"/>
      <c r="AT197" s="165" t="s">
        <v>185</v>
      </c>
      <c r="AU197" s="165" t="s">
        <v>79</v>
      </c>
      <c r="AV197" s="13" t="s">
        <v>81</v>
      </c>
      <c r="AW197" s="13" t="s">
        <v>33</v>
      </c>
      <c r="AX197" s="13" t="s">
        <v>79</v>
      </c>
      <c r="AY197" s="165" t="s">
        <v>173</v>
      </c>
    </row>
    <row r="198" spans="1:65" s="12" customFormat="1" ht="25.95" customHeight="1">
      <c r="B198" s="132"/>
      <c r="D198" s="133" t="s">
        <v>71</v>
      </c>
      <c r="E198" s="134" t="s">
        <v>955</v>
      </c>
      <c r="F198" s="134" t="s">
        <v>956</v>
      </c>
      <c r="I198" s="135"/>
      <c r="J198" s="136">
        <f>BK198</f>
        <v>0</v>
      </c>
      <c r="L198" s="132"/>
      <c r="M198" s="137"/>
      <c r="N198" s="138"/>
      <c r="O198" s="138"/>
      <c r="P198" s="139">
        <f>P199</f>
        <v>0</v>
      </c>
      <c r="Q198" s="138"/>
      <c r="R198" s="139">
        <f>R199</f>
        <v>0</v>
      </c>
      <c r="S198" s="138"/>
      <c r="T198" s="140">
        <f>T199</f>
        <v>0</v>
      </c>
      <c r="AR198" s="133" t="s">
        <v>205</v>
      </c>
      <c r="AT198" s="141" t="s">
        <v>71</v>
      </c>
      <c r="AU198" s="141" t="s">
        <v>72</v>
      </c>
      <c r="AY198" s="133" t="s">
        <v>173</v>
      </c>
      <c r="BK198" s="142">
        <f>BK199</f>
        <v>0</v>
      </c>
    </row>
    <row r="199" spans="1:65" s="12" customFormat="1" ht="22.8" customHeight="1">
      <c r="B199" s="132"/>
      <c r="D199" s="133" t="s">
        <v>71</v>
      </c>
      <c r="E199" s="143" t="s">
        <v>957</v>
      </c>
      <c r="F199" s="143" t="s">
        <v>958</v>
      </c>
      <c r="I199" s="135"/>
      <c r="J199" s="144">
        <f>BK199</f>
        <v>0</v>
      </c>
      <c r="L199" s="132"/>
      <c r="M199" s="137"/>
      <c r="N199" s="138"/>
      <c r="O199" s="138"/>
      <c r="P199" s="139">
        <f>SUM(P200:P204)</f>
        <v>0</v>
      </c>
      <c r="Q199" s="138"/>
      <c r="R199" s="139">
        <f>SUM(R200:R204)</f>
        <v>0</v>
      </c>
      <c r="S199" s="138"/>
      <c r="T199" s="140">
        <f>SUM(T200:T204)</f>
        <v>0</v>
      </c>
      <c r="AR199" s="133" t="s">
        <v>205</v>
      </c>
      <c r="AT199" s="141" t="s">
        <v>71</v>
      </c>
      <c r="AU199" s="141" t="s">
        <v>79</v>
      </c>
      <c r="AY199" s="133" t="s">
        <v>173</v>
      </c>
      <c r="BK199" s="142">
        <f>SUM(BK200:BK204)</f>
        <v>0</v>
      </c>
    </row>
    <row r="200" spans="1:65" s="2" customFormat="1" ht="16.5" customHeight="1">
      <c r="A200" s="35"/>
      <c r="B200" s="145"/>
      <c r="C200" s="146" t="s">
        <v>623</v>
      </c>
      <c r="D200" s="146" t="s">
        <v>175</v>
      </c>
      <c r="E200" s="147" t="s">
        <v>1474</v>
      </c>
      <c r="F200" s="148" t="s">
        <v>1475</v>
      </c>
      <c r="G200" s="149" t="s">
        <v>1476</v>
      </c>
      <c r="H200" s="150">
        <v>6.2E-2</v>
      </c>
      <c r="I200" s="151"/>
      <c r="J200" s="152">
        <f>ROUND(I200*H200,2)</f>
        <v>0</v>
      </c>
      <c r="K200" s="148" t="s">
        <v>179</v>
      </c>
      <c r="L200" s="36"/>
      <c r="M200" s="153" t="s">
        <v>3</v>
      </c>
      <c r="N200" s="154" t="s">
        <v>43</v>
      </c>
      <c r="O200" s="56"/>
      <c r="P200" s="155">
        <f>O200*H200</f>
        <v>0</v>
      </c>
      <c r="Q200" s="155">
        <v>0</v>
      </c>
      <c r="R200" s="155">
        <f>Q200*H200</f>
        <v>0</v>
      </c>
      <c r="S200" s="155">
        <v>0</v>
      </c>
      <c r="T200" s="156">
        <f>S200*H200</f>
        <v>0</v>
      </c>
      <c r="U200" s="35"/>
      <c r="V200" s="35"/>
      <c r="W200" s="35"/>
      <c r="X200" s="35"/>
      <c r="Y200" s="35"/>
      <c r="Z200" s="35"/>
      <c r="AA200" s="35"/>
      <c r="AB200" s="35"/>
      <c r="AC200" s="35"/>
      <c r="AD200" s="35"/>
      <c r="AE200" s="35"/>
      <c r="AR200" s="157" t="s">
        <v>1477</v>
      </c>
      <c r="AT200" s="157" t="s">
        <v>175</v>
      </c>
      <c r="AU200" s="157" t="s">
        <v>81</v>
      </c>
      <c r="AY200" s="20" t="s">
        <v>173</v>
      </c>
      <c r="BE200" s="158">
        <f>IF(N200="základní",J200,0)</f>
        <v>0</v>
      </c>
      <c r="BF200" s="158">
        <f>IF(N200="snížená",J200,0)</f>
        <v>0</v>
      </c>
      <c r="BG200" s="158">
        <f>IF(N200="zákl. přenesená",J200,0)</f>
        <v>0</v>
      </c>
      <c r="BH200" s="158">
        <f>IF(N200="sníž. přenesená",J200,0)</f>
        <v>0</v>
      </c>
      <c r="BI200" s="158">
        <f>IF(N200="nulová",J200,0)</f>
        <v>0</v>
      </c>
      <c r="BJ200" s="20" t="s">
        <v>79</v>
      </c>
      <c r="BK200" s="158">
        <f>ROUND(I200*H200,2)</f>
        <v>0</v>
      </c>
      <c r="BL200" s="20" t="s">
        <v>1477</v>
      </c>
      <c r="BM200" s="157" t="s">
        <v>1478</v>
      </c>
    </row>
    <row r="201" spans="1:65" s="13" customFormat="1" ht="10.199999999999999">
      <c r="B201" s="164"/>
      <c r="D201" s="159" t="s">
        <v>185</v>
      </c>
      <c r="E201" s="165" t="s">
        <v>3</v>
      </c>
      <c r="F201" s="166" t="s">
        <v>1479</v>
      </c>
      <c r="H201" s="167">
        <v>6.2E-2</v>
      </c>
      <c r="I201" s="168"/>
      <c r="L201" s="164"/>
      <c r="M201" s="169"/>
      <c r="N201" s="170"/>
      <c r="O201" s="170"/>
      <c r="P201" s="170"/>
      <c r="Q201" s="170"/>
      <c r="R201" s="170"/>
      <c r="S201" s="170"/>
      <c r="T201" s="171"/>
      <c r="AT201" s="165" t="s">
        <v>185</v>
      </c>
      <c r="AU201" s="165" t="s">
        <v>81</v>
      </c>
      <c r="AV201" s="13" t="s">
        <v>81</v>
      </c>
      <c r="AW201" s="13" t="s">
        <v>33</v>
      </c>
      <c r="AX201" s="13" t="s">
        <v>79</v>
      </c>
      <c r="AY201" s="165" t="s">
        <v>173</v>
      </c>
    </row>
    <row r="202" spans="1:65" s="2" customFormat="1" ht="16.5" customHeight="1">
      <c r="A202" s="35"/>
      <c r="B202" s="145"/>
      <c r="C202" s="146" t="s">
        <v>631</v>
      </c>
      <c r="D202" s="146" t="s">
        <v>175</v>
      </c>
      <c r="E202" s="147" t="s">
        <v>1480</v>
      </c>
      <c r="F202" s="148" t="s">
        <v>1481</v>
      </c>
      <c r="G202" s="149" t="s">
        <v>1476</v>
      </c>
      <c r="H202" s="150">
        <v>6.2E-2</v>
      </c>
      <c r="I202" s="151"/>
      <c r="J202" s="152">
        <f>ROUND(I202*H202,2)</f>
        <v>0</v>
      </c>
      <c r="K202" s="148" t="s">
        <v>179</v>
      </c>
      <c r="L202" s="36"/>
      <c r="M202" s="153" t="s">
        <v>3</v>
      </c>
      <c r="N202" s="154" t="s">
        <v>43</v>
      </c>
      <c r="O202" s="56"/>
      <c r="P202" s="155">
        <f>O202*H202</f>
        <v>0</v>
      </c>
      <c r="Q202" s="155">
        <v>0</v>
      </c>
      <c r="R202" s="155">
        <f>Q202*H202</f>
        <v>0</v>
      </c>
      <c r="S202" s="155">
        <v>0</v>
      </c>
      <c r="T202" s="156">
        <f>S202*H202</f>
        <v>0</v>
      </c>
      <c r="U202" s="35"/>
      <c r="V202" s="35"/>
      <c r="W202" s="35"/>
      <c r="X202" s="35"/>
      <c r="Y202" s="35"/>
      <c r="Z202" s="35"/>
      <c r="AA202" s="35"/>
      <c r="AB202" s="35"/>
      <c r="AC202" s="35"/>
      <c r="AD202" s="35"/>
      <c r="AE202" s="35"/>
      <c r="AR202" s="157" t="s">
        <v>1477</v>
      </c>
      <c r="AT202" s="157" t="s">
        <v>175</v>
      </c>
      <c r="AU202" s="157" t="s">
        <v>81</v>
      </c>
      <c r="AY202" s="20" t="s">
        <v>173</v>
      </c>
      <c r="BE202" s="158">
        <f>IF(N202="základní",J202,0)</f>
        <v>0</v>
      </c>
      <c r="BF202" s="158">
        <f>IF(N202="snížená",J202,0)</f>
        <v>0</v>
      </c>
      <c r="BG202" s="158">
        <f>IF(N202="zákl. přenesená",J202,0)</f>
        <v>0</v>
      </c>
      <c r="BH202" s="158">
        <f>IF(N202="sníž. přenesená",J202,0)</f>
        <v>0</v>
      </c>
      <c r="BI202" s="158">
        <f>IF(N202="nulová",J202,0)</f>
        <v>0</v>
      </c>
      <c r="BJ202" s="20" t="s">
        <v>79</v>
      </c>
      <c r="BK202" s="158">
        <f>ROUND(I202*H202,2)</f>
        <v>0</v>
      </c>
      <c r="BL202" s="20" t="s">
        <v>1477</v>
      </c>
      <c r="BM202" s="157" t="s">
        <v>1482</v>
      </c>
    </row>
    <row r="203" spans="1:65" s="13" customFormat="1" ht="10.199999999999999">
      <c r="B203" s="164"/>
      <c r="D203" s="159" t="s">
        <v>185</v>
      </c>
      <c r="E203" s="165" t="s">
        <v>3</v>
      </c>
      <c r="F203" s="166" t="s">
        <v>1483</v>
      </c>
      <c r="H203" s="167">
        <v>6.2E-2</v>
      </c>
      <c r="I203" s="168"/>
      <c r="L203" s="164"/>
      <c r="M203" s="169"/>
      <c r="N203" s="170"/>
      <c r="O203" s="170"/>
      <c r="P203" s="170"/>
      <c r="Q203" s="170"/>
      <c r="R203" s="170"/>
      <c r="S203" s="170"/>
      <c r="T203" s="171"/>
      <c r="AT203" s="165" t="s">
        <v>185</v>
      </c>
      <c r="AU203" s="165" t="s">
        <v>81</v>
      </c>
      <c r="AV203" s="13" t="s">
        <v>81</v>
      </c>
      <c r="AW203" s="13" t="s">
        <v>33</v>
      </c>
      <c r="AX203" s="13" t="s">
        <v>79</v>
      </c>
      <c r="AY203" s="165" t="s">
        <v>173</v>
      </c>
    </row>
    <row r="204" spans="1:65" s="2" customFormat="1" ht="16.5" customHeight="1">
      <c r="A204" s="35"/>
      <c r="B204" s="145"/>
      <c r="C204" s="146" t="s">
        <v>638</v>
      </c>
      <c r="D204" s="146" t="s">
        <v>175</v>
      </c>
      <c r="E204" s="147" t="s">
        <v>1484</v>
      </c>
      <c r="F204" s="148" t="s">
        <v>1485</v>
      </c>
      <c r="G204" s="149" t="s">
        <v>1486</v>
      </c>
      <c r="H204" s="150">
        <v>1</v>
      </c>
      <c r="I204" s="151"/>
      <c r="J204" s="152">
        <f>ROUND(I204*H204,2)</f>
        <v>0</v>
      </c>
      <c r="K204" s="148" t="s">
        <v>179</v>
      </c>
      <c r="L204" s="36"/>
      <c r="M204" s="205" t="s">
        <v>3</v>
      </c>
      <c r="N204" s="206" t="s">
        <v>43</v>
      </c>
      <c r="O204" s="207"/>
      <c r="P204" s="208">
        <f>O204*H204</f>
        <v>0</v>
      </c>
      <c r="Q204" s="208">
        <v>0</v>
      </c>
      <c r="R204" s="208">
        <f>Q204*H204</f>
        <v>0</v>
      </c>
      <c r="S204" s="208">
        <v>0</v>
      </c>
      <c r="T204" s="209">
        <f>S204*H204</f>
        <v>0</v>
      </c>
      <c r="U204" s="35"/>
      <c r="V204" s="35"/>
      <c r="W204" s="35"/>
      <c r="X204" s="35"/>
      <c r="Y204" s="35"/>
      <c r="Z204" s="35"/>
      <c r="AA204" s="35"/>
      <c r="AB204" s="35"/>
      <c r="AC204" s="35"/>
      <c r="AD204" s="35"/>
      <c r="AE204" s="35"/>
      <c r="AR204" s="157" t="s">
        <v>1477</v>
      </c>
      <c r="AT204" s="157" t="s">
        <v>175</v>
      </c>
      <c r="AU204" s="157" t="s">
        <v>81</v>
      </c>
      <c r="AY204" s="20" t="s">
        <v>173</v>
      </c>
      <c r="BE204" s="158">
        <f>IF(N204="základní",J204,0)</f>
        <v>0</v>
      </c>
      <c r="BF204" s="158">
        <f>IF(N204="snížená",J204,0)</f>
        <v>0</v>
      </c>
      <c r="BG204" s="158">
        <f>IF(N204="zákl. přenesená",J204,0)</f>
        <v>0</v>
      </c>
      <c r="BH204" s="158">
        <f>IF(N204="sníž. přenesená",J204,0)</f>
        <v>0</v>
      </c>
      <c r="BI204" s="158">
        <f>IF(N204="nulová",J204,0)</f>
        <v>0</v>
      </c>
      <c r="BJ204" s="20" t="s">
        <v>79</v>
      </c>
      <c r="BK204" s="158">
        <f>ROUND(I204*H204,2)</f>
        <v>0</v>
      </c>
      <c r="BL204" s="20" t="s">
        <v>1477</v>
      </c>
      <c r="BM204" s="157" t="s">
        <v>1487</v>
      </c>
    </row>
    <row r="205" spans="1:65" s="2" customFormat="1" ht="6.9" customHeight="1">
      <c r="A205" s="35"/>
      <c r="B205" s="45"/>
      <c r="C205" s="46"/>
      <c r="D205" s="46"/>
      <c r="E205" s="46"/>
      <c r="F205" s="46"/>
      <c r="G205" s="46"/>
      <c r="H205" s="46"/>
      <c r="I205" s="46"/>
      <c r="J205" s="46"/>
      <c r="K205" s="46"/>
      <c r="L205" s="36"/>
      <c r="M205" s="35"/>
      <c r="O205" s="35"/>
      <c r="P205" s="35"/>
      <c r="Q205" s="35"/>
      <c r="R205" s="35"/>
      <c r="S205" s="35"/>
      <c r="T205" s="35"/>
      <c r="U205" s="35"/>
      <c r="V205" s="35"/>
      <c r="W205" s="35"/>
      <c r="X205" s="35"/>
      <c r="Y205" s="35"/>
      <c r="Z205" s="35"/>
      <c r="AA205" s="35"/>
      <c r="AB205" s="35"/>
      <c r="AC205" s="35"/>
      <c r="AD205" s="35"/>
      <c r="AE205" s="35"/>
    </row>
  </sheetData>
  <autoFilter ref="C101:K204" xr:uid="{00000000-0009-0000-0000-000003000000}"/>
  <mergeCells count="15">
    <mergeCell ref="E88:H88"/>
    <mergeCell ref="E92:H92"/>
    <mergeCell ref="E90:H90"/>
    <mergeCell ref="E94:H94"/>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288"/>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99</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136</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1488</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ROUND(J101,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ROUND((SUM(BE101:BE287)),  2)</f>
        <v>0</v>
      </c>
      <c r="G37" s="35"/>
      <c r="H37" s="35"/>
      <c r="I37" s="104">
        <v>0.21</v>
      </c>
      <c r="J37" s="103">
        <f>ROUND(((SUM(BE101:BE287))*I37),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ROUND((SUM(BF101:BF287)),  2)</f>
        <v>0</v>
      </c>
      <c r="G38" s="35"/>
      <c r="H38" s="35"/>
      <c r="I38" s="104">
        <v>0.15</v>
      </c>
      <c r="J38" s="103">
        <f>ROUND(((SUM(BF101:BF287))*I38),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ROUND((SUM(BG101:BG287)),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ROUND((SUM(BH101:BH287)),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ROUND((SUM(BI101:BI287)),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136</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D.1.IO.3. - VODOVODNÍ PŘÍPOJKA</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J101</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J102</f>
        <v>0</v>
      </c>
      <c r="L68" s="114"/>
    </row>
    <row r="69" spans="1:47" s="10" customFormat="1" ht="19.95" customHeight="1">
      <c r="B69" s="118"/>
      <c r="D69" s="119" t="s">
        <v>144</v>
      </c>
      <c r="E69" s="120"/>
      <c r="F69" s="120"/>
      <c r="G69" s="120"/>
      <c r="H69" s="120"/>
      <c r="I69" s="120"/>
      <c r="J69" s="121">
        <f>J103</f>
        <v>0</v>
      </c>
      <c r="L69" s="118"/>
    </row>
    <row r="70" spans="1:47" s="10" customFormat="1" ht="19.95" customHeight="1">
      <c r="B70" s="118"/>
      <c r="D70" s="119" t="s">
        <v>146</v>
      </c>
      <c r="E70" s="120"/>
      <c r="F70" s="120"/>
      <c r="G70" s="120"/>
      <c r="H70" s="120"/>
      <c r="I70" s="120"/>
      <c r="J70" s="121">
        <f>J186</f>
        <v>0</v>
      </c>
      <c r="L70" s="118"/>
    </row>
    <row r="71" spans="1:47" s="10" customFormat="1" ht="19.95" customHeight="1">
      <c r="B71" s="118"/>
      <c r="D71" s="119" t="s">
        <v>147</v>
      </c>
      <c r="E71" s="120"/>
      <c r="F71" s="120"/>
      <c r="G71" s="120"/>
      <c r="H71" s="120"/>
      <c r="I71" s="120"/>
      <c r="J71" s="121">
        <f>J192</f>
        <v>0</v>
      </c>
      <c r="L71" s="118"/>
    </row>
    <row r="72" spans="1:47" s="10" customFormat="1" ht="19.95" customHeight="1">
      <c r="B72" s="118"/>
      <c r="D72" s="119" t="s">
        <v>148</v>
      </c>
      <c r="E72" s="120"/>
      <c r="F72" s="120"/>
      <c r="G72" s="120"/>
      <c r="H72" s="120"/>
      <c r="I72" s="120"/>
      <c r="J72" s="121">
        <f>J200</f>
        <v>0</v>
      </c>
      <c r="L72" s="118"/>
    </row>
    <row r="73" spans="1:47" s="10" customFormat="1" ht="19.95" customHeight="1">
      <c r="B73" s="118"/>
      <c r="D73" s="119" t="s">
        <v>149</v>
      </c>
      <c r="E73" s="120"/>
      <c r="F73" s="120"/>
      <c r="G73" s="120"/>
      <c r="H73" s="120"/>
      <c r="I73" s="120"/>
      <c r="J73" s="121">
        <f>J234</f>
        <v>0</v>
      </c>
      <c r="L73" s="118"/>
    </row>
    <row r="74" spans="1:47" s="10" customFormat="1" ht="19.95" customHeight="1">
      <c r="B74" s="118"/>
      <c r="D74" s="119" t="s">
        <v>150</v>
      </c>
      <c r="E74" s="120"/>
      <c r="F74" s="120"/>
      <c r="G74" s="120"/>
      <c r="H74" s="120"/>
      <c r="I74" s="120"/>
      <c r="J74" s="121">
        <f>J241</f>
        <v>0</v>
      </c>
      <c r="L74" s="118"/>
    </row>
    <row r="75" spans="1:47" s="10" customFormat="1" ht="19.95" customHeight="1">
      <c r="B75" s="118"/>
      <c r="D75" s="119" t="s">
        <v>151</v>
      </c>
      <c r="E75" s="120"/>
      <c r="F75" s="120"/>
      <c r="G75" s="120"/>
      <c r="H75" s="120"/>
      <c r="I75" s="120"/>
      <c r="J75" s="121">
        <f>J253</f>
        <v>0</v>
      </c>
      <c r="L75" s="118"/>
    </row>
    <row r="76" spans="1:47" s="9" customFormat="1" ht="24.9" customHeight="1">
      <c r="B76" s="114"/>
      <c r="D76" s="115" t="s">
        <v>1374</v>
      </c>
      <c r="E76" s="116"/>
      <c r="F76" s="116"/>
      <c r="G76" s="116"/>
      <c r="H76" s="116"/>
      <c r="I76" s="116"/>
      <c r="J76" s="117">
        <f>J259</f>
        <v>0</v>
      </c>
      <c r="L76" s="114"/>
    </row>
    <row r="77" spans="1:47" s="10" customFormat="1" ht="19.95" customHeight="1">
      <c r="B77" s="118"/>
      <c r="D77" s="119" t="s">
        <v>1489</v>
      </c>
      <c r="E77" s="120"/>
      <c r="F77" s="120"/>
      <c r="G77" s="120"/>
      <c r="H77" s="120"/>
      <c r="I77" s="120"/>
      <c r="J77" s="121">
        <f>J260</f>
        <v>0</v>
      </c>
      <c r="L77" s="118"/>
    </row>
    <row r="78" spans="1:47" s="2" customFormat="1" ht="21.75" customHeight="1">
      <c r="A78" s="35"/>
      <c r="B78" s="36"/>
      <c r="C78" s="35"/>
      <c r="D78" s="35"/>
      <c r="E78" s="35"/>
      <c r="F78" s="35"/>
      <c r="G78" s="35"/>
      <c r="H78" s="35"/>
      <c r="I78" s="35"/>
      <c r="J78" s="35"/>
      <c r="K78" s="35"/>
      <c r="L78" s="98"/>
      <c r="S78" s="35"/>
      <c r="T78" s="35"/>
      <c r="U78" s="35"/>
      <c r="V78" s="35"/>
      <c r="W78" s="35"/>
      <c r="X78" s="35"/>
      <c r="Y78" s="35"/>
      <c r="Z78" s="35"/>
      <c r="AA78" s="35"/>
      <c r="AB78" s="35"/>
      <c r="AC78" s="35"/>
      <c r="AD78" s="35"/>
      <c r="AE78" s="35"/>
    </row>
    <row r="79" spans="1:47" s="2" customFormat="1" ht="6.9" customHeight="1">
      <c r="A79" s="35"/>
      <c r="B79" s="45"/>
      <c r="C79" s="46"/>
      <c r="D79" s="46"/>
      <c r="E79" s="46"/>
      <c r="F79" s="46"/>
      <c r="G79" s="46"/>
      <c r="H79" s="46"/>
      <c r="I79" s="46"/>
      <c r="J79" s="46"/>
      <c r="K79" s="46"/>
      <c r="L79" s="98"/>
      <c r="S79" s="35"/>
      <c r="T79" s="35"/>
      <c r="U79" s="35"/>
      <c r="V79" s="35"/>
      <c r="W79" s="35"/>
      <c r="X79" s="35"/>
      <c r="Y79" s="35"/>
      <c r="Z79" s="35"/>
      <c r="AA79" s="35"/>
      <c r="AB79" s="35"/>
      <c r="AC79" s="35"/>
      <c r="AD79" s="35"/>
      <c r="AE79" s="35"/>
    </row>
    <row r="83" spans="1:31" s="2" customFormat="1" ht="6.9" customHeight="1">
      <c r="A83" s="35"/>
      <c r="B83" s="47"/>
      <c r="C83" s="48"/>
      <c r="D83" s="48"/>
      <c r="E83" s="48"/>
      <c r="F83" s="48"/>
      <c r="G83" s="48"/>
      <c r="H83" s="48"/>
      <c r="I83" s="48"/>
      <c r="J83" s="48"/>
      <c r="K83" s="48"/>
      <c r="L83" s="98"/>
      <c r="S83" s="35"/>
      <c r="T83" s="35"/>
      <c r="U83" s="35"/>
      <c r="V83" s="35"/>
      <c r="W83" s="35"/>
      <c r="X83" s="35"/>
      <c r="Y83" s="35"/>
      <c r="Z83" s="35"/>
      <c r="AA83" s="35"/>
      <c r="AB83" s="35"/>
      <c r="AC83" s="35"/>
      <c r="AD83" s="35"/>
      <c r="AE83" s="35"/>
    </row>
    <row r="84" spans="1:31" s="2" customFormat="1" ht="24.9" customHeight="1">
      <c r="A84" s="35"/>
      <c r="B84" s="36"/>
      <c r="C84" s="24" t="s">
        <v>158</v>
      </c>
      <c r="D84" s="35"/>
      <c r="E84" s="35"/>
      <c r="F84" s="35"/>
      <c r="G84" s="35"/>
      <c r="H84" s="35"/>
      <c r="I84" s="35"/>
      <c r="J84" s="35"/>
      <c r="K84" s="35"/>
      <c r="L84" s="98"/>
      <c r="S84" s="35"/>
      <c r="T84" s="35"/>
      <c r="U84" s="35"/>
      <c r="V84" s="35"/>
      <c r="W84" s="35"/>
      <c r="X84" s="35"/>
      <c r="Y84" s="35"/>
      <c r="Z84" s="35"/>
      <c r="AA84" s="35"/>
      <c r="AB84" s="35"/>
      <c r="AC84" s="35"/>
      <c r="AD84" s="35"/>
      <c r="AE84" s="35"/>
    </row>
    <row r="85" spans="1:31" s="2" customFormat="1" ht="6.9" customHeight="1">
      <c r="A85" s="35"/>
      <c r="B85" s="36"/>
      <c r="C85" s="35"/>
      <c r="D85" s="35"/>
      <c r="E85" s="35"/>
      <c r="F85" s="35"/>
      <c r="G85" s="35"/>
      <c r="H85" s="35"/>
      <c r="I85" s="35"/>
      <c r="J85" s="35"/>
      <c r="K85" s="35"/>
      <c r="L85" s="98"/>
      <c r="S85" s="35"/>
      <c r="T85" s="35"/>
      <c r="U85" s="35"/>
      <c r="V85" s="35"/>
      <c r="W85" s="35"/>
      <c r="X85" s="35"/>
      <c r="Y85" s="35"/>
      <c r="Z85" s="35"/>
      <c r="AA85" s="35"/>
      <c r="AB85" s="35"/>
      <c r="AC85" s="35"/>
      <c r="AD85" s="35"/>
      <c r="AE85" s="35"/>
    </row>
    <row r="86" spans="1:31" s="2" customFormat="1" ht="12" customHeight="1">
      <c r="A86" s="35"/>
      <c r="B86" s="36"/>
      <c r="C86" s="30" t="s">
        <v>17</v>
      </c>
      <c r="D86" s="35"/>
      <c r="E86" s="35"/>
      <c r="F86" s="35"/>
      <c r="G86" s="35"/>
      <c r="H86" s="35"/>
      <c r="I86" s="35"/>
      <c r="J86" s="35"/>
      <c r="K86" s="35"/>
      <c r="L86" s="98"/>
      <c r="S86" s="35"/>
      <c r="T86" s="35"/>
      <c r="U86" s="35"/>
      <c r="V86" s="35"/>
      <c r="W86" s="35"/>
      <c r="X86" s="35"/>
      <c r="Y86" s="35"/>
      <c r="Z86" s="35"/>
      <c r="AA86" s="35"/>
      <c r="AB86" s="35"/>
      <c r="AC86" s="35"/>
      <c r="AD86" s="35"/>
      <c r="AE86" s="35"/>
    </row>
    <row r="87" spans="1:31" s="2" customFormat="1" ht="16.5" customHeight="1">
      <c r="A87" s="35"/>
      <c r="B87" s="36"/>
      <c r="C87" s="35"/>
      <c r="D87" s="35"/>
      <c r="E87" s="351" t="str">
        <f>E7</f>
        <v>Žireč - Kanalizace a čistírna odpadních vod, přípojky splaškové kanalizace</v>
      </c>
      <c r="F87" s="352"/>
      <c r="G87" s="352"/>
      <c r="H87" s="352"/>
      <c r="I87" s="35"/>
      <c r="J87" s="35"/>
      <c r="K87" s="35"/>
      <c r="L87" s="98"/>
      <c r="S87" s="35"/>
      <c r="T87" s="35"/>
      <c r="U87" s="35"/>
      <c r="V87" s="35"/>
      <c r="W87" s="35"/>
      <c r="X87" s="35"/>
      <c r="Y87" s="35"/>
      <c r="Z87" s="35"/>
      <c r="AA87" s="35"/>
      <c r="AB87" s="35"/>
      <c r="AC87" s="35"/>
      <c r="AD87" s="35"/>
      <c r="AE87" s="35"/>
    </row>
    <row r="88" spans="1:31" s="1" customFormat="1" ht="12" customHeight="1">
      <c r="B88" s="23"/>
      <c r="C88" s="30" t="s">
        <v>133</v>
      </c>
      <c r="L88" s="23"/>
    </row>
    <row r="89" spans="1:31" s="1" customFormat="1" ht="16.5" customHeight="1">
      <c r="B89" s="23"/>
      <c r="E89" s="351" t="s">
        <v>134</v>
      </c>
      <c r="F89" s="320"/>
      <c r="G89" s="320"/>
      <c r="H89" s="320"/>
      <c r="L89" s="23"/>
    </row>
    <row r="90" spans="1:31" s="1" customFormat="1" ht="12" customHeight="1">
      <c r="B90" s="23"/>
      <c r="C90" s="30" t="s">
        <v>135</v>
      </c>
      <c r="L90" s="23"/>
    </row>
    <row r="91" spans="1:31" s="2" customFormat="1" ht="16.5" customHeight="1">
      <c r="A91" s="35"/>
      <c r="B91" s="36"/>
      <c r="C91" s="35"/>
      <c r="D91" s="35"/>
      <c r="E91" s="353" t="s">
        <v>136</v>
      </c>
      <c r="F91" s="354"/>
      <c r="G91" s="354"/>
      <c r="H91" s="354"/>
      <c r="I91" s="35"/>
      <c r="J91" s="35"/>
      <c r="K91" s="35"/>
      <c r="L91" s="98"/>
      <c r="S91" s="35"/>
      <c r="T91" s="35"/>
      <c r="U91" s="35"/>
      <c r="V91" s="35"/>
      <c r="W91" s="35"/>
      <c r="X91" s="35"/>
      <c r="Y91" s="35"/>
      <c r="Z91" s="35"/>
      <c r="AA91" s="35"/>
      <c r="AB91" s="35"/>
      <c r="AC91" s="35"/>
      <c r="AD91" s="35"/>
      <c r="AE91" s="35"/>
    </row>
    <row r="92" spans="1:31" s="2" customFormat="1" ht="12" customHeight="1">
      <c r="A92" s="35"/>
      <c r="B92" s="36"/>
      <c r="C92" s="30" t="s">
        <v>137</v>
      </c>
      <c r="D92" s="35"/>
      <c r="E92" s="35"/>
      <c r="F92" s="35"/>
      <c r="G92" s="35"/>
      <c r="H92" s="35"/>
      <c r="I92" s="35"/>
      <c r="J92" s="35"/>
      <c r="K92" s="35"/>
      <c r="L92" s="98"/>
      <c r="S92" s="35"/>
      <c r="T92" s="35"/>
      <c r="U92" s="35"/>
      <c r="V92" s="35"/>
      <c r="W92" s="35"/>
      <c r="X92" s="35"/>
      <c r="Y92" s="35"/>
      <c r="Z92" s="35"/>
      <c r="AA92" s="35"/>
      <c r="AB92" s="35"/>
      <c r="AC92" s="35"/>
      <c r="AD92" s="35"/>
      <c r="AE92" s="35"/>
    </row>
    <row r="93" spans="1:31" s="2" customFormat="1" ht="16.5" customHeight="1">
      <c r="A93" s="35"/>
      <c r="B93" s="36"/>
      <c r="C93" s="35"/>
      <c r="D93" s="35"/>
      <c r="E93" s="313" t="str">
        <f>E13</f>
        <v>D.1.IO.3. - VODOVODNÍ PŘÍPOJKA</v>
      </c>
      <c r="F93" s="354"/>
      <c r="G93" s="354"/>
      <c r="H93" s="354"/>
      <c r="I93" s="35"/>
      <c r="J93" s="35"/>
      <c r="K93" s="35"/>
      <c r="L93" s="98"/>
      <c r="S93" s="35"/>
      <c r="T93" s="35"/>
      <c r="U93" s="35"/>
      <c r="V93" s="35"/>
      <c r="W93" s="35"/>
      <c r="X93" s="35"/>
      <c r="Y93" s="35"/>
      <c r="Z93" s="35"/>
      <c r="AA93" s="35"/>
      <c r="AB93" s="35"/>
      <c r="AC93" s="35"/>
      <c r="AD93" s="35"/>
      <c r="AE93" s="35"/>
    </row>
    <row r="94" spans="1:31" s="2" customFormat="1" ht="6.9" customHeight="1">
      <c r="A94" s="35"/>
      <c r="B94" s="36"/>
      <c r="C94" s="35"/>
      <c r="D94" s="35"/>
      <c r="E94" s="35"/>
      <c r="F94" s="35"/>
      <c r="G94" s="35"/>
      <c r="H94" s="35"/>
      <c r="I94" s="35"/>
      <c r="J94" s="35"/>
      <c r="K94" s="35"/>
      <c r="L94" s="98"/>
      <c r="S94" s="35"/>
      <c r="T94" s="35"/>
      <c r="U94" s="35"/>
      <c r="V94" s="35"/>
      <c r="W94" s="35"/>
      <c r="X94" s="35"/>
      <c r="Y94" s="35"/>
      <c r="Z94" s="35"/>
      <c r="AA94" s="35"/>
      <c r="AB94" s="35"/>
      <c r="AC94" s="35"/>
      <c r="AD94" s="35"/>
      <c r="AE94" s="35"/>
    </row>
    <row r="95" spans="1:31" s="2" customFormat="1" ht="12" customHeight="1">
      <c r="A95" s="35"/>
      <c r="B95" s="36"/>
      <c r="C95" s="30" t="s">
        <v>21</v>
      </c>
      <c r="D95" s="35"/>
      <c r="E95" s="35"/>
      <c r="F95" s="28" t="str">
        <f>F16</f>
        <v>DVŮR KRÁLOVÉ NAD LABEM, MÍSTNÍ ČÁST ŽIREČ</v>
      </c>
      <c r="G95" s="35"/>
      <c r="H95" s="35"/>
      <c r="I95" s="30" t="s">
        <v>23</v>
      </c>
      <c r="J95" s="53" t="str">
        <f>IF(J16="","",J16)</f>
        <v>3. 1. 2021</v>
      </c>
      <c r="K95" s="35"/>
      <c r="L95" s="98"/>
      <c r="S95" s="35"/>
      <c r="T95" s="35"/>
      <c r="U95" s="35"/>
      <c r="V95" s="35"/>
      <c r="W95" s="35"/>
      <c r="X95" s="35"/>
      <c r="Y95" s="35"/>
      <c r="Z95" s="35"/>
      <c r="AA95" s="35"/>
      <c r="AB95" s="35"/>
      <c r="AC95" s="35"/>
      <c r="AD95" s="35"/>
      <c r="AE95" s="35"/>
    </row>
    <row r="96" spans="1:31" s="2" customFormat="1" ht="6.9" customHeight="1">
      <c r="A96" s="35"/>
      <c r="B96" s="36"/>
      <c r="C96" s="35"/>
      <c r="D96" s="35"/>
      <c r="E96" s="35"/>
      <c r="F96" s="35"/>
      <c r="G96" s="35"/>
      <c r="H96" s="35"/>
      <c r="I96" s="35"/>
      <c r="J96" s="35"/>
      <c r="K96" s="35"/>
      <c r="L96" s="98"/>
      <c r="S96" s="35"/>
      <c r="T96" s="35"/>
      <c r="U96" s="35"/>
      <c r="V96" s="35"/>
      <c r="W96" s="35"/>
      <c r="X96" s="35"/>
      <c r="Y96" s="35"/>
      <c r="Z96" s="35"/>
      <c r="AA96" s="35"/>
      <c r="AB96" s="35"/>
      <c r="AC96" s="35"/>
      <c r="AD96" s="35"/>
      <c r="AE96" s="35"/>
    </row>
    <row r="97" spans="1:65" s="2" customFormat="1" ht="40.049999999999997" customHeight="1">
      <c r="A97" s="35"/>
      <c r="B97" s="36"/>
      <c r="C97" s="30" t="s">
        <v>25</v>
      </c>
      <c r="D97" s="35"/>
      <c r="E97" s="35"/>
      <c r="F97" s="28" t="str">
        <f>E19</f>
        <v>Město Dvůr Králové, nám. T.G.Masaryka 38, 544 17</v>
      </c>
      <c r="G97" s="35"/>
      <c r="H97" s="35"/>
      <c r="I97" s="30" t="s">
        <v>31</v>
      </c>
      <c r="J97" s="33" t="str">
        <f>E25</f>
        <v>P-AQUA s.r.o., Jižní 870, 500 03 Hradec Králové</v>
      </c>
      <c r="K97" s="35"/>
      <c r="L97" s="98"/>
      <c r="S97" s="35"/>
      <c r="T97" s="35"/>
      <c r="U97" s="35"/>
      <c r="V97" s="35"/>
      <c r="W97" s="35"/>
      <c r="X97" s="35"/>
      <c r="Y97" s="35"/>
      <c r="Z97" s="35"/>
      <c r="AA97" s="35"/>
      <c r="AB97" s="35"/>
      <c r="AC97" s="35"/>
      <c r="AD97" s="35"/>
      <c r="AE97" s="35"/>
    </row>
    <row r="98" spans="1:65" s="2" customFormat="1" ht="25.65" customHeight="1">
      <c r="A98" s="35"/>
      <c r="B98" s="36"/>
      <c r="C98" s="30" t="s">
        <v>29</v>
      </c>
      <c r="D98" s="35"/>
      <c r="E98" s="35"/>
      <c r="F98" s="28" t="str">
        <f>IF(E22="","",E22)</f>
        <v>Vyplň údaj</v>
      </c>
      <c r="G98" s="35"/>
      <c r="H98" s="35"/>
      <c r="I98" s="30" t="s">
        <v>34</v>
      </c>
      <c r="J98" s="33" t="str">
        <f>E28</f>
        <v>Ing. Tomáš Růžička, Ing. Luboš Kasper</v>
      </c>
      <c r="K98" s="35"/>
      <c r="L98" s="98"/>
      <c r="S98" s="35"/>
      <c r="T98" s="35"/>
      <c r="U98" s="35"/>
      <c r="V98" s="35"/>
      <c r="W98" s="35"/>
      <c r="X98" s="35"/>
      <c r="Y98" s="35"/>
      <c r="Z98" s="35"/>
      <c r="AA98" s="35"/>
      <c r="AB98" s="35"/>
      <c r="AC98" s="35"/>
      <c r="AD98" s="35"/>
      <c r="AE98" s="35"/>
    </row>
    <row r="99" spans="1:65" s="2" customFormat="1" ht="10.35" customHeight="1">
      <c r="A99" s="35"/>
      <c r="B99" s="36"/>
      <c r="C99" s="35"/>
      <c r="D99" s="35"/>
      <c r="E99" s="35"/>
      <c r="F99" s="35"/>
      <c r="G99" s="35"/>
      <c r="H99" s="35"/>
      <c r="I99" s="35"/>
      <c r="J99" s="35"/>
      <c r="K99" s="35"/>
      <c r="L99" s="98"/>
      <c r="S99" s="35"/>
      <c r="T99" s="35"/>
      <c r="U99" s="35"/>
      <c r="V99" s="35"/>
      <c r="W99" s="35"/>
      <c r="X99" s="35"/>
      <c r="Y99" s="35"/>
      <c r="Z99" s="35"/>
      <c r="AA99" s="35"/>
      <c r="AB99" s="35"/>
      <c r="AC99" s="35"/>
      <c r="AD99" s="35"/>
      <c r="AE99" s="35"/>
    </row>
    <row r="100" spans="1:65" s="11" customFormat="1" ht="29.25" customHeight="1">
      <c r="A100" s="122"/>
      <c r="B100" s="123"/>
      <c r="C100" s="124" t="s">
        <v>159</v>
      </c>
      <c r="D100" s="125" t="s">
        <v>57</v>
      </c>
      <c r="E100" s="125" t="s">
        <v>53</v>
      </c>
      <c r="F100" s="125" t="s">
        <v>54</v>
      </c>
      <c r="G100" s="125" t="s">
        <v>160</v>
      </c>
      <c r="H100" s="125" t="s">
        <v>161</v>
      </c>
      <c r="I100" s="125" t="s">
        <v>162</v>
      </c>
      <c r="J100" s="125" t="s">
        <v>141</v>
      </c>
      <c r="K100" s="126" t="s">
        <v>163</v>
      </c>
      <c r="L100" s="127"/>
      <c r="M100" s="60" t="s">
        <v>3</v>
      </c>
      <c r="N100" s="61" t="s">
        <v>42</v>
      </c>
      <c r="O100" s="61" t="s">
        <v>164</v>
      </c>
      <c r="P100" s="61" t="s">
        <v>165</v>
      </c>
      <c r="Q100" s="61" t="s">
        <v>166</v>
      </c>
      <c r="R100" s="61" t="s">
        <v>167</v>
      </c>
      <c r="S100" s="61" t="s">
        <v>168</v>
      </c>
      <c r="T100" s="62" t="s">
        <v>169</v>
      </c>
      <c r="U100" s="122"/>
      <c r="V100" s="122"/>
      <c r="W100" s="122"/>
      <c r="X100" s="122"/>
      <c r="Y100" s="122"/>
      <c r="Z100" s="122"/>
      <c r="AA100" s="122"/>
      <c r="AB100" s="122"/>
      <c r="AC100" s="122"/>
      <c r="AD100" s="122"/>
      <c r="AE100" s="122"/>
    </row>
    <row r="101" spans="1:65" s="2" customFormat="1" ht="22.8" customHeight="1">
      <c r="A101" s="35"/>
      <c r="B101" s="36"/>
      <c r="C101" s="67" t="s">
        <v>170</v>
      </c>
      <c r="D101" s="35"/>
      <c r="E101" s="35"/>
      <c r="F101" s="35"/>
      <c r="G101" s="35"/>
      <c r="H101" s="35"/>
      <c r="I101" s="35"/>
      <c r="J101" s="128">
        <f>BK101</f>
        <v>0</v>
      </c>
      <c r="K101" s="35"/>
      <c r="L101" s="36"/>
      <c r="M101" s="63"/>
      <c r="N101" s="54"/>
      <c r="O101" s="64"/>
      <c r="P101" s="129">
        <f>P102+P259</f>
        <v>0</v>
      </c>
      <c r="Q101" s="64"/>
      <c r="R101" s="129">
        <f>R102+R259</f>
        <v>184.01454888000004</v>
      </c>
      <c r="S101" s="64"/>
      <c r="T101" s="130">
        <f>T102+T259</f>
        <v>40.744999999999997</v>
      </c>
      <c r="U101" s="35"/>
      <c r="V101" s="35"/>
      <c r="W101" s="35"/>
      <c r="X101" s="35"/>
      <c r="Y101" s="35"/>
      <c r="Z101" s="35"/>
      <c r="AA101" s="35"/>
      <c r="AB101" s="35"/>
      <c r="AC101" s="35"/>
      <c r="AD101" s="35"/>
      <c r="AE101" s="35"/>
      <c r="AT101" s="20" t="s">
        <v>71</v>
      </c>
      <c r="AU101" s="20" t="s">
        <v>142</v>
      </c>
      <c r="BK101" s="131">
        <f>BK102+BK259</f>
        <v>0</v>
      </c>
    </row>
    <row r="102" spans="1:65" s="12" customFormat="1" ht="25.95" customHeight="1">
      <c r="B102" s="132"/>
      <c r="D102" s="133" t="s">
        <v>71</v>
      </c>
      <c r="E102" s="134" t="s">
        <v>171</v>
      </c>
      <c r="F102" s="134" t="s">
        <v>172</v>
      </c>
      <c r="I102" s="135"/>
      <c r="J102" s="136">
        <f>BK102</f>
        <v>0</v>
      </c>
      <c r="L102" s="132"/>
      <c r="M102" s="137"/>
      <c r="N102" s="138"/>
      <c r="O102" s="138"/>
      <c r="P102" s="139">
        <f>P103+P186+P192+P200+P234+P241+P253</f>
        <v>0</v>
      </c>
      <c r="Q102" s="138"/>
      <c r="R102" s="139">
        <f>R103+R186+R192+R200+R234+R241+R253</f>
        <v>184.01120888000003</v>
      </c>
      <c r="S102" s="138"/>
      <c r="T102" s="140">
        <f>T103+T186+T192+T200+T234+T241+T253</f>
        <v>40.744999999999997</v>
      </c>
      <c r="AR102" s="133" t="s">
        <v>79</v>
      </c>
      <c r="AT102" s="141" t="s">
        <v>71</v>
      </c>
      <c r="AU102" s="141" t="s">
        <v>72</v>
      </c>
      <c r="AY102" s="133" t="s">
        <v>173</v>
      </c>
      <c r="BK102" s="142">
        <f>BK103+BK186+BK192+BK200+BK234+BK241+BK253</f>
        <v>0</v>
      </c>
    </row>
    <row r="103" spans="1:65" s="12" customFormat="1" ht="22.8" customHeight="1">
      <c r="B103" s="132"/>
      <c r="D103" s="133" t="s">
        <v>71</v>
      </c>
      <c r="E103" s="143" t="s">
        <v>79</v>
      </c>
      <c r="F103" s="143" t="s">
        <v>174</v>
      </c>
      <c r="I103" s="135"/>
      <c r="J103" s="144">
        <f>BK103</f>
        <v>0</v>
      </c>
      <c r="L103" s="132"/>
      <c r="M103" s="137"/>
      <c r="N103" s="138"/>
      <c r="O103" s="138"/>
      <c r="P103" s="139">
        <f>SUM(P104:P185)</f>
        <v>0</v>
      </c>
      <c r="Q103" s="138"/>
      <c r="R103" s="139">
        <f>SUM(R104:R185)</f>
        <v>127.41398000000001</v>
      </c>
      <c r="S103" s="138"/>
      <c r="T103" s="140">
        <f>SUM(T104:T185)</f>
        <v>40.744999999999997</v>
      </c>
      <c r="AR103" s="133" t="s">
        <v>79</v>
      </c>
      <c r="AT103" s="141" t="s">
        <v>71</v>
      </c>
      <c r="AU103" s="141" t="s">
        <v>79</v>
      </c>
      <c r="AY103" s="133" t="s">
        <v>173</v>
      </c>
      <c r="BK103" s="142">
        <f>SUM(BK104:BK185)</f>
        <v>0</v>
      </c>
    </row>
    <row r="104" spans="1:65" s="2" customFormat="1" ht="34.200000000000003">
      <c r="A104" s="35"/>
      <c r="B104" s="145"/>
      <c r="C104" s="146" t="s">
        <v>79</v>
      </c>
      <c r="D104" s="146" t="s">
        <v>175</v>
      </c>
      <c r="E104" s="147" t="s">
        <v>176</v>
      </c>
      <c r="F104" s="148" t="s">
        <v>177</v>
      </c>
      <c r="G104" s="149" t="s">
        <v>178</v>
      </c>
      <c r="H104" s="150">
        <v>45</v>
      </c>
      <c r="I104" s="151"/>
      <c r="J104" s="152">
        <f>ROUND(I104*H104,2)</f>
        <v>0</v>
      </c>
      <c r="K104" s="148" t="s">
        <v>179</v>
      </c>
      <c r="L104" s="36"/>
      <c r="M104" s="153" t="s">
        <v>3</v>
      </c>
      <c r="N104" s="154" t="s">
        <v>43</v>
      </c>
      <c r="O104" s="56"/>
      <c r="P104" s="155">
        <f>O104*H104</f>
        <v>0</v>
      </c>
      <c r="Q104" s="155">
        <v>0</v>
      </c>
      <c r="R104" s="155">
        <f>Q104*H104</f>
        <v>0</v>
      </c>
      <c r="S104" s="155">
        <v>0.29499999999999998</v>
      </c>
      <c r="T104" s="156">
        <f>S104*H104</f>
        <v>13.274999999999999</v>
      </c>
      <c r="U104" s="35"/>
      <c r="V104" s="35"/>
      <c r="W104" s="35"/>
      <c r="X104" s="35"/>
      <c r="Y104" s="35"/>
      <c r="Z104" s="35"/>
      <c r="AA104" s="35"/>
      <c r="AB104" s="35"/>
      <c r="AC104" s="35"/>
      <c r="AD104" s="35"/>
      <c r="AE104" s="35"/>
      <c r="AR104" s="157" t="s">
        <v>110</v>
      </c>
      <c r="AT104" s="157" t="s">
        <v>175</v>
      </c>
      <c r="AU104" s="157" t="s">
        <v>81</v>
      </c>
      <c r="AY104" s="20" t="s">
        <v>173</v>
      </c>
      <c r="BE104" s="158">
        <f>IF(N104="základní",J104,0)</f>
        <v>0</v>
      </c>
      <c r="BF104" s="158">
        <f>IF(N104="snížená",J104,0)</f>
        <v>0</v>
      </c>
      <c r="BG104" s="158">
        <f>IF(N104="zákl. přenesená",J104,0)</f>
        <v>0</v>
      </c>
      <c r="BH104" s="158">
        <f>IF(N104="sníž. přenesená",J104,0)</f>
        <v>0</v>
      </c>
      <c r="BI104" s="158">
        <f>IF(N104="nulová",J104,0)</f>
        <v>0</v>
      </c>
      <c r="BJ104" s="20" t="s">
        <v>79</v>
      </c>
      <c r="BK104" s="158">
        <f>ROUND(I104*H104,2)</f>
        <v>0</v>
      </c>
      <c r="BL104" s="20" t="s">
        <v>110</v>
      </c>
      <c r="BM104" s="157" t="s">
        <v>1490</v>
      </c>
    </row>
    <row r="105" spans="1:65" s="2" customFormat="1" ht="115.2">
      <c r="A105" s="35"/>
      <c r="B105" s="36"/>
      <c r="C105" s="35"/>
      <c r="D105" s="159" t="s">
        <v>181</v>
      </c>
      <c r="E105" s="35"/>
      <c r="F105" s="160" t="s">
        <v>182</v>
      </c>
      <c r="G105" s="35"/>
      <c r="H105" s="35"/>
      <c r="I105" s="161"/>
      <c r="J105" s="35"/>
      <c r="K105" s="35"/>
      <c r="L105" s="36"/>
      <c r="M105" s="162"/>
      <c r="N105" s="163"/>
      <c r="O105" s="56"/>
      <c r="P105" s="56"/>
      <c r="Q105" s="56"/>
      <c r="R105" s="56"/>
      <c r="S105" s="56"/>
      <c r="T105" s="57"/>
      <c r="U105" s="35"/>
      <c r="V105" s="35"/>
      <c r="W105" s="35"/>
      <c r="X105" s="35"/>
      <c r="Y105" s="35"/>
      <c r="Z105" s="35"/>
      <c r="AA105" s="35"/>
      <c r="AB105" s="35"/>
      <c r="AC105" s="35"/>
      <c r="AD105" s="35"/>
      <c r="AE105" s="35"/>
      <c r="AT105" s="20" t="s">
        <v>181</v>
      </c>
      <c r="AU105" s="20" t="s">
        <v>81</v>
      </c>
    </row>
    <row r="106" spans="1:65" s="2" customFormat="1" ht="19.2">
      <c r="A106" s="35"/>
      <c r="B106" s="36"/>
      <c r="C106" s="35"/>
      <c r="D106" s="159" t="s">
        <v>183</v>
      </c>
      <c r="E106" s="35"/>
      <c r="F106" s="160" t="s">
        <v>1491</v>
      </c>
      <c r="G106" s="35"/>
      <c r="H106" s="35"/>
      <c r="I106" s="161"/>
      <c r="J106" s="35"/>
      <c r="K106" s="35"/>
      <c r="L106" s="36"/>
      <c r="M106" s="162"/>
      <c r="N106" s="163"/>
      <c r="O106" s="56"/>
      <c r="P106" s="56"/>
      <c r="Q106" s="56"/>
      <c r="R106" s="56"/>
      <c r="S106" s="56"/>
      <c r="T106" s="57"/>
      <c r="U106" s="35"/>
      <c r="V106" s="35"/>
      <c r="W106" s="35"/>
      <c r="X106" s="35"/>
      <c r="Y106" s="35"/>
      <c r="Z106" s="35"/>
      <c r="AA106" s="35"/>
      <c r="AB106" s="35"/>
      <c r="AC106" s="35"/>
      <c r="AD106" s="35"/>
      <c r="AE106" s="35"/>
      <c r="AT106" s="20" t="s">
        <v>183</v>
      </c>
      <c r="AU106" s="20" t="s">
        <v>81</v>
      </c>
    </row>
    <row r="107" spans="1:65" s="13" customFormat="1" ht="10.199999999999999">
      <c r="B107" s="164"/>
      <c r="D107" s="159" t="s">
        <v>185</v>
      </c>
      <c r="E107" s="165" t="s">
        <v>3</v>
      </c>
      <c r="F107" s="166" t="s">
        <v>1492</v>
      </c>
      <c r="H107" s="167">
        <v>45</v>
      </c>
      <c r="I107" s="168"/>
      <c r="L107" s="164"/>
      <c r="M107" s="169"/>
      <c r="N107" s="170"/>
      <c r="O107" s="170"/>
      <c r="P107" s="170"/>
      <c r="Q107" s="170"/>
      <c r="R107" s="170"/>
      <c r="S107" s="170"/>
      <c r="T107" s="171"/>
      <c r="AT107" s="165" t="s">
        <v>185</v>
      </c>
      <c r="AU107" s="165" t="s">
        <v>81</v>
      </c>
      <c r="AV107" s="13" t="s">
        <v>81</v>
      </c>
      <c r="AW107" s="13" t="s">
        <v>33</v>
      </c>
      <c r="AX107" s="13" t="s">
        <v>72</v>
      </c>
      <c r="AY107" s="165" t="s">
        <v>173</v>
      </c>
    </row>
    <row r="108" spans="1:65" s="14" customFormat="1" ht="10.199999999999999">
      <c r="B108" s="172"/>
      <c r="D108" s="159" t="s">
        <v>185</v>
      </c>
      <c r="E108" s="173" t="s">
        <v>3</v>
      </c>
      <c r="F108" s="174" t="s">
        <v>188</v>
      </c>
      <c r="H108" s="175">
        <v>45</v>
      </c>
      <c r="I108" s="176"/>
      <c r="L108" s="172"/>
      <c r="M108" s="177"/>
      <c r="N108" s="178"/>
      <c r="O108" s="178"/>
      <c r="P108" s="178"/>
      <c r="Q108" s="178"/>
      <c r="R108" s="178"/>
      <c r="S108" s="178"/>
      <c r="T108" s="179"/>
      <c r="AT108" s="173" t="s">
        <v>185</v>
      </c>
      <c r="AU108" s="173" t="s">
        <v>81</v>
      </c>
      <c r="AV108" s="14" t="s">
        <v>110</v>
      </c>
      <c r="AW108" s="14" t="s">
        <v>33</v>
      </c>
      <c r="AX108" s="14" t="s">
        <v>79</v>
      </c>
      <c r="AY108" s="173" t="s">
        <v>173</v>
      </c>
    </row>
    <row r="109" spans="1:65" s="2" customFormat="1" ht="33" customHeight="1">
      <c r="A109" s="35"/>
      <c r="B109" s="145"/>
      <c r="C109" s="146" t="s">
        <v>81</v>
      </c>
      <c r="D109" s="146" t="s">
        <v>175</v>
      </c>
      <c r="E109" s="147" t="s">
        <v>1493</v>
      </c>
      <c r="F109" s="148" t="s">
        <v>1494</v>
      </c>
      <c r="G109" s="149" t="s">
        <v>178</v>
      </c>
      <c r="H109" s="150">
        <v>45</v>
      </c>
      <c r="I109" s="151"/>
      <c r="J109" s="152">
        <f>ROUND(I109*H109,2)</f>
        <v>0</v>
      </c>
      <c r="K109" s="148" t="s">
        <v>179</v>
      </c>
      <c r="L109" s="36"/>
      <c r="M109" s="153" t="s">
        <v>3</v>
      </c>
      <c r="N109" s="154" t="s">
        <v>43</v>
      </c>
      <c r="O109" s="56"/>
      <c r="P109" s="155">
        <f>O109*H109</f>
        <v>0</v>
      </c>
      <c r="Q109" s="155">
        <v>0</v>
      </c>
      <c r="R109" s="155">
        <f>Q109*H109</f>
        <v>0</v>
      </c>
      <c r="S109" s="155">
        <v>0.3</v>
      </c>
      <c r="T109" s="156">
        <f>S109*H109</f>
        <v>13.5</v>
      </c>
      <c r="U109" s="35"/>
      <c r="V109" s="35"/>
      <c r="W109" s="35"/>
      <c r="X109" s="35"/>
      <c r="Y109" s="35"/>
      <c r="Z109" s="35"/>
      <c r="AA109" s="35"/>
      <c r="AB109" s="35"/>
      <c r="AC109" s="35"/>
      <c r="AD109" s="35"/>
      <c r="AE109" s="35"/>
      <c r="AR109" s="157" t="s">
        <v>110</v>
      </c>
      <c r="AT109" s="157" t="s">
        <v>175</v>
      </c>
      <c r="AU109" s="157" t="s">
        <v>81</v>
      </c>
      <c r="AY109" s="20" t="s">
        <v>173</v>
      </c>
      <c r="BE109" s="158">
        <f>IF(N109="základní",J109,0)</f>
        <v>0</v>
      </c>
      <c r="BF109" s="158">
        <f>IF(N109="snížená",J109,0)</f>
        <v>0</v>
      </c>
      <c r="BG109" s="158">
        <f>IF(N109="zákl. přenesená",J109,0)</f>
        <v>0</v>
      </c>
      <c r="BH109" s="158">
        <f>IF(N109="sníž. přenesená",J109,0)</f>
        <v>0</v>
      </c>
      <c r="BI109" s="158">
        <f>IF(N109="nulová",J109,0)</f>
        <v>0</v>
      </c>
      <c r="BJ109" s="20" t="s">
        <v>79</v>
      </c>
      <c r="BK109" s="158">
        <f>ROUND(I109*H109,2)</f>
        <v>0</v>
      </c>
      <c r="BL109" s="20" t="s">
        <v>110</v>
      </c>
      <c r="BM109" s="157" t="s">
        <v>1495</v>
      </c>
    </row>
    <row r="110" spans="1:65" s="2" customFormat="1" ht="201.6">
      <c r="A110" s="35"/>
      <c r="B110" s="36"/>
      <c r="C110" s="35"/>
      <c r="D110" s="159" t="s">
        <v>181</v>
      </c>
      <c r="E110" s="35"/>
      <c r="F110" s="160" t="s">
        <v>192</v>
      </c>
      <c r="G110" s="35"/>
      <c r="H110" s="35"/>
      <c r="I110" s="161"/>
      <c r="J110" s="35"/>
      <c r="K110" s="35"/>
      <c r="L110" s="36"/>
      <c r="M110" s="162"/>
      <c r="N110" s="163"/>
      <c r="O110" s="56"/>
      <c r="P110" s="56"/>
      <c r="Q110" s="56"/>
      <c r="R110" s="56"/>
      <c r="S110" s="56"/>
      <c r="T110" s="57"/>
      <c r="U110" s="35"/>
      <c r="V110" s="35"/>
      <c r="W110" s="35"/>
      <c r="X110" s="35"/>
      <c r="Y110" s="35"/>
      <c r="Z110" s="35"/>
      <c r="AA110" s="35"/>
      <c r="AB110" s="35"/>
      <c r="AC110" s="35"/>
      <c r="AD110" s="35"/>
      <c r="AE110" s="35"/>
      <c r="AT110" s="20" t="s">
        <v>181</v>
      </c>
      <c r="AU110" s="20" t="s">
        <v>81</v>
      </c>
    </row>
    <row r="111" spans="1:65" s="2" customFormat="1" ht="19.2">
      <c r="A111" s="35"/>
      <c r="B111" s="36"/>
      <c r="C111" s="35"/>
      <c r="D111" s="159" t="s">
        <v>183</v>
      </c>
      <c r="E111" s="35"/>
      <c r="F111" s="160" t="s">
        <v>1491</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183</v>
      </c>
      <c r="AU111" s="20" t="s">
        <v>81</v>
      </c>
    </row>
    <row r="112" spans="1:65" s="13" customFormat="1" ht="10.199999999999999">
      <c r="B112" s="164"/>
      <c r="D112" s="159" t="s">
        <v>185</v>
      </c>
      <c r="E112" s="165" t="s">
        <v>3</v>
      </c>
      <c r="F112" s="166" t="s">
        <v>1496</v>
      </c>
      <c r="H112" s="167">
        <v>45</v>
      </c>
      <c r="I112" s="168"/>
      <c r="L112" s="164"/>
      <c r="M112" s="169"/>
      <c r="N112" s="170"/>
      <c r="O112" s="170"/>
      <c r="P112" s="170"/>
      <c r="Q112" s="170"/>
      <c r="R112" s="170"/>
      <c r="S112" s="170"/>
      <c r="T112" s="171"/>
      <c r="AT112" s="165" t="s">
        <v>185</v>
      </c>
      <c r="AU112" s="165" t="s">
        <v>81</v>
      </c>
      <c r="AV112" s="13" t="s">
        <v>81</v>
      </c>
      <c r="AW112" s="13" t="s">
        <v>33</v>
      </c>
      <c r="AX112" s="13" t="s">
        <v>72</v>
      </c>
      <c r="AY112" s="165" t="s">
        <v>173</v>
      </c>
    </row>
    <row r="113" spans="1:65" s="14" customFormat="1" ht="10.199999999999999">
      <c r="B113" s="172"/>
      <c r="D113" s="159" t="s">
        <v>185</v>
      </c>
      <c r="E113" s="173" t="s">
        <v>3</v>
      </c>
      <c r="F113" s="174" t="s">
        <v>188</v>
      </c>
      <c r="H113" s="175">
        <v>45</v>
      </c>
      <c r="I113" s="176"/>
      <c r="L113" s="172"/>
      <c r="M113" s="177"/>
      <c r="N113" s="178"/>
      <c r="O113" s="178"/>
      <c r="P113" s="178"/>
      <c r="Q113" s="178"/>
      <c r="R113" s="178"/>
      <c r="S113" s="178"/>
      <c r="T113" s="179"/>
      <c r="AT113" s="173" t="s">
        <v>185</v>
      </c>
      <c r="AU113" s="173" t="s">
        <v>81</v>
      </c>
      <c r="AV113" s="14" t="s">
        <v>110</v>
      </c>
      <c r="AW113" s="14" t="s">
        <v>33</v>
      </c>
      <c r="AX113" s="14" t="s">
        <v>79</v>
      </c>
      <c r="AY113" s="173" t="s">
        <v>173</v>
      </c>
    </row>
    <row r="114" spans="1:65" s="2" customFormat="1" ht="33" customHeight="1">
      <c r="A114" s="35"/>
      <c r="B114" s="145"/>
      <c r="C114" s="146" t="s">
        <v>89</v>
      </c>
      <c r="D114" s="146" t="s">
        <v>175</v>
      </c>
      <c r="E114" s="147" t="s">
        <v>1497</v>
      </c>
      <c r="F114" s="148" t="s">
        <v>1498</v>
      </c>
      <c r="G114" s="149" t="s">
        <v>178</v>
      </c>
      <c r="H114" s="150">
        <v>45</v>
      </c>
      <c r="I114" s="151"/>
      <c r="J114" s="152">
        <f>ROUND(I114*H114,2)</f>
        <v>0</v>
      </c>
      <c r="K114" s="148" t="s">
        <v>179</v>
      </c>
      <c r="L114" s="36"/>
      <c r="M114" s="153" t="s">
        <v>3</v>
      </c>
      <c r="N114" s="154" t="s">
        <v>43</v>
      </c>
      <c r="O114" s="56"/>
      <c r="P114" s="155">
        <f>O114*H114</f>
        <v>0</v>
      </c>
      <c r="Q114" s="155">
        <v>0</v>
      </c>
      <c r="R114" s="155">
        <f>Q114*H114</f>
        <v>0</v>
      </c>
      <c r="S114" s="155">
        <v>0.28999999999999998</v>
      </c>
      <c r="T114" s="156">
        <f>S114*H114</f>
        <v>13.049999999999999</v>
      </c>
      <c r="U114" s="35"/>
      <c r="V114" s="35"/>
      <c r="W114" s="35"/>
      <c r="X114" s="35"/>
      <c r="Y114" s="35"/>
      <c r="Z114" s="35"/>
      <c r="AA114" s="35"/>
      <c r="AB114" s="35"/>
      <c r="AC114" s="35"/>
      <c r="AD114" s="35"/>
      <c r="AE114" s="35"/>
      <c r="AR114" s="157" t="s">
        <v>110</v>
      </c>
      <c r="AT114" s="157" t="s">
        <v>175</v>
      </c>
      <c r="AU114" s="157" t="s">
        <v>81</v>
      </c>
      <c r="AY114" s="20" t="s">
        <v>173</v>
      </c>
      <c r="BE114" s="158">
        <f>IF(N114="základní",J114,0)</f>
        <v>0</v>
      </c>
      <c r="BF114" s="158">
        <f>IF(N114="snížená",J114,0)</f>
        <v>0</v>
      </c>
      <c r="BG114" s="158">
        <f>IF(N114="zákl. přenesená",J114,0)</f>
        <v>0</v>
      </c>
      <c r="BH114" s="158">
        <f>IF(N114="sníž. přenesená",J114,0)</f>
        <v>0</v>
      </c>
      <c r="BI114" s="158">
        <f>IF(N114="nulová",J114,0)</f>
        <v>0</v>
      </c>
      <c r="BJ114" s="20" t="s">
        <v>79</v>
      </c>
      <c r="BK114" s="158">
        <f>ROUND(I114*H114,2)</f>
        <v>0</v>
      </c>
      <c r="BL114" s="20" t="s">
        <v>110</v>
      </c>
      <c r="BM114" s="157" t="s">
        <v>1499</v>
      </c>
    </row>
    <row r="115" spans="1:65" s="2" customFormat="1" ht="201.6">
      <c r="A115" s="35"/>
      <c r="B115" s="36"/>
      <c r="C115" s="35"/>
      <c r="D115" s="159" t="s">
        <v>181</v>
      </c>
      <c r="E115" s="35"/>
      <c r="F115" s="160" t="s">
        <v>192</v>
      </c>
      <c r="G115" s="35"/>
      <c r="H115" s="35"/>
      <c r="I115" s="161"/>
      <c r="J115" s="35"/>
      <c r="K115" s="35"/>
      <c r="L115" s="36"/>
      <c r="M115" s="162"/>
      <c r="N115" s="163"/>
      <c r="O115" s="56"/>
      <c r="P115" s="56"/>
      <c r="Q115" s="56"/>
      <c r="R115" s="56"/>
      <c r="S115" s="56"/>
      <c r="T115" s="57"/>
      <c r="U115" s="35"/>
      <c r="V115" s="35"/>
      <c r="W115" s="35"/>
      <c r="X115" s="35"/>
      <c r="Y115" s="35"/>
      <c r="Z115" s="35"/>
      <c r="AA115" s="35"/>
      <c r="AB115" s="35"/>
      <c r="AC115" s="35"/>
      <c r="AD115" s="35"/>
      <c r="AE115" s="35"/>
      <c r="AT115" s="20" t="s">
        <v>181</v>
      </c>
      <c r="AU115" s="20" t="s">
        <v>81</v>
      </c>
    </row>
    <row r="116" spans="1:65" s="2" customFormat="1" ht="19.2">
      <c r="A116" s="35"/>
      <c r="B116" s="36"/>
      <c r="C116" s="35"/>
      <c r="D116" s="159" t="s">
        <v>183</v>
      </c>
      <c r="E116" s="35"/>
      <c r="F116" s="160" t="s">
        <v>1491</v>
      </c>
      <c r="G116" s="35"/>
      <c r="H116" s="35"/>
      <c r="I116" s="161"/>
      <c r="J116" s="35"/>
      <c r="K116" s="35"/>
      <c r="L116" s="36"/>
      <c r="M116" s="162"/>
      <c r="N116" s="163"/>
      <c r="O116" s="56"/>
      <c r="P116" s="56"/>
      <c r="Q116" s="56"/>
      <c r="R116" s="56"/>
      <c r="S116" s="56"/>
      <c r="T116" s="57"/>
      <c r="U116" s="35"/>
      <c r="V116" s="35"/>
      <c r="W116" s="35"/>
      <c r="X116" s="35"/>
      <c r="Y116" s="35"/>
      <c r="Z116" s="35"/>
      <c r="AA116" s="35"/>
      <c r="AB116" s="35"/>
      <c r="AC116" s="35"/>
      <c r="AD116" s="35"/>
      <c r="AE116" s="35"/>
      <c r="AT116" s="20" t="s">
        <v>183</v>
      </c>
      <c r="AU116" s="20" t="s">
        <v>81</v>
      </c>
    </row>
    <row r="117" spans="1:65" s="13" customFormat="1" ht="10.199999999999999">
      <c r="B117" s="164"/>
      <c r="D117" s="159" t="s">
        <v>185</v>
      </c>
      <c r="E117" s="165" t="s">
        <v>3</v>
      </c>
      <c r="F117" s="166" t="s">
        <v>1496</v>
      </c>
      <c r="H117" s="167">
        <v>45</v>
      </c>
      <c r="I117" s="168"/>
      <c r="L117" s="164"/>
      <c r="M117" s="169"/>
      <c r="N117" s="170"/>
      <c r="O117" s="170"/>
      <c r="P117" s="170"/>
      <c r="Q117" s="170"/>
      <c r="R117" s="170"/>
      <c r="S117" s="170"/>
      <c r="T117" s="171"/>
      <c r="AT117" s="165" t="s">
        <v>185</v>
      </c>
      <c r="AU117" s="165" t="s">
        <v>81</v>
      </c>
      <c r="AV117" s="13" t="s">
        <v>81</v>
      </c>
      <c r="AW117" s="13" t="s">
        <v>33</v>
      </c>
      <c r="AX117" s="13" t="s">
        <v>72</v>
      </c>
      <c r="AY117" s="165" t="s">
        <v>173</v>
      </c>
    </row>
    <row r="118" spans="1:65" s="14" customFormat="1" ht="10.199999999999999">
      <c r="B118" s="172"/>
      <c r="D118" s="159" t="s">
        <v>185</v>
      </c>
      <c r="E118" s="173" t="s">
        <v>3</v>
      </c>
      <c r="F118" s="174" t="s">
        <v>188</v>
      </c>
      <c r="H118" s="175">
        <v>45</v>
      </c>
      <c r="I118" s="176"/>
      <c r="L118" s="172"/>
      <c r="M118" s="177"/>
      <c r="N118" s="178"/>
      <c r="O118" s="178"/>
      <c r="P118" s="178"/>
      <c r="Q118" s="178"/>
      <c r="R118" s="178"/>
      <c r="S118" s="178"/>
      <c r="T118" s="179"/>
      <c r="AT118" s="173" t="s">
        <v>185</v>
      </c>
      <c r="AU118" s="173" t="s">
        <v>81</v>
      </c>
      <c r="AV118" s="14" t="s">
        <v>110</v>
      </c>
      <c r="AW118" s="14" t="s">
        <v>33</v>
      </c>
      <c r="AX118" s="14" t="s">
        <v>79</v>
      </c>
      <c r="AY118" s="173" t="s">
        <v>173</v>
      </c>
    </row>
    <row r="119" spans="1:65" s="2" customFormat="1" ht="22.8">
      <c r="A119" s="35"/>
      <c r="B119" s="145"/>
      <c r="C119" s="146" t="s">
        <v>110</v>
      </c>
      <c r="D119" s="146" t="s">
        <v>175</v>
      </c>
      <c r="E119" s="147" t="s">
        <v>210</v>
      </c>
      <c r="F119" s="148" t="s">
        <v>211</v>
      </c>
      <c r="G119" s="149" t="s">
        <v>212</v>
      </c>
      <c r="H119" s="150">
        <v>4</v>
      </c>
      <c r="I119" s="151"/>
      <c r="J119" s="152">
        <f>ROUND(I119*H119,2)</f>
        <v>0</v>
      </c>
      <c r="K119" s="148" t="s">
        <v>179</v>
      </c>
      <c r="L119" s="36"/>
      <c r="M119" s="153" t="s">
        <v>3</v>
      </c>
      <c r="N119" s="154" t="s">
        <v>43</v>
      </c>
      <c r="O119" s="56"/>
      <c r="P119" s="155">
        <f>O119*H119</f>
        <v>0</v>
      </c>
      <c r="Q119" s="155">
        <v>0</v>
      </c>
      <c r="R119" s="155">
        <f>Q119*H119</f>
        <v>0</v>
      </c>
      <c r="S119" s="155">
        <v>0.23</v>
      </c>
      <c r="T119" s="156">
        <f>S119*H119</f>
        <v>0.92</v>
      </c>
      <c r="U119" s="35"/>
      <c r="V119" s="35"/>
      <c r="W119" s="35"/>
      <c r="X119" s="35"/>
      <c r="Y119" s="35"/>
      <c r="Z119" s="35"/>
      <c r="AA119" s="35"/>
      <c r="AB119" s="35"/>
      <c r="AC119" s="35"/>
      <c r="AD119" s="35"/>
      <c r="AE119" s="35"/>
      <c r="AR119" s="157" t="s">
        <v>110</v>
      </c>
      <c r="AT119" s="157" t="s">
        <v>175</v>
      </c>
      <c r="AU119" s="157" t="s">
        <v>81</v>
      </c>
      <c r="AY119" s="20" t="s">
        <v>173</v>
      </c>
      <c r="BE119" s="158">
        <f>IF(N119="základní",J119,0)</f>
        <v>0</v>
      </c>
      <c r="BF119" s="158">
        <f>IF(N119="snížená",J119,0)</f>
        <v>0</v>
      </c>
      <c r="BG119" s="158">
        <f>IF(N119="zákl. přenesená",J119,0)</f>
        <v>0</v>
      </c>
      <c r="BH119" s="158">
        <f>IF(N119="sníž. přenesená",J119,0)</f>
        <v>0</v>
      </c>
      <c r="BI119" s="158">
        <f>IF(N119="nulová",J119,0)</f>
        <v>0</v>
      </c>
      <c r="BJ119" s="20" t="s">
        <v>79</v>
      </c>
      <c r="BK119" s="158">
        <f>ROUND(I119*H119,2)</f>
        <v>0</v>
      </c>
      <c r="BL119" s="20" t="s">
        <v>110</v>
      </c>
      <c r="BM119" s="157" t="s">
        <v>1500</v>
      </c>
    </row>
    <row r="120" spans="1:65" s="2" customFormat="1" ht="134.4">
      <c r="A120" s="35"/>
      <c r="B120" s="36"/>
      <c r="C120" s="35"/>
      <c r="D120" s="159" t="s">
        <v>181</v>
      </c>
      <c r="E120" s="35"/>
      <c r="F120" s="160" t="s">
        <v>214</v>
      </c>
      <c r="G120" s="35"/>
      <c r="H120" s="35"/>
      <c r="I120" s="161"/>
      <c r="J120" s="35"/>
      <c r="K120" s="35"/>
      <c r="L120" s="36"/>
      <c r="M120" s="162"/>
      <c r="N120" s="163"/>
      <c r="O120" s="56"/>
      <c r="P120" s="56"/>
      <c r="Q120" s="56"/>
      <c r="R120" s="56"/>
      <c r="S120" s="56"/>
      <c r="T120" s="57"/>
      <c r="U120" s="35"/>
      <c r="V120" s="35"/>
      <c r="W120" s="35"/>
      <c r="X120" s="35"/>
      <c r="Y120" s="35"/>
      <c r="Z120" s="35"/>
      <c r="AA120" s="35"/>
      <c r="AB120" s="35"/>
      <c r="AC120" s="35"/>
      <c r="AD120" s="35"/>
      <c r="AE120" s="35"/>
      <c r="AT120" s="20" t="s">
        <v>181</v>
      </c>
      <c r="AU120" s="20" t="s">
        <v>81</v>
      </c>
    </row>
    <row r="121" spans="1:65" s="2" customFormat="1" ht="19.2">
      <c r="A121" s="35"/>
      <c r="B121" s="36"/>
      <c r="C121" s="35"/>
      <c r="D121" s="159" t="s">
        <v>183</v>
      </c>
      <c r="E121" s="35"/>
      <c r="F121" s="160" t="s">
        <v>1491</v>
      </c>
      <c r="G121" s="35"/>
      <c r="H121" s="35"/>
      <c r="I121" s="161"/>
      <c r="J121" s="35"/>
      <c r="K121" s="35"/>
      <c r="L121" s="36"/>
      <c r="M121" s="162"/>
      <c r="N121" s="163"/>
      <c r="O121" s="56"/>
      <c r="P121" s="56"/>
      <c r="Q121" s="56"/>
      <c r="R121" s="56"/>
      <c r="S121" s="56"/>
      <c r="T121" s="57"/>
      <c r="U121" s="35"/>
      <c r="V121" s="35"/>
      <c r="W121" s="35"/>
      <c r="X121" s="35"/>
      <c r="Y121" s="35"/>
      <c r="Z121" s="35"/>
      <c r="AA121" s="35"/>
      <c r="AB121" s="35"/>
      <c r="AC121" s="35"/>
      <c r="AD121" s="35"/>
      <c r="AE121" s="35"/>
      <c r="AT121" s="20" t="s">
        <v>183</v>
      </c>
      <c r="AU121" s="20" t="s">
        <v>81</v>
      </c>
    </row>
    <row r="122" spans="1:65" s="2" customFormat="1" ht="45.6">
      <c r="A122" s="35"/>
      <c r="B122" s="145"/>
      <c r="C122" s="146" t="s">
        <v>205</v>
      </c>
      <c r="D122" s="146" t="s">
        <v>175</v>
      </c>
      <c r="E122" s="147" t="s">
        <v>241</v>
      </c>
      <c r="F122" s="148" t="s">
        <v>242</v>
      </c>
      <c r="G122" s="149" t="s">
        <v>212</v>
      </c>
      <c r="H122" s="150">
        <v>1</v>
      </c>
      <c r="I122" s="151"/>
      <c r="J122" s="152">
        <f>ROUND(I122*H122,2)</f>
        <v>0</v>
      </c>
      <c r="K122" s="148" t="s">
        <v>179</v>
      </c>
      <c r="L122" s="36"/>
      <c r="M122" s="153" t="s">
        <v>3</v>
      </c>
      <c r="N122" s="154" t="s">
        <v>43</v>
      </c>
      <c r="O122" s="56"/>
      <c r="P122" s="155">
        <f>O122*H122</f>
        <v>0</v>
      </c>
      <c r="Q122" s="155">
        <v>3.6900000000000002E-2</v>
      </c>
      <c r="R122" s="155">
        <f>Q122*H122</f>
        <v>3.6900000000000002E-2</v>
      </c>
      <c r="S122" s="155">
        <v>0</v>
      </c>
      <c r="T122" s="156">
        <f>S122*H122</f>
        <v>0</v>
      </c>
      <c r="U122" s="35"/>
      <c r="V122" s="35"/>
      <c r="W122" s="35"/>
      <c r="X122" s="35"/>
      <c r="Y122" s="35"/>
      <c r="Z122" s="35"/>
      <c r="AA122" s="35"/>
      <c r="AB122" s="35"/>
      <c r="AC122" s="35"/>
      <c r="AD122" s="35"/>
      <c r="AE122" s="35"/>
      <c r="AR122" s="157" t="s">
        <v>110</v>
      </c>
      <c r="AT122" s="157" t="s">
        <v>175</v>
      </c>
      <c r="AU122" s="157" t="s">
        <v>81</v>
      </c>
      <c r="AY122" s="20" t="s">
        <v>173</v>
      </c>
      <c r="BE122" s="158">
        <f>IF(N122="základní",J122,0)</f>
        <v>0</v>
      </c>
      <c r="BF122" s="158">
        <f>IF(N122="snížená",J122,0)</f>
        <v>0</v>
      </c>
      <c r="BG122" s="158">
        <f>IF(N122="zákl. přenesená",J122,0)</f>
        <v>0</v>
      </c>
      <c r="BH122" s="158">
        <f>IF(N122="sníž. přenesená",J122,0)</f>
        <v>0</v>
      </c>
      <c r="BI122" s="158">
        <f>IF(N122="nulová",J122,0)</f>
        <v>0</v>
      </c>
      <c r="BJ122" s="20" t="s">
        <v>79</v>
      </c>
      <c r="BK122" s="158">
        <f>ROUND(I122*H122,2)</f>
        <v>0</v>
      </c>
      <c r="BL122" s="20" t="s">
        <v>110</v>
      </c>
      <c r="BM122" s="157" t="s">
        <v>1501</v>
      </c>
    </row>
    <row r="123" spans="1:65" s="2" customFormat="1" ht="57.6">
      <c r="A123" s="35"/>
      <c r="B123" s="36"/>
      <c r="C123" s="35"/>
      <c r="D123" s="159" t="s">
        <v>181</v>
      </c>
      <c r="E123" s="35"/>
      <c r="F123" s="160" t="s">
        <v>232</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181</v>
      </c>
      <c r="AU123" s="20" t="s">
        <v>81</v>
      </c>
    </row>
    <row r="124" spans="1:65" s="2" customFormat="1" ht="19.2">
      <c r="A124" s="35"/>
      <c r="B124" s="36"/>
      <c r="C124" s="35"/>
      <c r="D124" s="159" t="s">
        <v>183</v>
      </c>
      <c r="E124" s="35"/>
      <c r="F124" s="160" t="s">
        <v>1491</v>
      </c>
      <c r="G124" s="35"/>
      <c r="H124" s="35"/>
      <c r="I124" s="161"/>
      <c r="J124" s="35"/>
      <c r="K124" s="35"/>
      <c r="L124" s="36"/>
      <c r="M124" s="162"/>
      <c r="N124" s="163"/>
      <c r="O124" s="56"/>
      <c r="P124" s="56"/>
      <c r="Q124" s="56"/>
      <c r="R124" s="56"/>
      <c r="S124" s="56"/>
      <c r="T124" s="57"/>
      <c r="U124" s="35"/>
      <c r="V124" s="35"/>
      <c r="W124" s="35"/>
      <c r="X124" s="35"/>
      <c r="Y124" s="35"/>
      <c r="Z124" s="35"/>
      <c r="AA124" s="35"/>
      <c r="AB124" s="35"/>
      <c r="AC124" s="35"/>
      <c r="AD124" s="35"/>
      <c r="AE124" s="35"/>
      <c r="AT124" s="20" t="s">
        <v>183</v>
      </c>
      <c r="AU124" s="20" t="s">
        <v>81</v>
      </c>
    </row>
    <row r="125" spans="1:65" s="13" customFormat="1" ht="10.199999999999999">
      <c r="B125" s="164"/>
      <c r="D125" s="159" t="s">
        <v>185</v>
      </c>
      <c r="E125" s="165" t="s">
        <v>3</v>
      </c>
      <c r="F125" s="166" t="s">
        <v>1502</v>
      </c>
      <c r="H125" s="167">
        <v>1</v>
      </c>
      <c r="I125" s="168"/>
      <c r="L125" s="164"/>
      <c r="M125" s="169"/>
      <c r="N125" s="170"/>
      <c r="O125" s="170"/>
      <c r="P125" s="170"/>
      <c r="Q125" s="170"/>
      <c r="R125" s="170"/>
      <c r="S125" s="170"/>
      <c r="T125" s="171"/>
      <c r="AT125" s="165" t="s">
        <v>185</v>
      </c>
      <c r="AU125" s="165" t="s">
        <v>81</v>
      </c>
      <c r="AV125" s="13" t="s">
        <v>81</v>
      </c>
      <c r="AW125" s="13" t="s">
        <v>33</v>
      </c>
      <c r="AX125" s="13" t="s">
        <v>72</v>
      </c>
      <c r="AY125" s="165" t="s">
        <v>173</v>
      </c>
    </row>
    <row r="126" spans="1:65" s="14" customFormat="1" ht="10.199999999999999">
      <c r="B126" s="172"/>
      <c r="D126" s="159" t="s">
        <v>185</v>
      </c>
      <c r="E126" s="173" t="s">
        <v>3</v>
      </c>
      <c r="F126" s="174" t="s">
        <v>188</v>
      </c>
      <c r="H126" s="175">
        <v>1</v>
      </c>
      <c r="I126" s="176"/>
      <c r="L126" s="172"/>
      <c r="M126" s="177"/>
      <c r="N126" s="178"/>
      <c r="O126" s="178"/>
      <c r="P126" s="178"/>
      <c r="Q126" s="178"/>
      <c r="R126" s="178"/>
      <c r="S126" s="178"/>
      <c r="T126" s="179"/>
      <c r="AT126" s="173" t="s">
        <v>185</v>
      </c>
      <c r="AU126" s="173" t="s">
        <v>81</v>
      </c>
      <c r="AV126" s="14" t="s">
        <v>110</v>
      </c>
      <c r="AW126" s="14" t="s">
        <v>33</v>
      </c>
      <c r="AX126" s="14" t="s">
        <v>79</v>
      </c>
      <c r="AY126" s="173" t="s">
        <v>173</v>
      </c>
    </row>
    <row r="127" spans="1:65" s="2" customFormat="1" ht="22.8">
      <c r="A127" s="35"/>
      <c r="B127" s="145"/>
      <c r="C127" s="146" t="s">
        <v>209</v>
      </c>
      <c r="D127" s="146" t="s">
        <v>175</v>
      </c>
      <c r="E127" s="147" t="s">
        <v>246</v>
      </c>
      <c r="F127" s="148" t="s">
        <v>247</v>
      </c>
      <c r="G127" s="149" t="s">
        <v>248</v>
      </c>
      <c r="H127" s="150">
        <v>2.86</v>
      </c>
      <c r="I127" s="151"/>
      <c r="J127" s="152">
        <f>ROUND(I127*H127,2)</f>
        <v>0</v>
      </c>
      <c r="K127" s="148" t="s">
        <v>179</v>
      </c>
      <c r="L127" s="36"/>
      <c r="M127" s="153" t="s">
        <v>3</v>
      </c>
      <c r="N127" s="154" t="s">
        <v>43</v>
      </c>
      <c r="O127" s="56"/>
      <c r="P127" s="155">
        <f>O127*H127</f>
        <v>0</v>
      </c>
      <c r="Q127" s="155">
        <v>0</v>
      </c>
      <c r="R127" s="155">
        <f>Q127*H127</f>
        <v>0</v>
      </c>
      <c r="S127" s="155">
        <v>0</v>
      </c>
      <c r="T127" s="156">
        <f>S127*H127</f>
        <v>0</v>
      </c>
      <c r="U127" s="35"/>
      <c r="V127" s="35"/>
      <c r="W127" s="35"/>
      <c r="X127" s="35"/>
      <c r="Y127" s="35"/>
      <c r="Z127" s="35"/>
      <c r="AA127" s="35"/>
      <c r="AB127" s="35"/>
      <c r="AC127" s="35"/>
      <c r="AD127" s="35"/>
      <c r="AE127" s="35"/>
      <c r="AR127" s="157" t="s">
        <v>110</v>
      </c>
      <c r="AT127" s="157" t="s">
        <v>175</v>
      </c>
      <c r="AU127" s="157" t="s">
        <v>81</v>
      </c>
      <c r="AY127" s="20" t="s">
        <v>173</v>
      </c>
      <c r="BE127" s="158">
        <f>IF(N127="základní",J127,0)</f>
        <v>0</v>
      </c>
      <c r="BF127" s="158">
        <f>IF(N127="snížená",J127,0)</f>
        <v>0</v>
      </c>
      <c r="BG127" s="158">
        <f>IF(N127="zákl. přenesená",J127,0)</f>
        <v>0</v>
      </c>
      <c r="BH127" s="158">
        <f>IF(N127="sníž. přenesená",J127,0)</f>
        <v>0</v>
      </c>
      <c r="BI127" s="158">
        <f>IF(N127="nulová",J127,0)</f>
        <v>0</v>
      </c>
      <c r="BJ127" s="20" t="s">
        <v>79</v>
      </c>
      <c r="BK127" s="158">
        <f>ROUND(I127*H127,2)</f>
        <v>0</v>
      </c>
      <c r="BL127" s="20" t="s">
        <v>110</v>
      </c>
      <c r="BM127" s="157" t="s">
        <v>1503</v>
      </c>
    </row>
    <row r="128" spans="1:65" s="2" customFormat="1" ht="268.8">
      <c r="A128" s="35"/>
      <c r="B128" s="36"/>
      <c r="C128" s="35"/>
      <c r="D128" s="159" t="s">
        <v>181</v>
      </c>
      <c r="E128" s="35"/>
      <c r="F128" s="160" t="s">
        <v>250</v>
      </c>
      <c r="G128" s="35"/>
      <c r="H128" s="35"/>
      <c r="I128" s="161"/>
      <c r="J128" s="35"/>
      <c r="K128" s="35"/>
      <c r="L128" s="36"/>
      <c r="M128" s="162"/>
      <c r="N128" s="163"/>
      <c r="O128" s="56"/>
      <c r="P128" s="56"/>
      <c r="Q128" s="56"/>
      <c r="R128" s="56"/>
      <c r="S128" s="56"/>
      <c r="T128" s="57"/>
      <c r="U128" s="35"/>
      <c r="V128" s="35"/>
      <c r="W128" s="35"/>
      <c r="X128" s="35"/>
      <c r="Y128" s="35"/>
      <c r="Z128" s="35"/>
      <c r="AA128" s="35"/>
      <c r="AB128" s="35"/>
      <c r="AC128" s="35"/>
      <c r="AD128" s="35"/>
      <c r="AE128" s="35"/>
      <c r="AT128" s="20" t="s">
        <v>181</v>
      </c>
      <c r="AU128" s="20" t="s">
        <v>81</v>
      </c>
    </row>
    <row r="129" spans="1:65" s="2" customFormat="1" ht="19.2">
      <c r="A129" s="35"/>
      <c r="B129" s="36"/>
      <c r="C129" s="35"/>
      <c r="D129" s="159" t="s">
        <v>183</v>
      </c>
      <c r="E129" s="35"/>
      <c r="F129" s="160" t="s">
        <v>1491</v>
      </c>
      <c r="G129" s="35"/>
      <c r="H129" s="35"/>
      <c r="I129" s="161"/>
      <c r="J129" s="35"/>
      <c r="K129" s="35"/>
      <c r="L129" s="36"/>
      <c r="M129" s="162"/>
      <c r="N129" s="163"/>
      <c r="O129" s="56"/>
      <c r="P129" s="56"/>
      <c r="Q129" s="56"/>
      <c r="R129" s="56"/>
      <c r="S129" s="56"/>
      <c r="T129" s="57"/>
      <c r="U129" s="35"/>
      <c r="V129" s="35"/>
      <c r="W129" s="35"/>
      <c r="X129" s="35"/>
      <c r="Y129" s="35"/>
      <c r="Z129" s="35"/>
      <c r="AA129" s="35"/>
      <c r="AB129" s="35"/>
      <c r="AC129" s="35"/>
      <c r="AD129" s="35"/>
      <c r="AE129" s="35"/>
      <c r="AT129" s="20" t="s">
        <v>183</v>
      </c>
      <c r="AU129" s="20" t="s">
        <v>81</v>
      </c>
    </row>
    <row r="130" spans="1:65" s="13" customFormat="1" ht="10.199999999999999">
      <c r="B130" s="164"/>
      <c r="D130" s="159" t="s">
        <v>185</v>
      </c>
      <c r="E130" s="165" t="s">
        <v>3</v>
      </c>
      <c r="F130" s="166" t="s">
        <v>1504</v>
      </c>
      <c r="H130" s="167">
        <v>2.86</v>
      </c>
      <c r="I130" s="168"/>
      <c r="L130" s="164"/>
      <c r="M130" s="169"/>
      <c r="N130" s="170"/>
      <c r="O130" s="170"/>
      <c r="P130" s="170"/>
      <c r="Q130" s="170"/>
      <c r="R130" s="170"/>
      <c r="S130" s="170"/>
      <c r="T130" s="171"/>
      <c r="AT130" s="165" t="s">
        <v>185</v>
      </c>
      <c r="AU130" s="165" t="s">
        <v>81</v>
      </c>
      <c r="AV130" s="13" t="s">
        <v>81</v>
      </c>
      <c r="AW130" s="13" t="s">
        <v>33</v>
      </c>
      <c r="AX130" s="13" t="s">
        <v>72</v>
      </c>
      <c r="AY130" s="165" t="s">
        <v>173</v>
      </c>
    </row>
    <row r="131" spans="1:65" s="14" customFormat="1" ht="10.199999999999999">
      <c r="B131" s="172"/>
      <c r="D131" s="159" t="s">
        <v>185</v>
      </c>
      <c r="E131" s="173" t="s">
        <v>3</v>
      </c>
      <c r="F131" s="174" t="s">
        <v>188</v>
      </c>
      <c r="H131" s="175">
        <v>2.86</v>
      </c>
      <c r="I131" s="176"/>
      <c r="L131" s="172"/>
      <c r="M131" s="177"/>
      <c r="N131" s="178"/>
      <c r="O131" s="178"/>
      <c r="P131" s="178"/>
      <c r="Q131" s="178"/>
      <c r="R131" s="178"/>
      <c r="S131" s="178"/>
      <c r="T131" s="179"/>
      <c r="AT131" s="173" t="s">
        <v>185</v>
      </c>
      <c r="AU131" s="173" t="s">
        <v>81</v>
      </c>
      <c r="AV131" s="14" t="s">
        <v>110</v>
      </c>
      <c r="AW131" s="14" t="s">
        <v>33</v>
      </c>
      <c r="AX131" s="14" t="s">
        <v>79</v>
      </c>
      <c r="AY131" s="173" t="s">
        <v>173</v>
      </c>
    </row>
    <row r="132" spans="1:65" s="2" customFormat="1" ht="22.8">
      <c r="A132" s="35"/>
      <c r="B132" s="145"/>
      <c r="C132" s="146" t="s">
        <v>215</v>
      </c>
      <c r="D132" s="146" t="s">
        <v>175</v>
      </c>
      <c r="E132" s="147" t="s">
        <v>1505</v>
      </c>
      <c r="F132" s="148" t="s">
        <v>1506</v>
      </c>
      <c r="G132" s="149" t="s">
        <v>248</v>
      </c>
      <c r="H132" s="150">
        <v>81</v>
      </c>
      <c r="I132" s="151"/>
      <c r="J132" s="152">
        <f>ROUND(I132*H132,2)</f>
        <v>0</v>
      </c>
      <c r="K132" s="148" t="s">
        <v>179</v>
      </c>
      <c r="L132" s="36"/>
      <c r="M132" s="153" t="s">
        <v>3</v>
      </c>
      <c r="N132" s="154" t="s">
        <v>43</v>
      </c>
      <c r="O132" s="56"/>
      <c r="P132" s="155">
        <f>O132*H132</f>
        <v>0</v>
      </c>
      <c r="Q132" s="155">
        <v>0</v>
      </c>
      <c r="R132" s="155">
        <f>Q132*H132</f>
        <v>0</v>
      </c>
      <c r="S132" s="155">
        <v>0</v>
      </c>
      <c r="T132" s="156">
        <f>S132*H132</f>
        <v>0</v>
      </c>
      <c r="U132" s="35"/>
      <c r="V132" s="35"/>
      <c r="W132" s="35"/>
      <c r="X132" s="35"/>
      <c r="Y132" s="35"/>
      <c r="Z132" s="35"/>
      <c r="AA132" s="35"/>
      <c r="AB132" s="35"/>
      <c r="AC132" s="35"/>
      <c r="AD132" s="35"/>
      <c r="AE132" s="35"/>
      <c r="AR132" s="157" t="s">
        <v>110</v>
      </c>
      <c r="AT132" s="157" t="s">
        <v>175</v>
      </c>
      <c r="AU132" s="157" t="s">
        <v>81</v>
      </c>
      <c r="AY132" s="20" t="s">
        <v>173</v>
      </c>
      <c r="BE132" s="158">
        <f>IF(N132="základní",J132,0)</f>
        <v>0</v>
      </c>
      <c r="BF132" s="158">
        <f>IF(N132="snížená",J132,0)</f>
        <v>0</v>
      </c>
      <c r="BG132" s="158">
        <f>IF(N132="zákl. přenesená",J132,0)</f>
        <v>0</v>
      </c>
      <c r="BH132" s="158">
        <f>IF(N132="sníž. přenesená",J132,0)</f>
        <v>0</v>
      </c>
      <c r="BI132" s="158">
        <f>IF(N132="nulová",J132,0)</f>
        <v>0</v>
      </c>
      <c r="BJ132" s="20" t="s">
        <v>79</v>
      </c>
      <c r="BK132" s="158">
        <f>ROUND(I132*H132,2)</f>
        <v>0</v>
      </c>
      <c r="BL132" s="20" t="s">
        <v>110</v>
      </c>
      <c r="BM132" s="157" t="s">
        <v>1507</v>
      </c>
    </row>
    <row r="133" spans="1:65" s="2" customFormat="1" ht="38.4">
      <c r="A133" s="35"/>
      <c r="B133" s="36"/>
      <c r="C133" s="35"/>
      <c r="D133" s="159" t="s">
        <v>181</v>
      </c>
      <c r="E133" s="35"/>
      <c r="F133" s="160" t="s">
        <v>264</v>
      </c>
      <c r="G133" s="35"/>
      <c r="H133" s="35"/>
      <c r="I133" s="161"/>
      <c r="J133" s="35"/>
      <c r="K133" s="35"/>
      <c r="L133" s="36"/>
      <c r="M133" s="162"/>
      <c r="N133" s="163"/>
      <c r="O133" s="56"/>
      <c r="P133" s="56"/>
      <c r="Q133" s="56"/>
      <c r="R133" s="56"/>
      <c r="S133" s="56"/>
      <c r="T133" s="57"/>
      <c r="U133" s="35"/>
      <c r="V133" s="35"/>
      <c r="W133" s="35"/>
      <c r="X133" s="35"/>
      <c r="Y133" s="35"/>
      <c r="Z133" s="35"/>
      <c r="AA133" s="35"/>
      <c r="AB133" s="35"/>
      <c r="AC133" s="35"/>
      <c r="AD133" s="35"/>
      <c r="AE133" s="35"/>
      <c r="AT133" s="20" t="s">
        <v>181</v>
      </c>
      <c r="AU133" s="20" t="s">
        <v>81</v>
      </c>
    </row>
    <row r="134" spans="1:65" s="2" customFormat="1" ht="19.2">
      <c r="A134" s="35"/>
      <c r="B134" s="36"/>
      <c r="C134" s="35"/>
      <c r="D134" s="159" t="s">
        <v>183</v>
      </c>
      <c r="E134" s="35"/>
      <c r="F134" s="160" t="s">
        <v>1491</v>
      </c>
      <c r="G134" s="35"/>
      <c r="H134" s="35"/>
      <c r="I134" s="161"/>
      <c r="J134" s="35"/>
      <c r="K134" s="35"/>
      <c r="L134" s="36"/>
      <c r="M134" s="162"/>
      <c r="N134" s="163"/>
      <c r="O134" s="56"/>
      <c r="P134" s="56"/>
      <c r="Q134" s="56"/>
      <c r="R134" s="56"/>
      <c r="S134" s="56"/>
      <c r="T134" s="57"/>
      <c r="U134" s="35"/>
      <c r="V134" s="35"/>
      <c r="W134" s="35"/>
      <c r="X134" s="35"/>
      <c r="Y134" s="35"/>
      <c r="Z134" s="35"/>
      <c r="AA134" s="35"/>
      <c r="AB134" s="35"/>
      <c r="AC134" s="35"/>
      <c r="AD134" s="35"/>
      <c r="AE134" s="35"/>
      <c r="AT134" s="20" t="s">
        <v>183</v>
      </c>
      <c r="AU134" s="20" t="s">
        <v>81</v>
      </c>
    </row>
    <row r="135" spans="1:65" s="13" customFormat="1" ht="10.199999999999999">
      <c r="B135" s="164"/>
      <c r="D135" s="159" t="s">
        <v>185</v>
      </c>
      <c r="E135" s="165" t="s">
        <v>3</v>
      </c>
      <c r="F135" s="166" t="s">
        <v>1508</v>
      </c>
      <c r="H135" s="167">
        <v>51</v>
      </c>
      <c r="I135" s="168"/>
      <c r="L135" s="164"/>
      <c r="M135" s="169"/>
      <c r="N135" s="170"/>
      <c r="O135" s="170"/>
      <c r="P135" s="170"/>
      <c r="Q135" s="170"/>
      <c r="R135" s="170"/>
      <c r="S135" s="170"/>
      <c r="T135" s="171"/>
      <c r="AT135" s="165" t="s">
        <v>185</v>
      </c>
      <c r="AU135" s="165" t="s">
        <v>81</v>
      </c>
      <c r="AV135" s="13" t="s">
        <v>81</v>
      </c>
      <c r="AW135" s="13" t="s">
        <v>33</v>
      </c>
      <c r="AX135" s="13" t="s">
        <v>72</v>
      </c>
      <c r="AY135" s="165" t="s">
        <v>173</v>
      </c>
    </row>
    <row r="136" spans="1:65" s="13" customFormat="1" ht="10.199999999999999">
      <c r="B136" s="164"/>
      <c r="D136" s="159" t="s">
        <v>185</v>
      </c>
      <c r="E136" s="165" t="s">
        <v>3</v>
      </c>
      <c r="F136" s="166" t="s">
        <v>1509</v>
      </c>
      <c r="H136" s="167">
        <v>30</v>
      </c>
      <c r="I136" s="168"/>
      <c r="L136" s="164"/>
      <c r="M136" s="169"/>
      <c r="N136" s="170"/>
      <c r="O136" s="170"/>
      <c r="P136" s="170"/>
      <c r="Q136" s="170"/>
      <c r="R136" s="170"/>
      <c r="S136" s="170"/>
      <c r="T136" s="171"/>
      <c r="AT136" s="165" t="s">
        <v>185</v>
      </c>
      <c r="AU136" s="165" t="s">
        <v>81</v>
      </c>
      <c r="AV136" s="13" t="s">
        <v>81</v>
      </c>
      <c r="AW136" s="13" t="s">
        <v>33</v>
      </c>
      <c r="AX136" s="13" t="s">
        <v>72</v>
      </c>
      <c r="AY136" s="165" t="s">
        <v>173</v>
      </c>
    </row>
    <row r="137" spans="1:65" s="14" customFormat="1" ht="10.199999999999999">
      <c r="B137" s="172"/>
      <c r="D137" s="159" t="s">
        <v>185</v>
      </c>
      <c r="E137" s="173" t="s">
        <v>3</v>
      </c>
      <c r="F137" s="174" t="s">
        <v>188</v>
      </c>
      <c r="H137" s="175">
        <v>81</v>
      </c>
      <c r="I137" s="176"/>
      <c r="L137" s="172"/>
      <c r="M137" s="177"/>
      <c r="N137" s="178"/>
      <c r="O137" s="178"/>
      <c r="P137" s="178"/>
      <c r="Q137" s="178"/>
      <c r="R137" s="178"/>
      <c r="S137" s="178"/>
      <c r="T137" s="179"/>
      <c r="AT137" s="173" t="s">
        <v>185</v>
      </c>
      <c r="AU137" s="173" t="s">
        <v>81</v>
      </c>
      <c r="AV137" s="14" t="s">
        <v>110</v>
      </c>
      <c r="AW137" s="14" t="s">
        <v>33</v>
      </c>
      <c r="AX137" s="14" t="s">
        <v>79</v>
      </c>
      <c r="AY137" s="173" t="s">
        <v>173</v>
      </c>
    </row>
    <row r="138" spans="1:65" s="2" customFormat="1" ht="16.5" customHeight="1">
      <c r="A138" s="35"/>
      <c r="B138" s="145"/>
      <c r="C138" s="146" t="s">
        <v>222</v>
      </c>
      <c r="D138" s="146" t="s">
        <v>175</v>
      </c>
      <c r="E138" s="147" t="s">
        <v>1510</v>
      </c>
      <c r="F138" s="148" t="s">
        <v>1511</v>
      </c>
      <c r="G138" s="149" t="s">
        <v>178</v>
      </c>
      <c r="H138" s="150">
        <v>192</v>
      </c>
      <c r="I138" s="151"/>
      <c r="J138" s="152">
        <f>ROUND(I138*H138,2)</f>
        <v>0</v>
      </c>
      <c r="K138" s="148" t="s">
        <v>179</v>
      </c>
      <c r="L138" s="36"/>
      <c r="M138" s="153" t="s">
        <v>3</v>
      </c>
      <c r="N138" s="154" t="s">
        <v>43</v>
      </c>
      <c r="O138" s="56"/>
      <c r="P138" s="155">
        <f>O138*H138</f>
        <v>0</v>
      </c>
      <c r="Q138" s="155">
        <v>1.99E-3</v>
      </c>
      <c r="R138" s="155">
        <f>Q138*H138</f>
        <v>0.38207999999999998</v>
      </c>
      <c r="S138" s="155">
        <v>0</v>
      </c>
      <c r="T138" s="156">
        <f>S138*H138</f>
        <v>0</v>
      </c>
      <c r="U138" s="35"/>
      <c r="V138" s="35"/>
      <c r="W138" s="35"/>
      <c r="X138" s="35"/>
      <c r="Y138" s="35"/>
      <c r="Z138" s="35"/>
      <c r="AA138" s="35"/>
      <c r="AB138" s="35"/>
      <c r="AC138" s="35"/>
      <c r="AD138" s="35"/>
      <c r="AE138" s="35"/>
      <c r="AR138" s="157" t="s">
        <v>110</v>
      </c>
      <c r="AT138" s="157" t="s">
        <v>175</v>
      </c>
      <c r="AU138" s="157" t="s">
        <v>81</v>
      </c>
      <c r="AY138" s="20" t="s">
        <v>173</v>
      </c>
      <c r="BE138" s="158">
        <f>IF(N138="základní",J138,0)</f>
        <v>0</v>
      </c>
      <c r="BF138" s="158">
        <f>IF(N138="snížená",J138,0)</f>
        <v>0</v>
      </c>
      <c r="BG138" s="158">
        <f>IF(N138="zákl. přenesená",J138,0)</f>
        <v>0</v>
      </c>
      <c r="BH138" s="158">
        <f>IF(N138="sníž. přenesená",J138,0)</f>
        <v>0</v>
      </c>
      <c r="BI138" s="158">
        <f>IF(N138="nulová",J138,0)</f>
        <v>0</v>
      </c>
      <c r="BJ138" s="20" t="s">
        <v>79</v>
      </c>
      <c r="BK138" s="158">
        <f>ROUND(I138*H138,2)</f>
        <v>0</v>
      </c>
      <c r="BL138" s="20" t="s">
        <v>110</v>
      </c>
      <c r="BM138" s="157" t="s">
        <v>1512</v>
      </c>
    </row>
    <row r="139" spans="1:65" s="2" customFormat="1" ht="115.2">
      <c r="A139" s="35"/>
      <c r="B139" s="36"/>
      <c r="C139" s="35"/>
      <c r="D139" s="159" t="s">
        <v>181</v>
      </c>
      <c r="E139" s="35"/>
      <c r="F139" s="160" t="s">
        <v>1053</v>
      </c>
      <c r="G139" s="35"/>
      <c r="H139" s="35"/>
      <c r="I139" s="161"/>
      <c r="J139" s="35"/>
      <c r="K139" s="35"/>
      <c r="L139" s="36"/>
      <c r="M139" s="162"/>
      <c r="N139" s="163"/>
      <c r="O139" s="56"/>
      <c r="P139" s="56"/>
      <c r="Q139" s="56"/>
      <c r="R139" s="56"/>
      <c r="S139" s="56"/>
      <c r="T139" s="57"/>
      <c r="U139" s="35"/>
      <c r="V139" s="35"/>
      <c r="W139" s="35"/>
      <c r="X139" s="35"/>
      <c r="Y139" s="35"/>
      <c r="Z139" s="35"/>
      <c r="AA139" s="35"/>
      <c r="AB139" s="35"/>
      <c r="AC139" s="35"/>
      <c r="AD139" s="35"/>
      <c r="AE139" s="35"/>
      <c r="AT139" s="20" t="s">
        <v>181</v>
      </c>
      <c r="AU139" s="20" t="s">
        <v>81</v>
      </c>
    </row>
    <row r="140" spans="1:65" s="2" customFormat="1" ht="19.2">
      <c r="A140" s="35"/>
      <c r="B140" s="36"/>
      <c r="C140" s="35"/>
      <c r="D140" s="159" t="s">
        <v>183</v>
      </c>
      <c r="E140" s="35"/>
      <c r="F140" s="160" t="s">
        <v>1513</v>
      </c>
      <c r="G140" s="35"/>
      <c r="H140" s="35"/>
      <c r="I140" s="161"/>
      <c r="J140" s="35"/>
      <c r="K140" s="35"/>
      <c r="L140" s="36"/>
      <c r="M140" s="162"/>
      <c r="N140" s="163"/>
      <c r="O140" s="56"/>
      <c r="P140" s="56"/>
      <c r="Q140" s="56"/>
      <c r="R140" s="56"/>
      <c r="S140" s="56"/>
      <c r="T140" s="57"/>
      <c r="U140" s="35"/>
      <c r="V140" s="35"/>
      <c r="W140" s="35"/>
      <c r="X140" s="35"/>
      <c r="Y140" s="35"/>
      <c r="Z140" s="35"/>
      <c r="AA140" s="35"/>
      <c r="AB140" s="35"/>
      <c r="AC140" s="35"/>
      <c r="AD140" s="35"/>
      <c r="AE140" s="35"/>
      <c r="AT140" s="20" t="s">
        <v>183</v>
      </c>
      <c r="AU140" s="20" t="s">
        <v>81</v>
      </c>
    </row>
    <row r="141" spans="1:65" s="13" customFormat="1" ht="10.199999999999999">
      <c r="B141" s="164"/>
      <c r="D141" s="159" t="s">
        <v>185</v>
      </c>
      <c r="E141" s="165" t="s">
        <v>3</v>
      </c>
      <c r="F141" s="166" t="s">
        <v>1514</v>
      </c>
      <c r="H141" s="167">
        <v>192</v>
      </c>
      <c r="I141" s="168"/>
      <c r="L141" s="164"/>
      <c r="M141" s="169"/>
      <c r="N141" s="170"/>
      <c r="O141" s="170"/>
      <c r="P141" s="170"/>
      <c r="Q141" s="170"/>
      <c r="R141" s="170"/>
      <c r="S141" s="170"/>
      <c r="T141" s="171"/>
      <c r="AT141" s="165" t="s">
        <v>185</v>
      </c>
      <c r="AU141" s="165" t="s">
        <v>81</v>
      </c>
      <c r="AV141" s="13" t="s">
        <v>81</v>
      </c>
      <c r="AW141" s="13" t="s">
        <v>33</v>
      </c>
      <c r="AX141" s="13" t="s">
        <v>72</v>
      </c>
      <c r="AY141" s="165" t="s">
        <v>173</v>
      </c>
    </row>
    <row r="142" spans="1:65" s="14" customFormat="1" ht="10.199999999999999">
      <c r="B142" s="172"/>
      <c r="D142" s="159" t="s">
        <v>185</v>
      </c>
      <c r="E142" s="173" t="s">
        <v>3</v>
      </c>
      <c r="F142" s="174" t="s">
        <v>188</v>
      </c>
      <c r="H142" s="175">
        <v>192</v>
      </c>
      <c r="I142" s="176"/>
      <c r="L142" s="172"/>
      <c r="M142" s="177"/>
      <c r="N142" s="178"/>
      <c r="O142" s="178"/>
      <c r="P142" s="178"/>
      <c r="Q142" s="178"/>
      <c r="R142" s="178"/>
      <c r="S142" s="178"/>
      <c r="T142" s="179"/>
      <c r="AT142" s="173" t="s">
        <v>185</v>
      </c>
      <c r="AU142" s="173" t="s">
        <v>81</v>
      </c>
      <c r="AV142" s="14" t="s">
        <v>110</v>
      </c>
      <c r="AW142" s="14" t="s">
        <v>33</v>
      </c>
      <c r="AX142" s="14" t="s">
        <v>79</v>
      </c>
      <c r="AY142" s="173" t="s">
        <v>173</v>
      </c>
    </row>
    <row r="143" spans="1:65" s="2" customFormat="1" ht="22.8">
      <c r="A143" s="35"/>
      <c r="B143" s="145"/>
      <c r="C143" s="146" t="s">
        <v>228</v>
      </c>
      <c r="D143" s="146" t="s">
        <v>175</v>
      </c>
      <c r="E143" s="147" t="s">
        <v>1515</v>
      </c>
      <c r="F143" s="148" t="s">
        <v>1516</v>
      </c>
      <c r="G143" s="149" t="s">
        <v>178</v>
      </c>
      <c r="H143" s="150">
        <v>192</v>
      </c>
      <c r="I143" s="151"/>
      <c r="J143" s="152">
        <f>ROUND(I143*H143,2)</f>
        <v>0</v>
      </c>
      <c r="K143" s="148" t="s">
        <v>179</v>
      </c>
      <c r="L143" s="36"/>
      <c r="M143" s="153" t="s">
        <v>3</v>
      </c>
      <c r="N143" s="154" t="s">
        <v>43</v>
      </c>
      <c r="O143" s="56"/>
      <c r="P143" s="155">
        <f>O143*H143</f>
        <v>0</v>
      </c>
      <c r="Q143" s="155">
        <v>0</v>
      </c>
      <c r="R143" s="155">
        <f>Q143*H143</f>
        <v>0</v>
      </c>
      <c r="S143" s="155">
        <v>0</v>
      </c>
      <c r="T143" s="156">
        <f>S143*H143</f>
        <v>0</v>
      </c>
      <c r="U143" s="35"/>
      <c r="V143" s="35"/>
      <c r="W143" s="35"/>
      <c r="X143" s="35"/>
      <c r="Y143" s="35"/>
      <c r="Z143" s="35"/>
      <c r="AA143" s="35"/>
      <c r="AB143" s="35"/>
      <c r="AC143" s="35"/>
      <c r="AD143" s="35"/>
      <c r="AE143" s="35"/>
      <c r="AR143" s="157" t="s">
        <v>110</v>
      </c>
      <c r="AT143" s="157" t="s">
        <v>175</v>
      </c>
      <c r="AU143" s="157" t="s">
        <v>81</v>
      </c>
      <c r="AY143" s="20" t="s">
        <v>173</v>
      </c>
      <c r="BE143" s="158">
        <f>IF(N143="základní",J143,0)</f>
        <v>0</v>
      </c>
      <c r="BF143" s="158">
        <f>IF(N143="snížená",J143,0)</f>
        <v>0</v>
      </c>
      <c r="BG143" s="158">
        <f>IF(N143="zákl. přenesená",J143,0)</f>
        <v>0</v>
      </c>
      <c r="BH143" s="158">
        <f>IF(N143="sníž. přenesená",J143,0)</f>
        <v>0</v>
      </c>
      <c r="BI143" s="158">
        <f>IF(N143="nulová",J143,0)</f>
        <v>0</v>
      </c>
      <c r="BJ143" s="20" t="s">
        <v>79</v>
      </c>
      <c r="BK143" s="158">
        <f>ROUND(I143*H143,2)</f>
        <v>0</v>
      </c>
      <c r="BL143" s="20" t="s">
        <v>110</v>
      </c>
      <c r="BM143" s="157" t="s">
        <v>1517</v>
      </c>
    </row>
    <row r="144" spans="1:65" s="2" customFormat="1" ht="19.2">
      <c r="A144" s="35"/>
      <c r="B144" s="36"/>
      <c r="C144" s="35"/>
      <c r="D144" s="159" t="s">
        <v>183</v>
      </c>
      <c r="E144" s="35"/>
      <c r="F144" s="160" t="s">
        <v>1054</v>
      </c>
      <c r="G144" s="35"/>
      <c r="H144" s="35"/>
      <c r="I144" s="161"/>
      <c r="J144" s="35"/>
      <c r="K144" s="35"/>
      <c r="L144" s="36"/>
      <c r="M144" s="162"/>
      <c r="N144" s="163"/>
      <c r="O144" s="56"/>
      <c r="P144" s="56"/>
      <c r="Q144" s="56"/>
      <c r="R144" s="56"/>
      <c r="S144" s="56"/>
      <c r="T144" s="57"/>
      <c r="U144" s="35"/>
      <c r="V144" s="35"/>
      <c r="W144" s="35"/>
      <c r="X144" s="35"/>
      <c r="Y144" s="35"/>
      <c r="Z144" s="35"/>
      <c r="AA144" s="35"/>
      <c r="AB144" s="35"/>
      <c r="AC144" s="35"/>
      <c r="AD144" s="35"/>
      <c r="AE144" s="35"/>
      <c r="AT144" s="20" t="s">
        <v>183</v>
      </c>
      <c r="AU144" s="20" t="s">
        <v>81</v>
      </c>
    </row>
    <row r="145" spans="1:65" s="2" customFormat="1" ht="34.200000000000003">
      <c r="A145" s="35"/>
      <c r="B145" s="145"/>
      <c r="C145" s="146" t="s">
        <v>235</v>
      </c>
      <c r="D145" s="146" t="s">
        <v>175</v>
      </c>
      <c r="E145" s="147" t="s">
        <v>572</v>
      </c>
      <c r="F145" s="148" t="s">
        <v>573</v>
      </c>
      <c r="G145" s="149" t="s">
        <v>248</v>
      </c>
      <c r="H145" s="150">
        <v>56.405999999999999</v>
      </c>
      <c r="I145" s="151"/>
      <c r="J145" s="152">
        <f>ROUND(I145*H145,2)</f>
        <v>0</v>
      </c>
      <c r="K145" s="148" t="s">
        <v>179</v>
      </c>
      <c r="L145" s="36"/>
      <c r="M145" s="153" t="s">
        <v>3</v>
      </c>
      <c r="N145" s="154" t="s">
        <v>43</v>
      </c>
      <c r="O145" s="56"/>
      <c r="P145" s="155">
        <f>O145*H145</f>
        <v>0</v>
      </c>
      <c r="Q145" s="155">
        <v>0</v>
      </c>
      <c r="R145" s="155">
        <f>Q145*H145</f>
        <v>0</v>
      </c>
      <c r="S145" s="155">
        <v>0</v>
      </c>
      <c r="T145" s="156">
        <f>S145*H145</f>
        <v>0</v>
      </c>
      <c r="U145" s="35"/>
      <c r="V145" s="35"/>
      <c r="W145" s="35"/>
      <c r="X145" s="35"/>
      <c r="Y145" s="35"/>
      <c r="Z145" s="35"/>
      <c r="AA145" s="35"/>
      <c r="AB145" s="35"/>
      <c r="AC145" s="35"/>
      <c r="AD145" s="35"/>
      <c r="AE145" s="35"/>
      <c r="AR145" s="157" t="s">
        <v>110</v>
      </c>
      <c r="AT145" s="157" t="s">
        <v>175</v>
      </c>
      <c r="AU145" s="157" t="s">
        <v>81</v>
      </c>
      <c r="AY145" s="20" t="s">
        <v>173</v>
      </c>
      <c r="BE145" s="158">
        <f>IF(N145="základní",J145,0)</f>
        <v>0</v>
      </c>
      <c r="BF145" s="158">
        <f>IF(N145="snížená",J145,0)</f>
        <v>0</v>
      </c>
      <c r="BG145" s="158">
        <f>IF(N145="zákl. přenesená",J145,0)</f>
        <v>0</v>
      </c>
      <c r="BH145" s="158">
        <f>IF(N145="sníž. přenesená",J145,0)</f>
        <v>0</v>
      </c>
      <c r="BI145" s="158">
        <f>IF(N145="nulová",J145,0)</f>
        <v>0</v>
      </c>
      <c r="BJ145" s="20" t="s">
        <v>79</v>
      </c>
      <c r="BK145" s="158">
        <f>ROUND(I145*H145,2)</f>
        <v>0</v>
      </c>
      <c r="BL145" s="20" t="s">
        <v>110</v>
      </c>
      <c r="BM145" s="157" t="s">
        <v>1518</v>
      </c>
    </row>
    <row r="146" spans="1:65" s="2" customFormat="1" ht="57.6">
      <c r="A146" s="35"/>
      <c r="B146" s="36"/>
      <c r="C146" s="35"/>
      <c r="D146" s="159" t="s">
        <v>181</v>
      </c>
      <c r="E146" s="35"/>
      <c r="F146" s="160" t="s">
        <v>557</v>
      </c>
      <c r="G146" s="35"/>
      <c r="H146" s="35"/>
      <c r="I146" s="161"/>
      <c r="J146" s="35"/>
      <c r="K146" s="35"/>
      <c r="L146" s="36"/>
      <c r="M146" s="162"/>
      <c r="N146" s="163"/>
      <c r="O146" s="56"/>
      <c r="P146" s="56"/>
      <c r="Q146" s="56"/>
      <c r="R146" s="56"/>
      <c r="S146" s="56"/>
      <c r="T146" s="57"/>
      <c r="U146" s="35"/>
      <c r="V146" s="35"/>
      <c r="W146" s="35"/>
      <c r="X146" s="35"/>
      <c r="Y146" s="35"/>
      <c r="Z146" s="35"/>
      <c r="AA146" s="35"/>
      <c r="AB146" s="35"/>
      <c r="AC146" s="35"/>
      <c r="AD146" s="35"/>
      <c r="AE146" s="35"/>
      <c r="AT146" s="20" t="s">
        <v>181</v>
      </c>
      <c r="AU146" s="20" t="s">
        <v>81</v>
      </c>
    </row>
    <row r="147" spans="1:65" s="13" customFormat="1" ht="10.199999999999999">
      <c r="B147" s="164"/>
      <c r="D147" s="159" t="s">
        <v>185</v>
      </c>
      <c r="E147" s="165" t="s">
        <v>3</v>
      </c>
      <c r="F147" s="166" t="s">
        <v>1519</v>
      </c>
      <c r="H147" s="167">
        <v>1.6E-2</v>
      </c>
      <c r="I147" s="168"/>
      <c r="L147" s="164"/>
      <c r="M147" s="169"/>
      <c r="N147" s="170"/>
      <c r="O147" s="170"/>
      <c r="P147" s="170"/>
      <c r="Q147" s="170"/>
      <c r="R147" s="170"/>
      <c r="S147" s="170"/>
      <c r="T147" s="171"/>
      <c r="AT147" s="165" t="s">
        <v>185</v>
      </c>
      <c r="AU147" s="165" t="s">
        <v>81</v>
      </c>
      <c r="AV147" s="13" t="s">
        <v>81</v>
      </c>
      <c r="AW147" s="13" t="s">
        <v>33</v>
      </c>
      <c r="AX147" s="13" t="s">
        <v>72</v>
      </c>
      <c r="AY147" s="165" t="s">
        <v>173</v>
      </c>
    </row>
    <row r="148" spans="1:65" s="13" customFormat="1" ht="10.199999999999999">
      <c r="B148" s="164"/>
      <c r="D148" s="159" t="s">
        <v>185</v>
      </c>
      <c r="E148" s="165" t="s">
        <v>3</v>
      </c>
      <c r="F148" s="166" t="s">
        <v>1520</v>
      </c>
      <c r="H148" s="167">
        <v>2.2999999999999998</v>
      </c>
      <c r="I148" s="168"/>
      <c r="L148" s="164"/>
      <c r="M148" s="169"/>
      <c r="N148" s="170"/>
      <c r="O148" s="170"/>
      <c r="P148" s="170"/>
      <c r="Q148" s="170"/>
      <c r="R148" s="170"/>
      <c r="S148" s="170"/>
      <c r="T148" s="171"/>
      <c r="AT148" s="165" t="s">
        <v>185</v>
      </c>
      <c r="AU148" s="165" t="s">
        <v>81</v>
      </c>
      <c r="AV148" s="13" t="s">
        <v>81</v>
      </c>
      <c r="AW148" s="13" t="s">
        <v>33</v>
      </c>
      <c r="AX148" s="13" t="s">
        <v>72</v>
      </c>
      <c r="AY148" s="165" t="s">
        <v>173</v>
      </c>
    </row>
    <row r="149" spans="1:65" s="13" customFormat="1" ht="10.199999999999999">
      <c r="B149" s="164"/>
      <c r="D149" s="159" t="s">
        <v>185</v>
      </c>
      <c r="E149" s="165" t="s">
        <v>3</v>
      </c>
      <c r="F149" s="166" t="s">
        <v>1521</v>
      </c>
      <c r="H149" s="167">
        <v>7.59</v>
      </c>
      <c r="I149" s="168"/>
      <c r="L149" s="164"/>
      <c r="M149" s="169"/>
      <c r="N149" s="170"/>
      <c r="O149" s="170"/>
      <c r="P149" s="170"/>
      <c r="Q149" s="170"/>
      <c r="R149" s="170"/>
      <c r="S149" s="170"/>
      <c r="T149" s="171"/>
      <c r="AT149" s="165" t="s">
        <v>185</v>
      </c>
      <c r="AU149" s="165" t="s">
        <v>81</v>
      </c>
      <c r="AV149" s="13" t="s">
        <v>81</v>
      </c>
      <c r="AW149" s="13" t="s">
        <v>33</v>
      </c>
      <c r="AX149" s="13" t="s">
        <v>72</v>
      </c>
      <c r="AY149" s="165" t="s">
        <v>173</v>
      </c>
    </row>
    <row r="150" spans="1:65" s="13" customFormat="1" ht="10.199999999999999">
      <c r="B150" s="164"/>
      <c r="D150" s="159" t="s">
        <v>185</v>
      </c>
      <c r="E150" s="165" t="s">
        <v>3</v>
      </c>
      <c r="F150" s="166" t="s">
        <v>1522</v>
      </c>
      <c r="H150" s="167">
        <v>30</v>
      </c>
      <c r="I150" s="168"/>
      <c r="L150" s="164"/>
      <c r="M150" s="169"/>
      <c r="N150" s="170"/>
      <c r="O150" s="170"/>
      <c r="P150" s="170"/>
      <c r="Q150" s="170"/>
      <c r="R150" s="170"/>
      <c r="S150" s="170"/>
      <c r="T150" s="171"/>
      <c r="AT150" s="165" t="s">
        <v>185</v>
      </c>
      <c r="AU150" s="165" t="s">
        <v>81</v>
      </c>
      <c r="AV150" s="13" t="s">
        <v>81</v>
      </c>
      <c r="AW150" s="13" t="s">
        <v>33</v>
      </c>
      <c r="AX150" s="13" t="s">
        <v>72</v>
      </c>
      <c r="AY150" s="165" t="s">
        <v>173</v>
      </c>
    </row>
    <row r="151" spans="1:65" s="13" customFormat="1" ht="10.199999999999999">
      <c r="B151" s="164"/>
      <c r="D151" s="159" t="s">
        <v>185</v>
      </c>
      <c r="E151" s="165" t="s">
        <v>3</v>
      </c>
      <c r="F151" s="166" t="s">
        <v>1523</v>
      </c>
      <c r="H151" s="167">
        <v>16.5</v>
      </c>
      <c r="I151" s="168"/>
      <c r="L151" s="164"/>
      <c r="M151" s="169"/>
      <c r="N151" s="170"/>
      <c r="O151" s="170"/>
      <c r="P151" s="170"/>
      <c r="Q151" s="170"/>
      <c r="R151" s="170"/>
      <c r="S151" s="170"/>
      <c r="T151" s="171"/>
      <c r="AT151" s="165" t="s">
        <v>185</v>
      </c>
      <c r="AU151" s="165" t="s">
        <v>81</v>
      </c>
      <c r="AV151" s="13" t="s">
        <v>81</v>
      </c>
      <c r="AW151" s="13" t="s">
        <v>33</v>
      </c>
      <c r="AX151" s="13" t="s">
        <v>72</v>
      </c>
      <c r="AY151" s="165" t="s">
        <v>173</v>
      </c>
    </row>
    <row r="152" spans="1:65" s="14" customFormat="1" ht="10.199999999999999">
      <c r="B152" s="172"/>
      <c r="D152" s="159" t="s">
        <v>185</v>
      </c>
      <c r="E152" s="173" t="s">
        <v>3</v>
      </c>
      <c r="F152" s="174" t="s">
        <v>188</v>
      </c>
      <c r="H152" s="175">
        <v>56.405999999999999</v>
      </c>
      <c r="I152" s="176"/>
      <c r="L152" s="172"/>
      <c r="M152" s="177"/>
      <c r="N152" s="178"/>
      <c r="O152" s="178"/>
      <c r="P152" s="178"/>
      <c r="Q152" s="178"/>
      <c r="R152" s="178"/>
      <c r="S152" s="178"/>
      <c r="T152" s="179"/>
      <c r="AT152" s="173" t="s">
        <v>185</v>
      </c>
      <c r="AU152" s="173" t="s">
        <v>81</v>
      </c>
      <c r="AV152" s="14" t="s">
        <v>110</v>
      </c>
      <c r="AW152" s="14" t="s">
        <v>33</v>
      </c>
      <c r="AX152" s="14" t="s">
        <v>79</v>
      </c>
      <c r="AY152" s="173" t="s">
        <v>173</v>
      </c>
    </row>
    <row r="153" spans="1:65" s="2" customFormat="1" ht="22.8">
      <c r="A153" s="35"/>
      <c r="B153" s="145"/>
      <c r="C153" s="146" t="s">
        <v>240</v>
      </c>
      <c r="D153" s="146" t="s">
        <v>175</v>
      </c>
      <c r="E153" s="147" t="s">
        <v>1524</v>
      </c>
      <c r="F153" s="148" t="s">
        <v>1525</v>
      </c>
      <c r="G153" s="149" t="s">
        <v>248</v>
      </c>
      <c r="H153" s="150">
        <v>56.405999999999999</v>
      </c>
      <c r="I153" s="151"/>
      <c r="J153" s="152">
        <f>ROUND(I153*H153,2)</f>
        <v>0</v>
      </c>
      <c r="K153" s="148" t="s">
        <v>179</v>
      </c>
      <c r="L153" s="36"/>
      <c r="M153" s="153" t="s">
        <v>3</v>
      </c>
      <c r="N153" s="154" t="s">
        <v>43</v>
      </c>
      <c r="O153" s="56"/>
      <c r="P153" s="155">
        <f>O153*H153</f>
        <v>0</v>
      </c>
      <c r="Q153" s="155">
        <v>0</v>
      </c>
      <c r="R153" s="155">
        <f>Q153*H153</f>
        <v>0</v>
      </c>
      <c r="S153" s="155">
        <v>0</v>
      </c>
      <c r="T153" s="156">
        <f>S153*H153</f>
        <v>0</v>
      </c>
      <c r="U153" s="35"/>
      <c r="V153" s="35"/>
      <c r="W153" s="35"/>
      <c r="X153" s="35"/>
      <c r="Y153" s="35"/>
      <c r="Z153" s="35"/>
      <c r="AA153" s="35"/>
      <c r="AB153" s="35"/>
      <c r="AC153" s="35"/>
      <c r="AD153" s="35"/>
      <c r="AE153" s="35"/>
      <c r="AR153" s="157" t="s">
        <v>110</v>
      </c>
      <c r="AT153" s="157" t="s">
        <v>175</v>
      </c>
      <c r="AU153" s="157" t="s">
        <v>81</v>
      </c>
      <c r="AY153" s="20" t="s">
        <v>173</v>
      </c>
      <c r="BE153" s="158">
        <f>IF(N153="základní",J153,0)</f>
        <v>0</v>
      </c>
      <c r="BF153" s="158">
        <f>IF(N153="snížená",J153,0)</f>
        <v>0</v>
      </c>
      <c r="BG153" s="158">
        <f>IF(N153="zákl. přenesená",J153,0)</f>
        <v>0</v>
      </c>
      <c r="BH153" s="158">
        <f>IF(N153="sníž. přenesená",J153,0)</f>
        <v>0</v>
      </c>
      <c r="BI153" s="158">
        <f>IF(N153="nulová",J153,0)</f>
        <v>0</v>
      </c>
      <c r="BJ153" s="20" t="s">
        <v>79</v>
      </c>
      <c r="BK153" s="158">
        <f>ROUND(I153*H153,2)</f>
        <v>0</v>
      </c>
      <c r="BL153" s="20" t="s">
        <v>110</v>
      </c>
      <c r="BM153" s="157" t="s">
        <v>1526</v>
      </c>
    </row>
    <row r="154" spans="1:65" s="2" customFormat="1" ht="86.4">
      <c r="A154" s="35"/>
      <c r="B154" s="36"/>
      <c r="C154" s="35"/>
      <c r="D154" s="159" t="s">
        <v>181</v>
      </c>
      <c r="E154" s="35"/>
      <c r="F154" s="160" t="s">
        <v>603</v>
      </c>
      <c r="G154" s="35"/>
      <c r="H154" s="35"/>
      <c r="I154" s="161"/>
      <c r="J154" s="35"/>
      <c r="K154" s="35"/>
      <c r="L154" s="36"/>
      <c r="M154" s="162"/>
      <c r="N154" s="163"/>
      <c r="O154" s="56"/>
      <c r="P154" s="56"/>
      <c r="Q154" s="56"/>
      <c r="R154" s="56"/>
      <c r="S154" s="56"/>
      <c r="T154" s="57"/>
      <c r="U154" s="35"/>
      <c r="V154" s="35"/>
      <c r="W154" s="35"/>
      <c r="X154" s="35"/>
      <c r="Y154" s="35"/>
      <c r="Z154" s="35"/>
      <c r="AA154" s="35"/>
      <c r="AB154" s="35"/>
      <c r="AC154" s="35"/>
      <c r="AD154" s="35"/>
      <c r="AE154" s="35"/>
      <c r="AT154" s="20" t="s">
        <v>181</v>
      </c>
      <c r="AU154" s="20" t="s">
        <v>81</v>
      </c>
    </row>
    <row r="155" spans="1:65" s="2" customFormat="1" ht="22.8">
      <c r="A155" s="35"/>
      <c r="B155" s="145"/>
      <c r="C155" s="146" t="s">
        <v>245</v>
      </c>
      <c r="D155" s="146" t="s">
        <v>175</v>
      </c>
      <c r="E155" s="147" t="s">
        <v>609</v>
      </c>
      <c r="F155" s="148" t="s">
        <v>610</v>
      </c>
      <c r="G155" s="149" t="s">
        <v>248</v>
      </c>
      <c r="H155" s="150">
        <v>56.405999999999999</v>
      </c>
      <c r="I155" s="151"/>
      <c r="J155" s="152">
        <f>ROUND(I155*H155,2)</f>
        <v>0</v>
      </c>
      <c r="K155" s="148" t="s">
        <v>179</v>
      </c>
      <c r="L155" s="36"/>
      <c r="M155" s="153" t="s">
        <v>3</v>
      </c>
      <c r="N155" s="154" t="s">
        <v>43</v>
      </c>
      <c r="O155" s="56"/>
      <c r="P155" s="155">
        <f>O155*H155</f>
        <v>0</v>
      </c>
      <c r="Q155" s="155">
        <v>0</v>
      </c>
      <c r="R155" s="155">
        <f>Q155*H155</f>
        <v>0</v>
      </c>
      <c r="S155" s="155">
        <v>0</v>
      </c>
      <c r="T155" s="156">
        <f>S155*H155</f>
        <v>0</v>
      </c>
      <c r="U155" s="35"/>
      <c r="V155" s="35"/>
      <c r="W155" s="35"/>
      <c r="X155" s="35"/>
      <c r="Y155" s="35"/>
      <c r="Z155" s="35"/>
      <c r="AA155" s="35"/>
      <c r="AB155" s="35"/>
      <c r="AC155" s="35"/>
      <c r="AD155" s="35"/>
      <c r="AE155" s="35"/>
      <c r="AR155" s="157" t="s">
        <v>110</v>
      </c>
      <c r="AT155" s="157" t="s">
        <v>175</v>
      </c>
      <c r="AU155" s="157" t="s">
        <v>81</v>
      </c>
      <c r="AY155" s="20" t="s">
        <v>173</v>
      </c>
      <c r="BE155" s="158">
        <f>IF(N155="základní",J155,0)</f>
        <v>0</v>
      </c>
      <c r="BF155" s="158">
        <f>IF(N155="snížená",J155,0)</f>
        <v>0</v>
      </c>
      <c r="BG155" s="158">
        <f>IF(N155="zákl. přenesená",J155,0)</f>
        <v>0</v>
      </c>
      <c r="BH155" s="158">
        <f>IF(N155="sníž. přenesená",J155,0)</f>
        <v>0</v>
      </c>
      <c r="BI155" s="158">
        <f>IF(N155="nulová",J155,0)</f>
        <v>0</v>
      </c>
      <c r="BJ155" s="20" t="s">
        <v>79</v>
      </c>
      <c r="BK155" s="158">
        <f>ROUND(I155*H155,2)</f>
        <v>0</v>
      </c>
      <c r="BL155" s="20" t="s">
        <v>110</v>
      </c>
      <c r="BM155" s="157" t="s">
        <v>1527</v>
      </c>
    </row>
    <row r="156" spans="1:65" s="2" customFormat="1" ht="105.6">
      <c r="A156" s="35"/>
      <c r="B156" s="36"/>
      <c r="C156" s="35"/>
      <c r="D156" s="159" t="s">
        <v>181</v>
      </c>
      <c r="E156" s="35"/>
      <c r="F156" s="160" t="s">
        <v>612</v>
      </c>
      <c r="G156" s="35"/>
      <c r="H156" s="35"/>
      <c r="I156" s="161"/>
      <c r="J156" s="35"/>
      <c r="K156" s="35"/>
      <c r="L156" s="36"/>
      <c r="M156" s="162"/>
      <c r="N156" s="163"/>
      <c r="O156" s="56"/>
      <c r="P156" s="56"/>
      <c r="Q156" s="56"/>
      <c r="R156" s="56"/>
      <c r="S156" s="56"/>
      <c r="T156" s="57"/>
      <c r="U156" s="35"/>
      <c r="V156" s="35"/>
      <c r="W156" s="35"/>
      <c r="X156" s="35"/>
      <c r="Y156" s="35"/>
      <c r="Z156" s="35"/>
      <c r="AA156" s="35"/>
      <c r="AB156" s="35"/>
      <c r="AC156" s="35"/>
      <c r="AD156" s="35"/>
      <c r="AE156" s="35"/>
      <c r="AT156" s="20" t="s">
        <v>181</v>
      </c>
      <c r="AU156" s="20" t="s">
        <v>81</v>
      </c>
    </row>
    <row r="157" spans="1:65" s="2" customFormat="1" ht="19.2">
      <c r="A157" s="35"/>
      <c r="B157" s="36"/>
      <c r="C157" s="35"/>
      <c r="D157" s="159" t="s">
        <v>183</v>
      </c>
      <c r="E157" s="35"/>
      <c r="F157" s="160" t="s">
        <v>1528</v>
      </c>
      <c r="G157" s="35"/>
      <c r="H157" s="35"/>
      <c r="I157" s="161"/>
      <c r="J157" s="35"/>
      <c r="K157" s="35"/>
      <c r="L157" s="36"/>
      <c r="M157" s="162"/>
      <c r="N157" s="163"/>
      <c r="O157" s="56"/>
      <c r="P157" s="56"/>
      <c r="Q157" s="56"/>
      <c r="R157" s="56"/>
      <c r="S157" s="56"/>
      <c r="T157" s="57"/>
      <c r="U157" s="35"/>
      <c r="V157" s="35"/>
      <c r="W157" s="35"/>
      <c r="X157" s="35"/>
      <c r="Y157" s="35"/>
      <c r="Z157" s="35"/>
      <c r="AA157" s="35"/>
      <c r="AB157" s="35"/>
      <c r="AC157" s="35"/>
      <c r="AD157" s="35"/>
      <c r="AE157" s="35"/>
      <c r="AT157" s="20" t="s">
        <v>183</v>
      </c>
      <c r="AU157" s="20" t="s">
        <v>81</v>
      </c>
    </row>
    <row r="158" spans="1:65" s="2" customFormat="1" ht="22.8">
      <c r="A158" s="35"/>
      <c r="B158" s="145"/>
      <c r="C158" s="146" t="s">
        <v>254</v>
      </c>
      <c r="D158" s="146" t="s">
        <v>175</v>
      </c>
      <c r="E158" s="147" t="s">
        <v>617</v>
      </c>
      <c r="F158" s="148" t="s">
        <v>618</v>
      </c>
      <c r="G158" s="149" t="s">
        <v>619</v>
      </c>
      <c r="H158" s="150">
        <v>101.53100000000001</v>
      </c>
      <c r="I158" s="151"/>
      <c r="J158" s="152">
        <f>ROUND(I158*H158,2)</f>
        <v>0</v>
      </c>
      <c r="K158" s="148" t="s">
        <v>179</v>
      </c>
      <c r="L158" s="36"/>
      <c r="M158" s="153" t="s">
        <v>3</v>
      </c>
      <c r="N158" s="154" t="s">
        <v>43</v>
      </c>
      <c r="O158" s="56"/>
      <c r="P158" s="155">
        <f>O158*H158</f>
        <v>0</v>
      </c>
      <c r="Q158" s="155">
        <v>0</v>
      </c>
      <c r="R158" s="155">
        <f>Q158*H158</f>
        <v>0</v>
      </c>
      <c r="S158" s="155">
        <v>0</v>
      </c>
      <c r="T158" s="156">
        <f>S158*H158</f>
        <v>0</v>
      </c>
      <c r="U158" s="35"/>
      <c r="V158" s="35"/>
      <c r="W158" s="35"/>
      <c r="X158" s="35"/>
      <c r="Y158" s="35"/>
      <c r="Z158" s="35"/>
      <c r="AA158" s="35"/>
      <c r="AB158" s="35"/>
      <c r="AC158" s="35"/>
      <c r="AD158" s="35"/>
      <c r="AE158" s="35"/>
      <c r="AR158" s="157" t="s">
        <v>110</v>
      </c>
      <c r="AT158" s="157" t="s">
        <v>175</v>
      </c>
      <c r="AU158" s="157" t="s">
        <v>81</v>
      </c>
      <c r="AY158" s="20" t="s">
        <v>173</v>
      </c>
      <c r="BE158" s="158">
        <f>IF(N158="základní",J158,0)</f>
        <v>0</v>
      </c>
      <c r="BF158" s="158">
        <f>IF(N158="snížená",J158,0)</f>
        <v>0</v>
      </c>
      <c r="BG158" s="158">
        <f>IF(N158="zákl. přenesená",J158,0)</f>
        <v>0</v>
      </c>
      <c r="BH158" s="158">
        <f>IF(N158="sníž. přenesená",J158,0)</f>
        <v>0</v>
      </c>
      <c r="BI158" s="158">
        <f>IF(N158="nulová",J158,0)</f>
        <v>0</v>
      </c>
      <c r="BJ158" s="20" t="s">
        <v>79</v>
      </c>
      <c r="BK158" s="158">
        <f>ROUND(I158*H158,2)</f>
        <v>0</v>
      </c>
      <c r="BL158" s="20" t="s">
        <v>110</v>
      </c>
      <c r="BM158" s="157" t="s">
        <v>1529</v>
      </c>
    </row>
    <row r="159" spans="1:65" s="2" customFormat="1" ht="38.4">
      <c r="A159" s="35"/>
      <c r="B159" s="36"/>
      <c r="C159" s="35"/>
      <c r="D159" s="159" t="s">
        <v>181</v>
      </c>
      <c r="E159" s="35"/>
      <c r="F159" s="160" t="s">
        <v>621</v>
      </c>
      <c r="G159" s="35"/>
      <c r="H159" s="35"/>
      <c r="I159" s="161"/>
      <c r="J159" s="35"/>
      <c r="K159" s="35"/>
      <c r="L159" s="36"/>
      <c r="M159" s="162"/>
      <c r="N159" s="163"/>
      <c r="O159" s="56"/>
      <c r="P159" s="56"/>
      <c r="Q159" s="56"/>
      <c r="R159" s="56"/>
      <c r="S159" s="56"/>
      <c r="T159" s="57"/>
      <c r="U159" s="35"/>
      <c r="V159" s="35"/>
      <c r="W159" s="35"/>
      <c r="X159" s="35"/>
      <c r="Y159" s="35"/>
      <c r="Z159" s="35"/>
      <c r="AA159" s="35"/>
      <c r="AB159" s="35"/>
      <c r="AC159" s="35"/>
      <c r="AD159" s="35"/>
      <c r="AE159" s="35"/>
      <c r="AT159" s="20" t="s">
        <v>181</v>
      </c>
      <c r="AU159" s="20" t="s">
        <v>81</v>
      </c>
    </row>
    <row r="160" spans="1:65" s="13" customFormat="1" ht="10.199999999999999">
      <c r="B160" s="164"/>
      <c r="D160" s="159" t="s">
        <v>185</v>
      </c>
      <c r="E160" s="165" t="s">
        <v>3</v>
      </c>
      <c r="F160" s="166" t="s">
        <v>1530</v>
      </c>
      <c r="H160" s="167">
        <v>101.53100000000001</v>
      </c>
      <c r="I160" s="168"/>
      <c r="L160" s="164"/>
      <c r="M160" s="169"/>
      <c r="N160" s="170"/>
      <c r="O160" s="170"/>
      <c r="P160" s="170"/>
      <c r="Q160" s="170"/>
      <c r="R160" s="170"/>
      <c r="S160" s="170"/>
      <c r="T160" s="171"/>
      <c r="AT160" s="165" t="s">
        <v>185</v>
      </c>
      <c r="AU160" s="165" t="s">
        <v>81</v>
      </c>
      <c r="AV160" s="13" t="s">
        <v>81</v>
      </c>
      <c r="AW160" s="13" t="s">
        <v>33</v>
      </c>
      <c r="AX160" s="13" t="s">
        <v>72</v>
      </c>
      <c r="AY160" s="165" t="s">
        <v>173</v>
      </c>
    </row>
    <row r="161" spans="1:65" s="14" customFormat="1" ht="10.199999999999999">
      <c r="B161" s="172"/>
      <c r="D161" s="159" t="s">
        <v>185</v>
      </c>
      <c r="E161" s="173" t="s">
        <v>3</v>
      </c>
      <c r="F161" s="174" t="s">
        <v>188</v>
      </c>
      <c r="H161" s="175">
        <v>101.53100000000001</v>
      </c>
      <c r="I161" s="176"/>
      <c r="L161" s="172"/>
      <c r="M161" s="177"/>
      <c r="N161" s="178"/>
      <c r="O161" s="178"/>
      <c r="P161" s="178"/>
      <c r="Q161" s="178"/>
      <c r="R161" s="178"/>
      <c r="S161" s="178"/>
      <c r="T161" s="179"/>
      <c r="AT161" s="173" t="s">
        <v>185</v>
      </c>
      <c r="AU161" s="173" t="s">
        <v>81</v>
      </c>
      <c r="AV161" s="14" t="s">
        <v>110</v>
      </c>
      <c r="AW161" s="14" t="s">
        <v>33</v>
      </c>
      <c r="AX161" s="14" t="s">
        <v>79</v>
      </c>
      <c r="AY161" s="173" t="s">
        <v>173</v>
      </c>
    </row>
    <row r="162" spans="1:65" s="2" customFormat="1" ht="22.8">
      <c r="A162" s="35"/>
      <c r="B162" s="145"/>
      <c r="C162" s="146" t="s">
        <v>260</v>
      </c>
      <c r="D162" s="146" t="s">
        <v>175</v>
      </c>
      <c r="E162" s="147" t="s">
        <v>624</v>
      </c>
      <c r="F162" s="148" t="s">
        <v>625</v>
      </c>
      <c r="G162" s="149" t="s">
        <v>248</v>
      </c>
      <c r="H162" s="150">
        <v>53.435000000000002</v>
      </c>
      <c r="I162" s="151"/>
      <c r="J162" s="152">
        <f>ROUND(I162*H162,2)</f>
        <v>0</v>
      </c>
      <c r="K162" s="148" t="s">
        <v>179</v>
      </c>
      <c r="L162" s="36"/>
      <c r="M162" s="153" t="s">
        <v>3</v>
      </c>
      <c r="N162" s="154" t="s">
        <v>43</v>
      </c>
      <c r="O162" s="56"/>
      <c r="P162" s="155">
        <f>O162*H162</f>
        <v>0</v>
      </c>
      <c r="Q162" s="155">
        <v>0</v>
      </c>
      <c r="R162" s="155">
        <f>Q162*H162</f>
        <v>0</v>
      </c>
      <c r="S162" s="155">
        <v>0</v>
      </c>
      <c r="T162" s="156">
        <f>S162*H162</f>
        <v>0</v>
      </c>
      <c r="U162" s="35"/>
      <c r="V162" s="35"/>
      <c r="W162" s="35"/>
      <c r="X162" s="35"/>
      <c r="Y162" s="35"/>
      <c r="Z162" s="35"/>
      <c r="AA162" s="35"/>
      <c r="AB162" s="35"/>
      <c r="AC162" s="35"/>
      <c r="AD162" s="35"/>
      <c r="AE162" s="35"/>
      <c r="AR162" s="157" t="s">
        <v>110</v>
      </c>
      <c r="AT162" s="157" t="s">
        <v>175</v>
      </c>
      <c r="AU162" s="157" t="s">
        <v>81</v>
      </c>
      <c r="AY162" s="20" t="s">
        <v>173</v>
      </c>
      <c r="BE162" s="158">
        <f>IF(N162="základní",J162,0)</f>
        <v>0</v>
      </c>
      <c r="BF162" s="158">
        <f>IF(N162="snížená",J162,0)</f>
        <v>0</v>
      </c>
      <c r="BG162" s="158">
        <f>IF(N162="zákl. přenesená",J162,0)</f>
        <v>0</v>
      </c>
      <c r="BH162" s="158">
        <f>IF(N162="sníž. přenesená",J162,0)</f>
        <v>0</v>
      </c>
      <c r="BI162" s="158">
        <f>IF(N162="nulová",J162,0)</f>
        <v>0</v>
      </c>
      <c r="BJ162" s="20" t="s">
        <v>79</v>
      </c>
      <c r="BK162" s="158">
        <f>ROUND(I162*H162,2)</f>
        <v>0</v>
      </c>
      <c r="BL162" s="20" t="s">
        <v>110</v>
      </c>
      <c r="BM162" s="157" t="s">
        <v>1531</v>
      </c>
    </row>
    <row r="163" spans="1:65" s="2" customFormat="1" ht="172.8">
      <c r="A163" s="35"/>
      <c r="B163" s="36"/>
      <c r="C163" s="35"/>
      <c r="D163" s="159" t="s">
        <v>181</v>
      </c>
      <c r="E163" s="35"/>
      <c r="F163" s="160" t="s">
        <v>627</v>
      </c>
      <c r="G163" s="35"/>
      <c r="H163" s="35"/>
      <c r="I163" s="161"/>
      <c r="J163" s="35"/>
      <c r="K163" s="35"/>
      <c r="L163" s="36"/>
      <c r="M163" s="162"/>
      <c r="N163" s="163"/>
      <c r="O163" s="56"/>
      <c r="P163" s="56"/>
      <c r="Q163" s="56"/>
      <c r="R163" s="56"/>
      <c r="S163" s="56"/>
      <c r="T163" s="57"/>
      <c r="U163" s="35"/>
      <c r="V163" s="35"/>
      <c r="W163" s="35"/>
      <c r="X163" s="35"/>
      <c r="Y163" s="35"/>
      <c r="Z163" s="35"/>
      <c r="AA163" s="35"/>
      <c r="AB163" s="35"/>
      <c r="AC163" s="35"/>
      <c r="AD163" s="35"/>
      <c r="AE163" s="35"/>
      <c r="AT163" s="20" t="s">
        <v>181</v>
      </c>
      <c r="AU163" s="20" t="s">
        <v>81</v>
      </c>
    </row>
    <row r="164" spans="1:65" s="2" customFormat="1" ht="19.2">
      <c r="A164" s="35"/>
      <c r="B164" s="36"/>
      <c r="C164" s="35"/>
      <c r="D164" s="159" t="s">
        <v>183</v>
      </c>
      <c r="E164" s="35"/>
      <c r="F164" s="160" t="s">
        <v>1491</v>
      </c>
      <c r="G164" s="35"/>
      <c r="H164" s="35"/>
      <c r="I164" s="161"/>
      <c r="J164" s="35"/>
      <c r="K164" s="35"/>
      <c r="L164" s="36"/>
      <c r="M164" s="162"/>
      <c r="N164" s="163"/>
      <c r="O164" s="56"/>
      <c r="P164" s="56"/>
      <c r="Q164" s="56"/>
      <c r="R164" s="56"/>
      <c r="S164" s="56"/>
      <c r="T164" s="57"/>
      <c r="U164" s="35"/>
      <c r="V164" s="35"/>
      <c r="W164" s="35"/>
      <c r="X164" s="35"/>
      <c r="Y164" s="35"/>
      <c r="Z164" s="35"/>
      <c r="AA164" s="35"/>
      <c r="AB164" s="35"/>
      <c r="AC164" s="35"/>
      <c r="AD164" s="35"/>
      <c r="AE164" s="35"/>
      <c r="AT164" s="20" t="s">
        <v>183</v>
      </c>
      <c r="AU164" s="20" t="s">
        <v>81</v>
      </c>
    </row>
    <row r="165" spans="1:65" s="13" customFormat="1" ht="10.199999999999999">
      <c r="B165" s="164"/>
      <c r="D165" s="159" t="s">
        <v>185</v>
      </c>
      <c r="E165" s="165" t="s">
        <v>3</v>
      </c>
      <c r="F165" s="166" t="s">
        <v>1532</v>
      </c>
      <c r="H165" s="167">
        <v>81</v>
      </c>
      <c r="I165" s="168"/>
      <c r="L165" s="164"/>
      <c r="M165" s="169"/>
      <c r="N165" s="170"/>
      <c r="O165" s="170"/>
      <c r="P165" s="170"/>
      <c r="Q165" s="170"/>
      <c r="R165" s="170"/>
      <c r="S165" s="170"/>
      <c r="T165" s="171"/>
      <c r="AT165" s="165" t="s">
        <v>185</v>
      </c>
      <c r="AU165" s="165" t="s">
        <v>81</v>
      </c>
      <c r="AV165" s="13" t="s">
        <v>81</v>
      </c>
      <c r="AW165" s="13" t="s">
        <v>33</v>
      </c>
      <c r="AX165" s="13" t="s">
        <v>72</v>
      </c>
      <c r="AY165" s="165" t="s">
        <v>173</v>
      </c>
    </row>
    <row r="166" spans="1:65" s="13" customFormat="1" ht="10.199999999999999">
      <c r="B166" s="164"/>
      <c r="D166" s="159" t="s">
        <v>185</v>
      </c>
      <c r="E166" s="165" t="s">
        <v>3</v>
      </c>
      <c r="F166" s="166" t="s">
        <v>1533</v>
      </c>
      <c r="H166" s="167">
        <v>-6.4</v>
      </c>
      <c r="I166" s="168"/>
      <c r="L166" s="164"/>
      <c r="M166" s="169"/>
      <c r="N166" s="170"/>
      <c r="O166" s="170"/>
      <c r="P166" s="170"/>
      <c r="Q166" s="170"/>
      <c r="R166" s="170"/>
      <c r="S166" s="170"/>
      <c r="T166" s="171"/>
      <c r="AT166" s="165" t="s">
        <v>185</v>
      </c>
      <c r="AU166" s="165" t="s">
        <v>81</v>
      </c>
      <c r="AV166" s="13" t="s">
        <v>81</v>
      </c>
      <c r="AW166" s="13" t="s">
        <v>33</v>
      </c>
      <c r="AX166" s="13" t="s">
        <v>72</v>
      </c>
      <c r="AY166" s="165" t="s">
        <v>173</v>
      </c>
    </row>
    <row r="167" spans="1:65" s="13" customFormat="1" ht="10.199999999999999">
      <c r="B167" s="164"/>
      <c r="D167" s="159" t="s">
        <v>185</v>
      </c>
      <c r="E167" s="165" t="s">
        <v>3</v>
      </c>
      <c r="F167" s="166" t="s">
        <v>1534</v>
      </c>
      <c r="H167" s="167">
        <v>-21.12</v>
      </c>
      <c r="I167" s="168"/>
      <c r="L167" s="164"/>
      <c r="M167" s="169"/>
      <c r="N167" s="170"/>
      <c r="O167" s="170"/>
      <c r="P167" s="170"/>
      <c r="Q167" s="170"/>
      <c r="R167" s="170"/>
      <c r="S167" s="170"/>
      <c r="T167" s="171"/>
      <c r="AT167" s="165" t="s">
        <v>185</v>
      </c>
      <c r="AU167" s="165" t="s">
        <v>81</v>
      </c>
      <c r="AV167" s="13" t="s">
        <v>81</v>
      </c>
      <c r="AW167" s="13" t="s">
        <v>33</v>
      </c>
      <c r="AX167" s="13" t="s">
        <v>72</v>
      </c>
      <c r="AY167" s="165" t="s">
        <v>173</v>
      </c>
    </row>
    <row r="168" spans="1:65" s="13" customFormat="1" ht="10.199999999999999">
      <c r="B168" s="164"/>
      <c r="D168" s="159" t="s">
        <v>185</v>
      </c>
      <c r="E168" s="165" t="s">
        <v>3</v>
      </c>
      <c r="F168" s="166" t="s">
        <v>1535</v>
      </c>
      <c r="H168" s="167">
        <v>-4.4999999999999998E-2</v>
      </c>
      <c r="I168" s="168"/>
      <c r="L168" s="164"/>
      <c r="M168" s="169"/>
      <c r="N168" s="170"/>
      <c r="O168" s="170"/>
      <c r="P168" s="170"/>
      <c r="Q168" s="170"/>
      <c r="R168" s="170"/>
      <c r="S168" s="170"/>
      <c r="T168" s="171"/>
      <c r="AT168" s="165" t="s">
        <v>185</v>
      </c>
      <c r="AU168" s="165" t="s">
        <v>81</v>
      </c>
      <c r="AV168" s="13" t="s">
        <v>81</v>
      </c>
      <c r="AW168" s="13" t="s">
        <v>33</v>
      </c>
      <c r="AX168" s="13" t="s">
        <v>72</v>
      </c>
      <c r="AY168" s="165" t="s">
        <v>173</v>
      </c>
    </row>
    <row r="169" spans="1:65" s="14" customFormat="1" ht="10.199999999999999">
      <c r="B169" s="172"/>
      <c r="D169" s="159" t="s">
        <v>185</v>
      </c>
      <c r="E169" s="173" t="s">
        <v>3</v>
      </c>
      <c r="F169" s="174" t="s">
        <v>188</v>
      </c>
      <c r="H169" s="175">
        <v>53.435000000000002</v>
      </c>
      <c r="I169" s="176"/>
      <c r="L169" s="172"/>
      <c r="M169" s="177"/>
      <c r="N169" s="178"/>
      <c r="O169" s="178"/>
      <c r="P169" s="178"/>
      <c r="Q169" s="178"/>
      <c r="R169" s="178"/>
      <c r="S169" s="178"/>
      <c r="T169" s="179"/>
      <c r="AT169" s="173" t="s">
        <v>185</v>
      </c>
      <c r="AU169" s="173" t="s">
        <v>81</v>
      </c>
      <c r="AV169" s="14" t="s">
        <v>110</v>
      </c>
      <c r="AW169" s="14" t="s">
        <v>33</v>
      </c>
      <c r="AX169" s="14" t="s">
        <v>79</v>
      </c>
      <c r="AY169" s="173" t="s">
        <v>173</v>
      </c>
    </row>
    <row r="170" spans="1:65" s="2" customFormat="1" ht="16.5" customHeight="1">
      <c r="A170" s="35"/>
      <c r="B170" s="145"/>
      <c r="C170" s="195" t="s">
        <v>9</v>
      </c>
      <c r="D170" s="195" t="s">
        <v>632</v>
      </c>
      <c r="E170" s="196" t="s">
        <v>633</v>
      </c>
      <c r="F170" s="197" t="s">
        <v>634</v>
      </c>
      <c r="G170" s="198" t="s">
        <v>619</v>
      </c>
      <c r="H170" s="199">
        <v>84.754999999999995</v>
      </c>
      <c r="I170" s="200"/>
      <c r="J170" s="201">
        <f>ROUND(I170*H170,2)</f>
        <v>0</v>
      </c>
      <c r="K170" s="197" t="s">
        <v>179</v>
      </c>
      <c r="L170" s="202"/>
      <c r="M170" s="203" t="s">
        <v>3</v>
      </c>
      <c r="N170" s="204" t="s">
        <v>43</v>
      </c>
      <c r="O170" s="56"/>
      <c r="P170" s="155">
        <f>O170*H170</f>
        <v>0</v>
      </c>
      <c r="Q170" s="155">
        <v>1</v>
      </c>
      <c r="R170" s="155">
        <f>Q170*H170</f>
        <v>84.754999999999995</v>
      </c>
      <c r="S170" s="155">
        <v>0</v>
      </c>
      <c r="T170" s="156">
        <f>S170*H170</f>
        <v>0</v>
      </c>
      <c r="U170" s="35"/>
      <c r="V170" s="35"/>
      <c r="W170" s="35"/>
      <c r="X170" s="35"/>
      <c r="Y170" s="35"/>
      <c r="Z170" s="35"/>
      <c r="AA170" s="35"/>
      <c r="AB170" s="35"/>
      <c r="AC170" s="35"/>
      <c r="AD170" s="35"/>
      <c r="AE170" s="35"/>
      <c r="AR170" s="157" t="s">
        <v>222</v>
      </c>
      <c r="AT170" s="157" t="s">
        <v>632</v>
      </c>
      <c r="AU170" s="157" t="s">
        <v>81</v>
      </c>
      <c r="AY170" s="20" t="s">
        <v>173</v>
      </c>
      <c r="BE170" s="158">
        <f>IF(N170="základní",J170,0)</f>
        <v>0</v>
      </c>
      <c r="BF170" s="158">
        <f>IF(N170="snížená",J170,0)</f>
        <v>0</v>
      </c>
      <c r="BG170" s="158">
        <f>IF(N170="zákl. přenesená",J170,0)</f>
        <v>0</v>
      </c>
      <c r="BH170" s="158">
        <f>IF(N170="sníž. přenesená",J170,0)</f>
        <v>0</v>
      </c>
      <c r="BI170" s="158">
        <f>IF(N170="nulová",J170,0)</f>
        <v>0</v>
      </c>
      <c r="BJ170" s="20" t="s">
        <v>79</v>
      </c>
      <c r="BK170" s="158">
        <f>ROUND(I170*H170,2)</f>
        <v>0</v>
      </c>
      <c r="BL170" s="20" t="s">
        <v>110</v>
      </c>
      <c r="BM170" s="157" t="s">
        <v>1536</v>
      </c>
    </row>
    <row r="171" spans="1:65" s="13" customFormat="1" ht="10.199999999999999">
      <c r="B171" s="164"/>
      <c r="D171" s="159" t="s">
        <v>185</v>
      </c>
      <c r="E171" s="165" t="s">
        <v>3</v>
      </c>
      <c r="F171" s="166" t="s">
        <v>1537</v>
      </c>
      <c r="H171" s="167">
        <v>30</v>
      </c>
      <c r="I171" s="168"/>
      <c r="L171" s="164"/>
      <c r="M171" s="169"/>
      <c r="N171" s="170"/>
      <c r="O171" s="170"/>
      <c r="P171" s="170"/>
      <c r="Q171" s="170"/>
      <c r="R171" s="170"/>
      <c r="S171" s="170"/>
      <c r="T171" s="171"/>
      <c r="AT171" s="165" t="s">
        <v>185</v>
      </c>
      <c r="AU171" s="165" t="s">
        <v>81</v>
      </c>
      <c r="AV171" s="13" t="s">
        <v>81</v>
      </c>
      <c r="AW171" s="13" t="s">
        <v>33</v>
      </c>
      <c r="AX171" s="13" t="s">
        <v>72</v>
      </c>
      <c r="AY171" s="165" t="s">
        <v>173</v>
      </c>
    </row>
    <row r="172" spans="1:65" s="13" customFormat="1" ht="10.199999999999999">
      <c r="B172" s="164"/>
      <c r="D172" s="159" t="s">
        <v>185</v>
      </c>
      <c r="E172" s="165" t="s">
        <v>3</v>
      </c>
      <c r="F172" s="166" t="s">
        <v>1538</v>
      </c>
      <c r="H172" s="167">
        <v>16.5</v>
      </c>
      <c r="I172" s="168"/>
      <c r="L172" s="164"/>
      <c r="M172" s="169"/>
      <c r="N172" s="170"/>
      <c r="O172" s="170"/>
      <c r="P172" s="170"/>
      <c r="Q172" s="170"/>
      <c r="R172" s="170"/>
      <c r="S172" s="170"/>
      <c r="T172" s="171"/>
      <c r="AT172" s="165" t="s">
        <v>185</v>
      </c>
      <c r="AU172" s="165" t="s">
        <v>81</v>
      </c>
      <c r="AV172" s="13" t="s">
        <v>81</v>
      </c>
      <c r="AW172" s="13" t="s">
        <v>33</v>
      </c>
      <c r="AX172" s="13" t="s">
        <v>72</v>
      </c>
      <c r="AY172" s="165" t="s">
        <v>173</v>
      </c>
    </row>
    <row r="173" spans="1:65" s="13" customFormat="1" ht="10.199999999999999">
      <c r="B173" s="164"/>
      <c r="D173" s="159" t="s">
        <v>185</v>
      </c>
      <c r="E173" s="165" t="s">
        <v>3</v>
      </c>
      <c r="F173" s="166" t="s">
        <v>1539</v>
      </c>
      <c r="H173" s="167">
        <v>-13.53</v>
      </c>
      <c r="I173" s="168"/>
      <c r="L173" s="164"/>
      <c r="M173" s="169"/>
      <c r="N173" s="170"/>
      <c r="O173" s="170"/>
      <c r="P173" s="170"/>
      <c r="Q173" s="170"/>
      <c r="R173" s="170"/>
      <c r="S173" s="170"/>
      <c r="T173" s="171"/>
      <c r="AT173" s="165" t="s">
        <v>185</v>
      </c>
      <c r="AU173" s="165" t="s">
        <v>81</v>
      </c>
      <c r="AV173" s="13" t="s">
        <v>81</v>
      </c>
      <c r="AW173" s="13" t="s">
        <v>33</v>
      </c>
      <c r="AX173" s="13" t="s">
        <v>72</v>
      </c>
      <c r="AY173" s="165" t="s">
        <v>173</v>
      </c>
    </row>
    <row r="174" spans="1:65" s="13" customFormat="1" ht="10.199999999999999">
      <c r="B174" s="164"/>
      <c r="D174" s="159" t="s">
        <v>185</v>
      </c>
      <c r="E174" s="165" t="s">
        <v>3</v>
      </c>
      <c r="F174" s="166" t="s">
        <v>1540</v>
      </c>
      <c r="H174" s="167">
        <v>-4.0999999999999996</v>
      </c>
      <c r="I174" s="168"/>
      <c r="L174" s="164"/>
      <c r="M174" s="169"/>
      <c r="N174" s="170"/>
      <c r="O174" s="170"/>
      <c r="P174" s="170"/>
      <c r="Q174" s="170"/>
      <c r="R174" s="170"/>
      <c r="S174" s="170"/>
      <c r="T174" s="171"/>
      <c r="AT174" s="165" t="s">
        <v>185</v>
      </c>
      <c r="AU174" s="165" t="s">
        <v>81</v>
      </c>
      <c r="AV174" s="13" t="s">
        <v>81</v>
      </c>
      <c r="AW174" s="13" t="s">
        <v>33</v>
      </c>
      <c r="AX174" s="13" t="s">
        <v>72</v>
      </c>
      <c r="AY174" s="165" t="s">
        <v>173</v>
      </c>
    </row>
    <row r="175" spans="1:65" s="13" customFormat="1" ht="10.199999999999999">
      <c r="B175" s="164"/>
      <c r="D175" s="159" t="s">
        <v>185</v>
      </c>
      <c r="E175" s="165" t="s">
        <v>3</v>
      </c>
      <c r="F175" s="166" t="s">
        <v>1541</v>
      </c>
      <c r="H175" s="167">
        <v>-0.61499999999999999</v>
      </c>
      <c r="I175" s="168"/>
      <c r="L175" s="164"/>
      <c r="M175" s="169"/>
      <c r="N175" s="170"/>
      <c r="O175" s="170"/>
      <c r="P175" s="170"/>
      <c r="Q175" s="170"/>
      <c r="R175" s="170"/>
      <c r="S175" s="170"/>
      <c r="T175" s="171"/>
      <c r="AT175" s="165" t="s">
        <v>185</v>
      </c>
      <c r="AU175" s="165" t="s">
        <v>81</v>
      </c>
      <c r="AV175" s="13" t="s">
        <v>81</v>
      </c>
      <c r="AW175" s="13" t="s">
        <v>33</v>
      </c>
      <c r="AX175" s="13" t="s">
        <v>72</v>
      </c>
      <c r="AY175" s="165" t="s">
        <v>173</v>
      </c>
    </row>
    <row r="176" spans="1:65" s="16" customFormat="1" ht="10.199999999999999">
      <c r="B176" s="187"/>
      <c r="D176" s="159" t="s">
        <v>185</v>
      </c>
      <c r="E176" s="188" t="s">
        <v>3</v>
      </c>
      <c r="F176" s="189" t="s">
        <v>353</v>
      </c>
      <c r="H176" s="190">
        <v>28.254999999999999</v>
      </c>
      <c r="I176" s="191"/>
      <c r="L176" s="187"/>
      <c r="M176" s="192"/>
      <c r="N176" s="193"/>
      <c r="O176" s="193"/>
      <c r="P176" s="193"/>
      <c r="Q176" s="193"/>
      <c r="R176" s="193"/>
      <c r="S176" s="193"/>
      <c r="T176" s="194"/>
      <c r="AT176" s="188" t="s">
        <v>185</v>
      </c>
      <c r="AU176" s="188" t="s">
        <v>81</v>
      </c>
      <c r="AV176" s="16" t="s">
        <v>89</v>
      </c>
      <c r="AW176" s="16" t="s">
        <v>33</v>
      </c>
      <c r="AX176" s="16" t="s">
        <v>72</v>
      </c>
      <c r="AY176" s="188" t="s">
        <v>173</v>
      </c>
    </row>
    <row r="177" spans="1:65" s="13" customFormat="1" ht="10.199999999999999">
      <c r="B177" s="164"/>
      <c r="D177" s="159" t="s">
        <v>185</v>
      </c>
      <c r="E177" s="165" t="s">
        <v>3</v>
      </c>
      <c r="F177" s="166" t="s">
        <v>1542</v>
      </c>
      <c r="H177" s="167">
        <v>56.5</v>
      </c>
      <c r="I177" s="168"/>
      <c r="L177" s="164"/>
      <c r="M177" s="169"/>
      <c r="N177" s="170"/>
      <c r="O177" s="170"/>
      <c r="P177" s="170"/>
      <c r="Q177" s="170"/>
      <c r="R177" s="170"/>
      <c r="S177" s="170"/>
      <c r="T177" s="171"/>
      <c r="AT177" s="165" t="s">
        <v>185</v>
      </c>
      <c r="AU177" s="165" t="s">
        <v>81</v>
      </c>
      <c r="AV177" s="13" t="s">
        <v>81</v>
      </c>
      <c r="AW177" s="13" t="s">
        <v>33</v>
      </c>
      <c r="AX177" s="13" t="s">
        <v>72</v>
      </c>
      <c r="AY177" s="165" t="s">
        <v>173</v>
      </c>
    </row>
    <row r="178" spans="1:65" s="14" customFormat="1" ht="10.199999999999999">
      <c r="B178" s="172"/>
      <c r="D178" s="159" t="s">
        <v>185</v>
      </c>
      <c r="E178" s="173" t="s">
        <v>3</v>
      </c>
      <c r="F178" s="174" t="s">
        <v>188</v>
      </c>
      <c r="H178" s="175">
        <v>84.754999999999995</v>
      </c>
      <c r="I178" s="176"/>
      <c r="L178" s="172"/>
      <c r="M178" s="177"/>
      <c r="N178" s="178"/>
      <c r="O178" s="178"/>
      <c r="P178" s="178"/>
      <c r="Q178" s="178"/>
      <c r="R178" s="178"/>
      <c r="S178" s="178"/>
      <c r="T178" s="179"/>
      <c r="AT178" s="173" t="s">
        <v>185</v>
      </c>
      <c r="AU178" s="173" t="s">
        <v>81</v>
      </c>
      <c r="AV178" s="14" t="s">
        <v>110</v>
      </c>
      <c r="AW178" s="14" t="s">
        <v>33</v>
      </c>
      <c r="AX178" s="14" t="s">
        <v>79</v>
      </c>
      <c r="AY178" s="173" t="s">
        <v>173</v>
      </c>
    </row>
    <row r="179" spans="1:65" s="2" customFormat="1" ht="16.5" customHeight="1">
      <c r="A179" s="35"/>
      <c r="B179" s="145"/>
      <c r="C179" s="195" t="s">
        <v>360</v>
      </c>
      <c r="D179" s="195" t="s">
        <v>632</v>
      </c>
      <c r="E179" s="196" t="s">
        <v>646</v>
      </c>
      <c r="F179" s="197" t="s">
        <v>647</v>
      </c>
      <c r="G179" s="198" t="s">
        <v>619</v>
      </c>
      <c r="H179" s="199">
        <v>42.24</v>
      </c>
      <c r="I179" s="200"/>
      <c r="J179" s="201">
        <f>ROUND(I179*H179,2)</f>
        <v>0</v>
      </c>
      <c r="K179" s="197" t="s">
        <v>179</v>
      </c>
      <c r="L179" s="202"/>
      <c r="M179" s="203" t="s">
        <v>3</v>
      </c>
      <c r="N179" s="204" t="s">
        <v>43</v>
      </c>
      <c r="O179" s="56"/>
      <c r="P179" s="155">
        <f>O179*H179</f>
        <v>0</v>
      </c>
      <c r="Q179" s="155">
        <v>1</v>
      </c>
      <c r="R179" s="155">
        <f>Q179*H179</f>
        <v>42.24</v>
      </c>
      <c r="S179" s="155">
        <v>0</v>
      </c>
      <c r="T179" s="156">
        <f>S179*H179</f>
        <v>0</v>
      </c>
      <c r="U179" s="35"/>
      <c r="V179" s="35"/>
      <c r="W179" s="35"/>
      <c r="X179" s="35"/>
      <c r="Y179" s="35"/>
      <c r="Z179" s="35"/>
      <c r="AA179" s="35"/>
      <c r="AB179" s="35"/>
      <c r="AC179" s="35"/>
      <c r="AD179" s="35"/>
      <c r="AE179" s="35"/>
      <c r="AR179" s="157" t="s">
        <v>222</v>
      </c>
      <c r="AT179" s="157" t="s">
        <v>632</v>
      </c>
      <c r="AU179" s="157" t="s">
        <v>81</v>
      </c>
      <c r="AY179" s="20" t="s">
        <v>173</v>
      </c>
      <c r="BE179" s="158">
        <f>IF(N179="základní",J179,0)</f>
        <v>0</v>
      </c>
      <c r="BF179" s="158">
        <f>IF(N179="snížená",J179,0)</f>
        <v>0</v>
      </c>
      <c r="BG179" s="158">
        <f>IF(N179="zákl. přenesená",J179,0)</f>
        <v>0</v>
      </c>
      <c r="BH179" s="158">
        <f>IF(N179="sníž. přenesená",J179,0)</f>
        <v>0</v>
      </c>
      <c r="BI179" s="158">
        <f>IF(N179="nulová",J179,0)</f>
        <v>0</v>
      </c>
      <c r="BJ179" s="20" t="s">
        <v>79</v>
      </c>
      <c r="BK179" s="158">
        <f>ROUND(I179*H179,2)</f>
        <v>0</v>
      </c>
      <c r="BL179" s="20" t="s">
        <v>110</v>
      </c>
      <c r="BM179" s="157" t="s">
        <v>1543</v>
      </c>
    </row>
    <row r="180" spans="1:65" s="13" customFormat="1" ht="10.199999999999999">
      <c r="B180" s="164"/>
      <c r="D180" s="159" t="s">
        <v>185</v>
      </c>
      <c r="E180" s="165" t="s">
        <v>3</v>
      </c>
      <c r="F180" s="166" t="s">
        <v>1544</v>
      </c>
      <c r="H180" s="167">
        <v>42.24</v>
      </c>
      <c r="I180" s="168"/>
      <c r="L180" s="164"/>
      <c r="M180" s="169"/>
      <c r="N180" s="170"/>
      <c r="O180" s="170"/>
      <c r="P180" s="170"/>
      <c r="Q180" s="170"/>
      <c r="R180" s="170"/>
      <c r="S180" s="170"/>
      <c r="T180" s="171"/>
      <c r="AT180" s="165" t="s">
        <v>185</v>
      </c>
      <c r="AU180" s="165" t="s">
        <v>81</v>
      </c>
      <c r="AV180" s="13" t="s">
        <v>81</v>
      </c>
      <c r="AW180" s="13" t="s">
        <v>33</v>
      </c>
      <c r="AX180" s="13" t="s">
        <v>72</v>
      </c>
      <c r="AY180" s="165" t="s">
        <v>173</v>
      </c>
    </row>
    <row r="181" spans="1:65" s="14" customFormat="1" ht="10.199999999999999">
      <c r="B181" s="172"/>
      <c r="D181" s="159" t="s">
        <v>185</v>
      </c>
      <c r="E181" s="173" t="s">
        <v>3</v>
      </c>
      <c r="F181" s="174" t="s">
        <v>188</v>
      </c>
      <c r="H181" s="175">
        <v>42.24</v>
      </c>
      <c r="I181" s="176"/>
      <c r="L181" s="172"/>
      <c r="M181" s="177"/>
      <c r="N181" s="178"/>
      <c r="O181" s="178"/>
      <c r="P181" s="178"/>
      <c r="Q181" s="178"/>
      <c r="R181" s="178"/>
      <c r="S181" s="178"/>
      <c r="T181" s="179"/>
      <c r="AT181" s="173" t="s">
        <v>185</v>
      </c>
      <c r="AU181" s="173" t="s">
        <v>81</v>
      </c>
      <c r="AV181" s="14" t="s">
        <v>110</v>
      </c>
      <c r="AW181" s="14" t="s">
        <v>33</v>
      </c>
      <c r="AX181" s="14" t="s">
        <v>79</v>
      </c>
      <c r="AY181" s="173" t="s">
        <v>173</v>
      </c>
    </row>
    <row r="182" spans="1:65" s="2" customFormat="1" ht="34.200000000000003">
      <c r="A182" s="35"/>
      <c r="B182" s="145"/>
      <c r="C182" s="146" t="s">
        <v>446</v>
      </c>
      <c r="D182" s="146" t="s">
        <v>175</v>
      </c>
      <c r="E182" s="147" t="s">
        <v>639</v>
      </c>
      <c r="F182" s="148" t="s">
        <v>640</v>
      </c>
      <c r="G182" s="149" t="s">
        <v>248</v>
      </c>
      <c r="H182" s="150">
        <v>21.12</v>
      </c>
      <c r="I182" s="151"/>
      <c r="J182" s="152">
        <f>ROUND(I182*H182,2)</f>
        <v>0</v>
      </c>
      <c r="K182" s="148" t="s">
        <v>179</v>
      </c>
      <c r="L182" s="36"/>
      <c r="M182" s="153" t="s">
        <v>3</v>
      </c>
      <c r="N182" s="154" t="s">
        <v>43</v>
      </c>
      <c r="O182" s="56"/>
      <c r="P182" s="155">
        <f>O182*H182</f>
        <v>0</v>
      </c>
      <c r="Q182" s="155">
        <v>0</v>
      </c>
      <c r="R182" s="155">
        <f>Q182*H182</f>
        <v>0</v>
      </c>
      <c r="S182" s="155">
        <v>0</v>
      </c>
      <c r="T182" s="156">
        <f>S182*H182</f>
        <v>0</v>
      </c>
      <c r="U182" s="35"/>
      <c r="V182" s="35"/>
      <c r="W182" s="35"/>
      <c r="X182" s="35"/>
      <c r="Y182" s="35"/>
      <c r="Z182" s="35"/>
      <c r="AA182" s="35"/>
      <c r="AB182" s="35"/>
      <c r="AC182" s="35"/>
      <c r="AD182" s="35"/>
      <c r="AE182" s="35"/>
      <c r="AR182" s="157" t="s">
        <v>110</v>
      </c>
      <c r="AT182" s="157" t="s">
        <v>175</v>
      </c>
      <c r="AU182" s="157" t="s">
        <v>81</v>
      </c>
      <c r="AY182" s="20" t="s">
        <v>173</v>
      </c>
      <c r="BE182" s="158">
        <f>IF(N182="základní",J182,0)</f>
        <v>0</v>
      </c>
      <c r="BF182" s="158">
        <f>IF(N182="snížená",J182,0)</f>
        <v>0</v>
      </c>
      <c r="BG182" s="158">
        <f>IF(N182="zákl. přenesená",J182,0)</f>
        <v>0</v>
      </c>
      <c r="BH182" s="158">
        <f>IF(N182="sníž. přenesená",J182,0)</f>
        <v>0</v>
      </c>
      <c r="BI182" s="158">
        <f>IF(N182="nulová",J182,0)</f>
        <v>0</v>
      </c>
      <c r="BJ182" s="20" t="s">
        <v>79</v>
      </c>
      <c r="BK182" s="158">
        <f>ROUND(I182*H182,2)</f>
        <v>0</v>
      </c>
      <c r="BL182" s="20" t="s">
        <v>110</v>
      </c>
      <c r="BM182" s="157" t="s">
        <v>1545</v>
      </c>
    </row>
    <row r="183" spans="1:65" s="2" customFormat="1" ht="96">
      <c r="A183" s="35"/>
      <c r="B183" s="36"/>
      <c r="C183" s="35"/>
      <c r="D183" s="159" t="s">
        <v>181</v>
      </c>
      <c r="E183" s="35"/>
      <c r="F183" s="160" t="s">
        <v>642</v>
      </c>
      <c r="G183" s="35"/>
      <c r="H183" s="35"/>
      <c r="I183" s="161"/>
      <c r="J183" s="35"/>
      <c r="K183" s="35"/>
      <c r="L183" s="36"/>
      <c r="M183" s="162"/>
      <c r="N183" s="163"/>
      <c r="O183" s="56"/>
      <c r="P183" s="56"/>
      <c r="Q183" s="56"/>
      <c r="R183" s="56"/>
      <c r="S183" s="56"/>
      <c r="T183" s="57"/>
      <c r="U183" s="35"/>
      <c r="V183" s="35"/>
      <c r="W183" s="35"/>
      <c r="X183" s="35"/>
      <c r="Y183" s="35"/>
      <c r="Z183" s="35"/>
      <c r="AA183" s="35"/>
      <c r="AB183" s="35"/>
      <c r="AC183" s="35"/>
      <c r="AD183" s="35"/>
      <c r="AE183" s="35"/>
      <c r="AT183" s="20" t="s">
        <v>181</v>
      </c>
      <c r="AU183" s="20" t="s">
        <v>81</v>
      </c>
    </row>
    <row r="184" spans="1:65" s="13" customFormat="1" ht="10.199999999999999">
      <c r="B184" s="164"/>
      <c r="D184" s="159" t="s">
        <v>185</v>
      </c>
      <c r="E184" s="165" t="s">
        <v>3</v>
      </c>
      <c r="F184" s="166" t="s">
        <v>1546</v>
      </c>
      <c r="H184" s="167">
        <v>21.12</v>
      </c>
      <c r="I184" s="168"/>
      <c r="L184" s="164"/>
      <c r="M184" s="169"/>
      <c r="N184" s="170"/>
      <c r="O184" s="170"/>
      <c r="P184" s="170"/>
      <c r="Q184" s="170"/>
      <c r="R184" s="170"/>
      <c r="S184" s="170"/>
      <c r="T184" s="171"/>
      <c r="AT184" s="165" t="s">
        <v>185</v>
      </c>
      <c r="AU184" s="165" t="s">
        <v>81</v>
      </c>
      <c r="AV184" s="13" t="s">
        <v>81</v>
      </c>
      <c r="AW184" s="13" t="s">
        <v>33</v>
      </c>
      <c r="AX184" s="13" t="s">
        <v>72</v>
      </c>
      <c r="AY184" s="165" t="s">
        <v>173</v>
      </c>
    </row>
    <row r="185" spans="1:65" s="14" customFormat="1" ht="10.199999999999999">
      <c r="B185" s="172"/>
      <c r="D185" s="159" t="s">
        <v>185</v>
      </c>
      <c r="E185" s="173" t="s">
        <v>3</v>
      </c>
      <c r="F185" s="174" t="s">
        <v>188</v>
      </c>
      <c r="H185" s="175">
        <v>21.12</v>
      </c>
      <c r="I185" s="176"/>
      <c r="L185" s="172"/>
      <c r="M185" s="177"/>
      <c r="N185" s="178"/>
      <c r="O185" s="178"/>
      <c r="P185" s="178"/>
      <c r="Q185" s="178"/>
      <c r="R185" s="178"/>
      <c r="S185" s="178"/>
      <c r="T185" s="179"/>
      <c r="AT185" s="173" t="s">
        <v>185</v>
      </c>
      <c r="AU185" s="173" t="s">
        <v>81</v>
      </c>
      <c r="AV185" s="14" t="s">
        <v>110</v>
      </c>
      <c r="AW185" s="14" t="s">
        <v>33</v>
      </c>
      <c r="AX185" s="14" t="s">
        <v>79</v>
      </c>
      <c r="AY185" s="173" t="s">
        <v>173</v>
      </c>
    </row>
    <row r="186" spans="1:65" s="12" customFormat="1" ht="22.8" customHeight="1">
      <c r="B186" s="132"/>
      <c r="D186" s="133" t="s">
        <v>71</v>
      </c>
      <c r="E186" s="143" t="s">
        <v>110</v>
      </c>
      <c r="F186" s="143" t="s">
        <v>678</v>
      </c>
      <c r="I186" s="135"/>
      <c r="J186" s="144">
        <f>BK186</f>
        <v>0</v>
      </c>
      <c r="L186" s="132"/>
      <c r="M186" s="137"/>
      <c r="N186" s="138"/>
      <c r="O186" s="138"/>
      <c r="P186" s="139">
        <f>SUM(P187:P191)</f>
        <v>0</v>
      </c>
      <c r="Q186" s="138"/>
      <c r="R186" s="139">
        <f>SUM(R187:R191)</f>
        <v>12.100928000000001</v>
      </c>
      <c r="S186" s="138"/>
      <c r="T186" s="140">
        <f>SUM(T187:T191)</f>
        <v>0</v>
      </c>
      <c r="AR186" s="133" t="s">
        <v>79</v>
      </c>
      <c r="AT186" s="141" t="s">
        <v>71</v>
      </c>
      <c r="AU186" s="141" t="s">
        <v>79</v>
      </c>
      <c r="AY186" s="133" t="s">
        <v>173</v>
      </c>
      <c r="BK186" s="142">
        <f>SUM(BK187:BK191)</f>
        <v>0</v>
      </c>
    </row>
    <row r="187" spans="1:65" s="2" customFormat="1" ht="16.5" customHeight="1">
      <c r="A187" s="35"/>
      <c r="B187" s="145"/>
      <c r="C187" s="146" t="s">
        <v>451</v>
      </c>
      <c r="D187" s="146" t="s">
        <v>175</v>
      </c>
      <c r="E187" s="147" t="s">
        <v>680</v>
      </c>
      <c r="F187" s="148" t="s">
        <v>681</v>
      </c>
      <c r="G187" s="149" t="s">
        <v>248</v>
      </c>
      <c r="H187" s="150">
        <v>6.4</v>
      </c>
      <c r="I187" s="151"/>
      <c r="J187" s="152">
        <f>ROUND(I187*H187,2)</f>
        <v>0</v>
      </c>
      <c r="K187" s="148" t="s">
        <v>179</v>
      </c>
      <c r="L187" s="36"/>
      <c r="M187" s="153" t="s">
        <v>3</v>
      </c>
      <c r="N187" s="154" t="s">
        <v>43</v>
      </c>
      <c r="O187" s="56"/>
      <c r="P187" s="155">
        <f>O187*H187</f>
        <v>0</v>
      </c>
      <c r="Q187" s="155">
        <v>1.8907700000000001</v>
      </c>
      <c r="R187" s="155">
        <f>Q187*H187</f>
        <v>12.100928000000001</v>
      </c>
      <c r="S187" s="155">
        <v>0</v>
      </c>
      <c r="T187" s="156">
        <f>S187*H187</f>
        <v>0</v>
      </c>
      <c r="U187" s="35"/>
      <c r="V187" s="35"/>
      <c r="W187" s="35"/>
      <c r="X187" s="35"/>
      <c r="Y187" s="35"/>
      <c r="Z187" s="35"/>
      <c r="AA187" s="35"/>
      <c r="AB187" s="35"/>
      <c r="AC187" s="35"/>
      <c r="AD187" s="35"/>
      <c r="AE187" s="35"/>
      <c r="AR187" s="157" t="s">
        <v>110</v>
      </c>
      <c r="AT187" s="157" t="s">
        <v>175</v>
      </c>
      <c r="AU187" s="157" t="s">
        <v>81</v>
      </c>
      <c r="AY187" s="20" t="s">
        <v>173</v>
      </c>
      <c r="BE187" s="158">
        <f>IF(N187="základní",J187,0)</f>
        <v>0</v>
      </c>
      <c r="BF187" s="158">
        <f>IF(N187="snížená",J187,0)</f>
        <v>0</v>
      </c>
      <c r="BG187" s="158">
        <f>IF(N187="zákl. přenesená",J187,0)</f>
        <v>0</v>
      </c>
      <c r="BH187" s="158">
        <f>IF(N187="sníž. přenesená",J187,0)</f>
        <v>0</v>
      </c>
      <c r="BI187" s="158">
        <f>IF(N187="nulová",J187,0)</f>
        <v>0</v>
      </c>
      <c r="BJ187" s="20" t="s">
        <v>79</v>
      </c>
      <c r="BK187" s="158">
        <f>ROUND(I187*H187,2)</f>
        <v>0</v>
      </c>
      <c r="BL187" s="20" t="s">
        <v>110</v>
      </c>
      <c r="BM187" s="157" t="s">
        <v>1547</v>
      </c>
    </row>
    <row r="188" spans="1:65" s="2" customFormat="1" ht="38.4">
      <c r="A188" s="35"/>
      <c r="B188" s="36"/>
      <c r="C188" s="35"/>
      <c r="D188" s="159" t="s">
        <v>181</v>
      </c>
      <c r="E188" s="35"/>
      <c r="F188" s="160" t="s">
        <v>683</v>
      </c>
      <c r="G188" s="35"/>
      <c r="H188" s="35"/>
      <c r="I188" s="161"/>
      <c r="J188" s="35"/>
      <c r="K188" s="35"/>
      <c r="L188" s="36"/>
      <c r="M188" s="162"/>
      <c r="N188" s="163"/>
      <c r="O188" s="56"/>
      <c r="P188" s="56"/>
      <c r="Q188" s="56"/>
      <c r="R188" s="56"/>
      <c r="S188" s="56"/>
      <c r="T188" s="57"/>
      <c r="U188" s="35"/>
      <c r="V188" s="35"/>
      <c r="W188" s="35"/>
      <c r="X188" s="35"/>
      <c r="Y188" s="35"/>
      <c r="Z188" s="35"/>
      <c r="AA188" s="35"/>
      <c r="AB188" s="35"/>
      <c r="AC188" s="35"/>
      <c r="AD188" s="35"/>
      <c r="AE188" s="35"/>
      <c r="AT188" s="20" t="s">
        <v>181</v>
      </c>
      <c r="AU188" s="20" t="s">
        <v>81</v>
      </c>
    </row>
    <row r="189" spans="1:65" s="2" customFormat="1" ht="19.2">
      <c r="A189" s="35"/>
      <c r="B189" s="36"/>
      <c r="C189" s="35"/>
      <c r="D189" s="159" t="s">
        <v>183</v>
      </c>
      <c r="E189" s="35"/>
      <c r="F189" s="160" t="s">
        <v>1491</v>
      </c>
      <c r="G189" s="35"/>
      <c r="H189" s="35"/>
      <c r="I189" s="161"/>
      <c r="J189" s="35"/>
      <c r="K189" s="35"/>
      <c r="L189" s="36"/>
      <c r="M189" s="162"/>
      <c r="N189" s="163"/>
      <c r="O189" s="56"/>
      <c r="P189" s="56"/>
      <c r="Q189" s="56"/>
      <c r="R189" s="56"/>
      <c r="S189" s="56"/>
      <c r="T189" s="57"/>
      <c r="U189" s="35"/>
      <c r="V189" s="35"/>
      <c r="W189" s="35"/>
      <c r="X189" s="35"/>
      <c r="Y189" s="35"/>
      <c r="Z189" s="35"/>
      <c r="AA189" s="35"/>
      <c r="AB189" s="35"/>
      <c r="AC189" s="35"/>
      <c r="AD189" s="35"/>
      <c r="AE189" s="35"/>
      <c r="AT189" s="20" t="s">
        <v>183</v>
      </c>
      <c r="AU189" s="20" t="s">
        <v>81</v>
      </c>
    </row>
    <row r="190" spans="1:65" s="13" customFormat="1" ht="10.199999999999999">
      <c r="B190" s="164"/>
      <c r="D190" s="159" t="s">
        <v>185</v>
      </c>
      <c r="E190" s="165" t="s">
        <v>3</v>
      </c>
      <c r="F190" s="166" t="s">
        <v>1548</v>
      </c>
      <c r="H190" s="167">
        <v>6.4</v>
      </c>
      <c r="I190" s="168"/>
      <c r="L190" s="164"/>
      <c r="M190" s="169"/>
      <c r="N190" s="170"/>
      <c r="O190" s="170"/>
      <c r="P190" s="170"/>
      <c r="Q190" s="170"/>
      <c r="R190" s="170"/>
      <c r="S190" s="170"/>
      <c r="T190" s="171"/>
      <c r="AT190" s="165" t="s">
        <v>185</v>
      </c>
      <c r="AU190" s="165" t="s">
        <v>81</v>
      </c>
      <c r="AV190" s="13" t="s">
        <v>81</v>
      </c>
      <c r="AW190" s="13" t="s">
        <v>33</v>
      </c>
      <c r="AX190" s="13" t="s">
        <v>72</v>
      </c>
      <c r="AY190" s="165" t="s">
        <v>173</v>
      </c>
    </row>
    <row r="191" spans="1:65" s="14" customFormat="1" ht="10.199999999999999">
      <c r="B191" s="172"/>
      <c r="D191" s="159" t="s">
        <v>185</v>
      </c>
      <c r="E191" s="173" t="s">
        <v>3</v>
      </c>
      <c r="F191" s="174" t="s">
        <v>188</v>
      </c>
      <c r="H191" s="175">
        <v>6.4</v>
      </c>
      <c r="I191" s="176"/>
      <c r="L191" s="172"/>
      <c r="M191" s="177"/>
      <c r="N191" s="178"/>
      <c r="O191" s="178"/>
      <c r="P191" s="178"/>
      <c r="Q191" s="178"/>
      <c r="R191" s="178"/>
      <c r="S191" s="178"/>
      <c r="T191" s="179"/>
      <c r="AT191" s="173" t="s">
        <v>185</v>
      </c>
      <c r="AU191" s="173" t="s">
        <v>81</v>
      </c>
      <c r="AV191" s="14" t="s">
        <v>110</v>
      </c>
      <c r="AW191" s="14" t="s">
        <v>33</v>
      </c>
      <c r="AX191" s="14" t="s">
        <v>79</v>
      </c>
      <c r="AY191" s="173" t="s">
        <v>173</v>
      </c>
    </row>
    <row r="192" spans="1:65" s="12" customFormat="1" ht="22.8" customHeight="1">
      <c r="B192" s="132"/>
      <c r="D192" s="133" t="s">
        <v>71</v>
      </c>
      <c r="E192" s="143" t="s">
        <v>205</v>
      </c>
      <c r="F192" s="143" t="s">
        <v>718</v>
      </c>
      <c r="I192" s="135"/>
      <c r="J192" s="144">
        <f>BK192</f>
        <v>0</v>
      </c>
      <c r="L192" s="132"/>
      <c r="M192" s="137"/>
      <c r="N192" s="138"/>
      <c r="O192" s="138"/>
      <c r="P192" s="139">
        <f>SUM(P193:P199)</f>
        <v>0</v>
      </c>
      <c r="Q192" s="138"/>
      <c r="R192" s="139">
        <f>SUM(R193:R199)</f>
        <v>42.841349999999991</v>
      </c>
      <c r="S192" s="138"/>
      <c r="T192" s="140">
        <f>SUM(T193:T199)</f>
        <v>0</v>
      </c>
      <c r="AR192" s="133" t="s">
        <v>79</v>
      </c>
      <c r="AT192" s="141" t="s">
        <v>71</v>
      </c>
      <c r="AU192" s="141" t="s">
        <v>79</v>
      </c>
      <c r="AY192" s="133" t="s">
        <v>173</v>
      </c>
      <c r="BK192" s="142">
        <f>SUM(BK193:BK199)</f>
        <v>0</v>
      </c>
    </row>
    <row r="193" spans="1:65" s="2" customFormat="1" ht="21.75" customHeight="1">
      <c r="A193" s="35"/>
      <c r="B193" s="145"/>
      <c r="C193" s="146" t="s">
        <v>526</v>
      </c>
      <c r="D193" s="146" t="s">
        <v>175</v>
      </c>
      <c r="E193" s="147" t="s">
        <v>1549</v>
      </c>
      <c r="F193" s="148" t="s">
        <v>1550</v>
      </c>
      <c r="G193" s="149" t="s">
        <v>178</v>
      </c>
      <c r="H193" s="150">
        <v>45</v>
      </c>
      <c r="I193" s="151"/>
      <c r="J193" s="152">
        <f>ROUND(I193*H193,2)</f>
        <v>0</v>
      </c>
      <c r="K193" s="148" t="s">
        <v>179</v>
      </c>
      <c r="L193" s="36"/>
      <c r="M193" s="153" t="s">
        <v>3</v>
      </c>
      <c r="N193" s="154" t="s">
        <v>43</v>
      </c>
      <c r="O193" s="56"/>
      <c r="P193" s="155">
        <f>O193*H193</f>
        <v>0</v>
      </c>
      <c r="Q193" s="155">
        <v>0.46</v>
      </c>
      <c r="R193" s="155">
        <f>Q193*H193</f>
        <v>20.7</v>
      </c>
      <c r="S193" s="155">
        <v>0</v>
      </c>
      <c r="T193" s="156">
        <f>S193*H193</f>
        <v>0</v>
      </c>
      <c r="U193" s="35"/>
      <c r="V193" s="35"/>
      <c r="W193" s="35"/>
      <c r="X193" s="35"/>
      <c r="Y193" s="35"/>
      <c r="Z193" s="35"/>
      <c r="AA193" s="35"/>
      <c r="AB193" s="35"/>
      <c r="AC193" s="35"/>
      <c r="AD193" s="35"/>
      <c r="AE193" s="35"/>
      <c r="AR193" s="157" t="s">
        <v>110</v>
      </c>
      <c r="AT193" s="157" t="s">
        <v>175</v>
      </c>
      <c r="AU193" s="157" t="s">
        <v>81</v>
      </c>
      <c r="AY193" s="20" t="s">
        <v>173</v>
      </c>
      <c r="BE193" s="158">
        <f>IF(N193="základní",J193,0)</f>
        <v>0</v>
      </c>
      <c r="BF193" s="158">
        <f>IF(N193="snížená",J193,0)</f>
        <v>0</v>
      </c>
      <c r="BG193" s="158">
        <f>IF(N193="zákl. přenesená",J193,0)</f>
        <v>0</v>
      </c>
      <c r="BH193" s="158">
        <f>IF(N193="sníž. přenesená",J193,0)</f>
        <v>0</v>
      </c>
      <c r="BI193" s="158">
        <f>IF(N193="nulová",J193,0)</f>
        <v>0</v>
      </c>
      <c r="BJ193" s="20" t="s">
        <v>79</v>
      </c>
      <c r="BK193" s="158">
        <f>ROUND(I193*H193,2)</f>
        <v>0</v>
      </c>
      <c r="BL193" s="20" t="s">
        <v>110</v>
      </c>
      <c r="BM193" s="157" t="s">
        <v>1551</v>
      </c>
    </row>
    <row r="194" spans="1:65" s="2" customFormat="1" ht="19.2">
      <c r="A194" s="35"/>
      <c r="B194" s="36"/>
      <c r="C194" s="35"/>
      <c r="D194" s="159" t="s">
        <v>183</v>
      </c>
      <c r="E194" s="35"/>
      <c r="F194" s="160" t="s">
        <v>1491</v>
      </c>
      <c r="G194" s="35"/>
      <c r="H194" s="35"/>
      <c r="I194" s="161"/>
      <c r="J194" s="35"/>
      <c r="K194" s="35"/>
      <c r="L194" s="36"/>
      <c r="M194" s="162"/>
      <c r="N194" s="163"/>
      <c r="O194" s="56"/>
      <c r="P194" s="56"/>
      <c r="Q194" s="56"/>
      <c r="R194" s="56"/>
      <c r="S194" s="56"/>
      <c r="T194" s="57"/>
      <c r="U194" s="35"/>
      <c r="V194" s="35"/>
      <c r="W194" s="35"/>
      <c r="X194" s="35"/>
      <c r="Y194" s="35"/>
      <c r="Z194" s="35"/>
      <c r="AA194" s="35"/>
      <c r="AB194" s="35"/>
      <c r="AC194" s="35"/>
      <c r="AD194" s="35"/>
      <c r="AE194" s="35"/>
      <c r="AT194" s="20" t="s">
        <v>183</v>
      </c>
      <c r="AU194" s="20" t="s">
        <v>81</v>
      </c>
    </row>
    <row r="195" spans="1:65" s="2" customFormat="1" ht="22.8">
      <c r="A195" s="35"/>
      <c r="B195" s="145"/>
      <c r="C195" s="146" t="s">
        <v>539</v>
      </c>
      <c r="D195" s="146" t="s">
        <v>175</v>
      </c>
      <c r="E195" s="147" t="s">
        <v>1552</v>
      </c>
      <c r="F195" s="148" t="s">
        <v>1553</v>
      </c>
      <c r="G195" s="149" t="s">
        <v>178</v>
      </c>
      <c r="H195" s="150">
        <v>45</v>
      </c>
      <c r="I195" s="151"/>
      <c r="J195" s="152">
        <f>ROUND(I195*H195,2)</f>
        <v>0</v>
      </c>
      <c r="K195" s="148" t="s">
        <v>179</v>
      </c>
      <c r="L195" s="36"/>
      <c r="M195" s="153" t="s">
        <v>3</v>
      </c>
      <c r="N195" s="154" t="s">
        <v>43</v>
      </c>
      <c r="O195" s="56"/>
      <c r="P195" s="155">
        <f>O195*H195</f>
        <v>0</v>
      </c>
      <c r="Q195" s="155">
        <v>0.38700000000000001</v>
      </c>
      <c r="R195" s="155">
        <f>Q195*H195</f>
        <v>17.414999999999999</v>
      </c>
      <c r="S195" s="155">
        <v>0</v>
      </c>
      <c r="T195" s="156">
        <f>S195*H195</f>
        <v>0</v>
      </c>
      <c r="U195" s="35"/>
      <c r="V195" s="35"/>
      <c r="W195" s="35"/>
      <c r="X195" s="35"/>
      <c r="Y195" s="35"/>
      <c r="Z195" s="35"/>
      <c r="AA195" s="35"/>
      <c r="AB195" s="35"/>
      <c r="AC195" s="35"/>
      <c r="AD195" s="35"/>
      <c r="AE195" s="35"/>
      <c r="AR195" s="157" t="s">
        <v>110</v>
      </c>
      <c r="AT195" s="157" t="s">
        <v>175</v>
      </c>
      <c r="AU195" s="157" t="s">
        <v>81</v>
      </c>
      <c r="AY195" s="20" t="s">
        <v>173</v>
      </c>
      <c r="BE195" s="158">
        <f>IF(N195="základní",J195,0)</f>
        <v>0</v>
      </c>
      <c r="BF195" s="158">
        <f>IF(N195="snížená",J195,0)</f>
        <v>0</v>
      </c>
      <c r="BG195" s="158">
        <f>IF(N195="zákl. přenesená",J195,0)</f>
        <v>0</v>
      </c>
      <c r="BH195" s="158">
        <f>IF(N195="sníž. přenesená",J195,0)</f>
        <v>0</v>
      </c>
      <c r="BI195" s="158">
        <f>IF(N195="nulová",J195,0)</f>
        <v>0</v>
      </c>
      <c r="BJ195" s="20" t="s">
        <v>79</v>
      </c>
      <c r="BK195" s="158">
        <f>ROUND(I195*H195,2)</f>
        <v>0</v>
      </c>
      <c r="BL195" s="20" t="s">
        <v>110</v>
      </c>
      <c r="BM195" s="157" t="s">
        <v>1554</v>
      </c>
    </row>
    <row r="196" spans="1:65" s="2" customFormat="1" ht="19.2">
      <c r="A196" s="35"/>
      <c r="B196" s="36"/>
      <c r="C196" s="35"/>
      <c r="D196" s="159" t="s">
        <v>183</v>
      </c>
      <c r="E196" s="35"/>
      <c r="F196" s="160" t="s">
        <v>1491</v>
      </c>
      <c r="G196" s="35"/>
      <c r="H196" s="35"/>
      <c r="I196" s="161"/>
      <c r="J196" s="35"/>
      <c r="K196" s="35"/>
      <c r="L196" s="36"/>
      <c r="M196" s="162"/>
      <c r="N196" s="163"/>
      <c r="O196" s="56"/>
      <c r="P196" s="56"/>
      <c r="Q196" s="56"/>
      <c r="R196" s="56"/>
      <c r="S196" s="56"/>
      <c r="T196" s="57"/>
      <c r="U196" s="35"/>
      <c r="V196" s="35"/>
      <c r="W196" s="35"/>
      <c r="X196" s="35"/>
      <c r="Y196" s="35"/>
      <c r="Z196" s="35"/>
      <c r="AA196" s="35"/>
      <c r="AB196" s="35"/>
      <c r="AC196" s="35"/>
      <c r="AD196" s="35"/>
      <c r="AE196" s="35"/>
      <c r="AT196" s="20" t="s">
        <v>183</v>
      </c>
      <c r="AU196" s="20" t="s">
        <v>81</v>
      </c>
    </row>
    <row r="197" spans="1:65" s="2" customFormat="1" ht="34.200000000000003">
      <c r="A197" s="35"/>
      <c r="B197" s="145"/>
      <c r="C197" s="146" t="s">
        <v>8</v>
      </c>
      <c r="D197" s="146" t="s">
        <v>175</v>
      </c>
      <c r="E197" s="147" t="s">
        <v>1555</v>
      </c>
      <c r="F197" s="148" t="s">
        <v>1556</v>
      </c>
      <c r="G197" s="149" t="s">
        <v>178</v>
      </c>
      <c r="H197" s="150">
        <v>45</v>
      </c>
      <c r="I197" s="151"/>
      <c r="J197" s="152">
        <f>ROUND(I197*H197,2)</f>
        <v>0</v>
      </c>
      <c r="K197" s="148" t="s">
        <v>179</v>
      </c>
      <c r="L197" s="36"/>
      <c r="M197" s="153" t="s">
        <v>3</v>
      </c>
      <c r="N197" s="154" t="s">
        <v>43</v>
      </c>
      <c r="O197" s="56"/>
      <c r="P197" s="155">
        <f>O197*H197</f>
        <v>0</v>
      </c>
      <c r="Q197" s="155">
        <v>0.10503</v>
      </c>
      <c r="R197" s="155">
        <f>Q197*H197</f>
        <v>4.7263500000000001</v>
      </c>
      <c r="S197" s="155">
        <v>0</v>
      </c>
      <c r="T197" s="156">
        <f>S197*H197</f>
        <v>0</v>
      </c>
      <c r="U197" s="35"/>
      <c r="V197" s="35"/>
      <c r="W197" s="35"/>
      <c r="X197" s="35"/>
      <c r="Y197" s="35"/>
      <c r="Z197" s="35"/>
      <c r="AA197" s="35"/>
      <c r="AB197" s="35"/>
      <c r="AC197" s="35"/>
      <c r="AD197" s="35"/>
      <c r="AE197" s="35"/>
      <c r="AR197" s="157" t="s">
        <v>110</v>
      </c>
      <c r="AT197" s="157" t="s">
        <v>175</v>
      </c>
      <c r="AU197" s="157" t="s">
        <v>81</v>
      </c>
      <c r="AY197" s="20" t="s">
        <v>173</v>
      </c>
      <c r="BE197" s="158">
        <f>IF(N197="základní",J197,0)</f>
        <v>0</v>
      </c>
      <c r="BF197" s="158">
        <f>IF(N197="snížená",J197,0)</f>
        <v>0</v>
      </c>
      <c r="BG197" s="158">
        <f>IF(N197="zákl. přenesená",J197,0)</f>
        <v>0</v>
      </c>
      <c r="BH197" s="158">
        <f>IF(N197="sníž. přenesená",J197,0)</f>
        <v>0</v>
      </c>
      <c r="BI197" s="158">
        <f>IF(N197="nulová",J197,0)</f>
        <v>0</v>
      </c>
      <c r="BJ197" s="20" t="s">
        <v>79</v>
      </c>
      <c r="BK197" s="158">
        <f>ROUND(I197*H197,2)</f>
        <v>0</v>
      </c>
      <c r="BL197" s="20" t="s">
        <v>110</v>
      </c>
      <c r="BM197" s="157" t="s">
        <v>1557</v>
      </c>
    </row>
    <row r="198" spans="1:65" s="2" customFormat="1" ht="115.2">
      <c r="A198" s="35"/>
      <c r="B198" s="36"/>
      <c r="C198" s="35"/>
      <c r="D198" s="159" t="s">
        <v>181</v>
      </c>
      <c r="E198" s="35"/>
      <c r="F198" s="160" t="s">
        <v>1558</v>
      </c>
      <c r="G198" s="35"/>
      <c r="H198" s="35"/>
      <c r="I198" s="161"/>
      <c r="J198" s="35"/>
      <c r="K198" s="35"/>
      <c r="L198" s="36"/>
      <c r="M198" s="162"/>
      <c r="N198" s="163"/>
      <c r="O198" s="56"/>
      <c r="P198" s="56"/>
      <c r="Q198" s="56"/>
      <c r="R198" s="56"/>
      <c r="S198" s="56"/>
      <c r="T198" s="57"/>
      <c r="U198" s="35"/>
      <c r="V198" s="35"/>
      <c r="W198" s="35"/>
      <c r="X198" s="35"/>
      <c r="Y198" s="35"/>
      <c r="Z198" s="35"/>
      <c r="AA198" s="35"/>
      <c r="AB198" s="35"/>
      <c r="AC198" s="35"/>
      <c r="AD198" s="35"/>
      <c r="AE198" s="35"/>
      <c r="AT198" s="20" t="s">
        <v>181</v>
      </c>
      <c r="AU198" s="20" t="s">
        <v>81</v>
      </c>
    </row>
    <row r="199" spans="1:65" s="2" customFormat="1" ht="19.2">
      <c r="A199" s="35"/>
      <c r="B199" s="36"/>
      <c r="C199" s="35"/>
      <c r="D199" s="159" t="s">
        <v>183</v>
      </c>
      <c r="E199" s="35"/>
      <c r="F199" s="160" t="s">
        <v>1491</v>
      </c>
      <c r="G199" s="35"/>
      <c r="H199" s="35"/>
      <c r="I199" s="161"/>
      <c r="J199" s="35"/>
      <c r="K199" s="35"/>
      <c r="L199" s="36"/>
      <c r="M199" s="162"/>
      <c r="N199" s="163"/>
      <c r="O199" s="56"/>
      <c r="P199" s="56"/>
      <c r="Q199" s="56"/>
      <c r="R199" s="56"/>
      <c r="S199" s="56"/>
      <c r="T199" s="57"/>
      <c r="U199" s="35"/>
      <c r="V199" s="35"/>
      <c r="W199" s="35"/>
      <c r="X199" s="35"/>
      <c r="Y199" s="35"/>
      <c r="Z199" s="35"/>
      <c r="AA199" s="35"/>
      <c r="AB199" s="35"/>
      <c r="AC199" s="35"/>
      <c r="AD199" s="35"/>
      <c r="AE199" s="35"/>
      <c r="AT199" s="20" t="s">
        <v>183</v>
      </c>
      <c r="AU199" s="20" t="s">
        <v>81</v>
      </c>
    </row>
    <row r="200" spans="1:65" s="12" customFormat="1" ht="22.8" customHeight="1">
      <c r="B200" s="132"/>
      <c r="D200" s="133" t="s">
        <v>71</v>
      </c>
      <c r="E200" s="143" t="s">
        <v>222</v>
      </c>
      <c r="F200" s="143" t="s">
        <v>753</v>
      </c>
      <c r="I200" s="135"/>
      <c r="J200" s="144">
        <f>BK200</f>
        <v>0</v>
      </c>
      <c r="L200" s="132"/>
      <c r="M200" s="137"/>
      <c r="N200" s="138"/>
      <c r="O200" s="138"/>
      <c r="P200" s="139">
        <f>SUM(P201:P233)</f>
        <v>0</v>
      </c>
      <c r="Q200" s="138"/>
      <c r="R200" s="139">
        <f>SUM(R201:R233)</f>
        <v>0.98099088000000001</v>
      </c>
      <c r="S200" s="138"/>
      <c r="T200" s="140">
        <f>SUM(T201:T233)</f>
        <v>0</v>
      </c>
      <c r="AR200" s="133" t="s">
        <v>79</v>
      </c>
      <c r="AT200" s="141" t="s">
        <v>71</v>
      </c>
      <c r="AU200" s="141" t="s">
        <v>79</v>
      </c>
      <c r="AY200" s="133" t="s">
        <v>173</v>
      </c>
      <c r="BK200" s="142">
        <f>SUM(BK201:BK233)</f>
        <v>0</v>
      </c>
    </row>
    <row r="201" spans="1:65" s="2" customFormat="1" ht="33" customHeight="1">
      <c r="A201" s="35"/>
      <c r="B201" s="145"/>
      <c r="C201" s="146" t="s">
        <v>548</v>
      </c>
      <c r="D201" s="146" t="s">
        <v>175</v>
      </c>
      <c r="E201" s="147" t="s">
        <v>1559</v>
      </c>
      <c r="F201" s="148" t="s">
        <v>1560</v>
      </c>
      <c r="G201" s="149" t="s">
        <v>688</v>
      </c>
      <c r="H201" s="150">
        <v>1</v>
      </c>
      <c r="I201" s="151"/>
      <c r="J201" s="152">
        <f>ROUND(I201*H201,2)</f>
        <v>0</v>
      </c>
      <c r="K201" s="148" t="s">
        <v>179</v>
      </c>
      <c r="L201" s="36"/>
      <c r="M201" s="153" t="s">
        <v>3</v>
      </c>
      <c r="N201" s="154" t="s">
        <v>43</v>
      </c>
      <c r="O201" s="56"/>
      <c r="P201" s="155">
        <f>O201*H201</f>
        <v>0</v>
      </c>
      <c r="Q201" s="155">
        <v>3.1E-4</v>
      </c>
      <c r="R201" s="155">
        <f>Q201*H201</f>
        <v>3.1E-4</v>
      </c>
      <c r="S201" s="155">
        <v>0</v>
      </c>
      <c r="T201" s="156">
        <f>S201*H201</f>
        <v>0</v>
      </c>
      <c r="U201" s="35"/>
      <c r="V201" s="35"/>
      <c r="W201" s="35"/>
      <c r="X201" s="35"/>
      <c r="Y201" s="35"/>
      <c r="Z201" s="35"/>
      <c r="AA201" s="35"/>
      <c r="AB201" s="35"/>
      <c r="AC201" s="35"/>
      <c r="AD201" s="35"/>
      <c r="AE201" s="35"/>
      <c r="AR201" s="157" t="s">
        <v>110</v>
      </c>
      <c r="AT201" s="157" t="s">
        <v>175</v>
      </c>
      <c r="AU201" s="157" t="s">
        <v>81</v>
      </c>
      <c r="AY201" s="20" t="s">
        <v>173</v>
      </c>
      <c r="BE201" s="158">
        <f>IF(N201="základní",J201,0)</f>
        <v>0</v>
      </c>
      <c r="BF201" s="158">
        <f>IF(N201="snížená",J201,0)</f>
        <v>0</v>
      </c>
      <c r="BG201" s="158">
        <f>IF(N201="zákl. přenesená",J201,0)</f>
        <v>0</v>
      </c>
      <c r="BH201" s="158">
        <f>IF(N201="sníž. přenesená",J201,0)</f>
        <v>0</v>
      </c>
      <c r="BI201" s="158">
        <f>IF(N201="nulová",J201,0)</f>
        <v>0</v>
      </c>
      <c r="BJ201" s="20" t="s">
        <v>79</v>
      </c>
      <c r="BK201" s="158">
        <f>ROUND(I201*H201,2)</f>
        <v>0</v>
      </c>
      <c r="BL201" s="20" t="s">
        <v>110</v>
      </c>
      <c r="BM201" s="157" t="s">
        <v>1561</v>
      </c>
    </row>
    <row r="202" spans="1:65" s="2" customFormat="1" ht="76.8">
      <c r="A202" s="35"/>
      <c r="B202" s="36"/>
      <c r="C202" s="35"/>
      <c r="D202" s="159" t="s">
        <v>181</v>
      </c>
      <c r="E202" s="35"/>
      <c r="F202" s="160" t="s">
        <v>1562</v>
      </c>
      <c r="G202" s="35"/>
      <c r="H202" s="35"/>
      <c r="I202" s="161"/>
      <c r="J202" s="35"/>
      <c r="K202" s="35"/>
      <c r="L202" s="36"/>
      <c r="M202" s="162"/>
      <c r="N202" s="163"/>
      <c r="O202" s="56"/>
      <c r="P202" s="56"/>
      <c r="Q202" s="56"/>
      <c r="R202" s="56"/>
      <c r="S202" s="56"/>
      <c r="T202" s="57"/>
      <c r="U202" s="35"/>
      <c r="V202" s="35"/>
      <c r="W202" s="35"/>
      <c r="X202" s="35"/>
      <c r="Y202" s="35"/>
      <c r="Z202" s="35"/>
      <c r="AA202" s="35"/>
      <c r="AB202" s="35"/>
      <c r="AC202" s="35"/>
      <c r="AD202" s="35"/>
      <c r="AE202" s="35"/>
      <c r="AT202" s="20" t="s">
        <v>181</v>
      </c>
      <c r="AU202" s="20" t="s">
        <v>81</v>
      </c>
    </row>
    <row r="203" spans="1:65" s="2" customFormat="1" ht="19.2">
      <c r="A203" s="35"/>
      <c r="B203" s="36"/>
      <c r="C203" s="35"/>
      <c r="D203" s="159" t="s">
        <v>183</v>
      </c>
      <c r="E203" s="35"/>
      <c r="F203" s="160" t="s">
        <v>1563</v>
      </c>
      <c r="G203" s="35"/>
      <c r="H203" s="35"/>
      <c r="I203" s="161"/>
      <c r="J203" s="35"/>
      <c r="K203" s="35"/>
      <c r="L203" s="36"/>
      <c r="M203" s="162"/>
      <c r="N203" s="163"/>
      <c r="O203" s="56"/>
      <c r="P203" s="56"/>
      <c r="Q203" s="56"/>
      <c r="R203" s="56"/>
      <c r="S203" s="56"/>
      <c r="T203" s="57"/>
      <c r="U203" s="35"/>
      <c r="V203" s="35"/>
      <c r="W203" s="35"/>
      <c r="X203" s="35"/>
      <c r="Y203" s="35"/>
      <c r="Z203" s="35"/>
      <c r="AA203" s="35"/>
      <c r="AB203" s="35"/>
      <c r="AC203" s="35"/>
      <c r="AD203" s="35"/>
      <c r="AE203" s="35"/>
      <c r="AT203" s="20" t="s">
        <v>183</v>
      </c>
      <c r="AU203" s="20" t="s">
        <v>81</v>
      </c>
    </row>
    <row r="204" spans="1:65" s="2" customFormat="1" ht="16.5" customHeight="1">
      <c r="A204" s="35"/>
      <c r="B204" s="145"/>
      <c r="C204" s="195" t="s">
        <v>553</v>
      </c>
      <c r="D204" s="195" t="s">
        <v>632</v>
      </c>
      <c r="E204" s="196" t="s">
        <v>1564</v>
      </c>
      <c r="F204" s="197" t="s">
        <v>1565</v>
      </c>
      <c r="G204" s="198" t="s">
        <v>688</v>
      </c>
      <c r="H204" s="199">
        <v>1</v>
      </c>
      <c r="I204" s="200"/>
      <c r="J204" s="201">
        <f>ROUND(I204*H204,2)</f>
        <v>0</v>
      </c>
      <c r="K204" s="197" t="s">
        <v>179</v>
      </c>
      <c r="L204" s="202"/>
      <c r="M204" s="203" t="s">
        <v>3</v>
      </c>
      <c r="N204" s="204" t="s">
        <v>43</v>
      </c>
      <c r="O204" s="56"/>
      <c r="P204" s="155">
        <f>O204*H204</f>
        <v>0</v>
      </c>
      <c r="Q204" s="155">
        <v>1.4999999999999999E-2</v>
      </c>
      <c r="R204" s="155">
        <f>Q204*H204</f>
        <v>1.4999999999999999E-2</v>
      </c>
      <c r="S204" s="155">
        <v>0</v>
      </c>
      <c r="T204" s="156">
        <f>S204*H204</f>
        <v>0</v>
      </c>
      <c r="U204" s="35"/>
      <c r="V204" s="35"/>
      <c r="W204" s="35"/>
      <c r="X204" s="35"/>
      <c r="Y204" s="35"/>
      <c r="Z204" s="35"/>
      <c r="AA204" s="35"/>
      <c r="AB204" s="35"/>
      <c r="AC204" s="35"/>
      <c r="AD204" s="35"/>
      <c r="AE204" s="35"/>
      <c r="AR204" s="157" t="s">
        <v>222</v>
      </c>
      <c r="AT204" s="157" t="s">
        <v>632</v>
      </c>
      <c r="AU204" s="157" t="s">
        <v>81</v>
      </c>
      <c r="AY204" s="20" t="s">
        <v>173</v>
      </c>
      <c r="BE204" s="158">
        <f>IF(N204="základní",J204,0)</f>
        <v>0</v>
      </c>
      <c r="BF204" s="158">
        <f>IF(N204="snížená",J204,0)</f>
        <v>0</v>
      </c>
      <c r="BG204" s="158">
        <f>IF(N204="zákl. přenesená",J204,0)</f>
        <v>0</v>
      </c>
      <c r="BH204" s="158">
        <f>IF(N204="sníž. přenesená",J204,0)</f>
        <v>0</v>
      </c>
      <c r="BI204" s="158">
        <f>IF(N204="nulová",J204,0)</f>
        <v>0</v>
      </c>
      <c r="BJ204" s="20" t="s">
        <v>79</v>
      </c>
      <c r="BK204" s="158">
        <f>ROUND(I204*H204,2)</f>
        <v>0</v>
      </c>
      <c r="BL204" s="20" t="s">
        <v>110</v>
      </c>
      <c r="BM204" s="157" t="s">
        <v>1566</v>
      </c>
    </row>
    <row r="205" spans="1:65" s="2" customFormat="1" ht="22.8">
      <c r="A205" s="35"/>
      <c r="B205" s="145"/>
      <c r="C205" s="146" t="s">
        <v>571</v>
      </c>
      <c r="D205" s="146" t="s">
        <v>175</v>
      </c>
      <c r="E205" s="147" t="s">
        <v>1567</v>
      </c>
      <c r="F205" s="148" t="s">
        <v>1568</v>
      </c>
      <c r="G205" s="149" t="s">
        <v>212</v>
      </c>
      <c r="H205" s="150">
        <v>64</v>
      </c>
      <c r="I205" s="151"/>
      <c r="J205" s="152">
        <f>ROUND(I205*H205,2)</f>
        <v>0</v>
      </c>
      <c r="K205" s="148" t="s">
        <v>179</v>
      </c>
      <c r="L205" s="36"/>
      <c r="M205" s="153" t="s">
        <v>3</v>
      </c>
      <c r="N205" s="154" t="s">
        <v>43</v>
      </c>
      <c r="O205" s="56"/>
      <c r="P205" s="155">
        <f>O205*H205</f>
        <v>0</v>
      </c>
      <c r="Q205" s="155">
        <v>0</v>
      </c>
      <c r="R205" s="155">
        <f>Q205*H205</f>
        <v>0</v>
      </c>
      <c r="S205" s="155">
        <v>0</v>
      </c>
      <c r="T205" s="156">
        <f>S205*H205</f>
        <v>0</v>
      </c>
      <c r="U205" s="35"/>
      <c r="V205" s="35"/>
      <c r="W205" s="35"/>
      <c r="X205" s="35"/>
      <c r="Y205" s="35"/>
      <c r="Z205" s="35"/>
      <c r="AA205" s="35"/>
      <c r="AB205" s="35"/>
      <c r="AC205" s="35"/>
      <c r="AD205" s="35"/>
      <c r="AE205" s="35"/>
      <c r="AR205" s="157" t="s">
        <v>110</v>
      </c>
      <c r="AT205" s="157" t="s">
        <v>175</v>
      </c>
      <c r="AU205" s="157" t="s">
        <v>81</v>
      </c>
      <c r="AY205" s="20" t="s">
        <v>173</v>
      </c>
      <c r="BE205" s="158">
        <f>IF(N205="základní",J205,0)</f>
        <v>0</v>
      </c>
      <c r="BF205" s="158">
        <f>IF(N205="snížená",J205,0)</f>
        <v>0</v>
      </c>
      <c r="BG205" s="158">
        <f>IF(N205="zákl. přenesená",J205,0)</f>
        <v>0</v>
      </c>
      <c r="BH205" s="158">
        <f>IF(N205="sníž. přenesená",J205,0)</f>
        <v>0</v>
      </c>
      <c r="BI205" s="158">
        <f>IF(N205="nulová",J205,0)</f>
        <v>0</v>
      </c>
      <c r="BJ205" s="20" t="s">
        <v>79</v>
      </c>
      <c r="BK205" s="158">
        <f>ROUND(I205*H205,2)</f>
        <v>0</v>
      </c>
      <c r="BL205" s="20" t="s">
        <v>110</v>
      </c>
      <c r="BM205" s="157" t="s">
        <v>1569</v>
      </c>
    </row>
    <row r="206" spans="1:65" s="2" customFormat="1" ht="67.2">
      <c r="A206" s="35"/>
      <c r="B206" s="36"/>
      <c r="C206" s="35"/>
      <c r="D206" s="159" t="s">
        <v>181</v>
      </c>
      <c r="E206" s="35"/>
      <c r="F206" s="160" t="s">
        <v>1271</v>
      </c>
      <c r="G206" s="35"/>
      <c r="H206" s="35"/>
      <c r="I206" s="161"/>
      <c r="J206" s="35"/>
      <c r="K206" s="35"/>
      <c r="L206" s="36"/>
      <c r="M206" s="162"/>
      <c r="N206" s="163"/>
      <c r="O206" s="56"/>
      <c r="P206" s="56"/>
      <c r="Q206" s="56"/>
      <c r="R206" s="56"/>
      <c r="S206" s="56"/>
      <c r="T206" s="57"/>
      <c r="U206" s="35"/>
      <c r="V206" s="35"/>
      <c r="W206" s="35"/>
      <c r="X206" s="35"/>
      <c r="Y206" s="35"/>
      <c r="Z206" s="35"/>
      <c r="AA206" s="35"/>
      <c r="AB206" s="35"/>
      <c r="AC206" s="35"/>
      <c r="AD206" s="35"/>
      <c r="AE206" s="35"/>
      <c r="AT206" s="20" t="s">
        <v>181</v>
      </c>
      <c r="AU206" s="20" t="s">
        <v>81</v>
      </c>
    </row>
    <row r="207" spans="1:65" s="2" customFormat="1" ht="19.2">
      <c r="A207" s="35"/>
      <c r="B207" s="36"/>
      <c r="C207" s="35"/>
      <c r="D207" s="159" t="s">
        <v>183</v>
      </c>
      <c r="E207" s="35"/>
      <c r="F207" s="160" t="s">
        <v>1563</v>
      </c>
      <c r="G207" s="35"/>
      <c r="H207" s="35"/>
      <c r="I207" s="161"/>
      <c r="J207" s="35"/>
      <c r="K207" s="35"/>
      <c r="L207" s="36"/>
      <c r="M207" s="162"/>
      <c r="N207" s="163"/>
      <c r="O207" s="56"/>
      <c r="P207" s="56"/>
      <c r="Q207" s="56"/>
      <c r="R207" s="56"/>
      <c r="S207" s="56"/>
      <c r="T207" s="57"/>
      <c r="U207" s="35"/>
      <c r="V207" s="35"/>
      <c r="W207" s="35"/>
      <c r="X207" s="35"/>
      <c r="Y207" s="35"/>
      <c r="Z207" s="35"/>
      <c r="AA207" s="35"/>
      <c r="AB207" s="35"/>
      <c r="AC207" s="35"/>
      <c r="AD207" s="35"/>
      <c r="AE207" s="35"/>
      <c r="AT207" s="20" t="s">
        <v>183</v>
      </c>
      <c r="AU207" s="20" t="s">
        <v>81</v>
      </c>
    </row>
    <row r="208" spans="1:65" s="2" customFormat="1" ht="16.5" customHeight="1">
      <c r="A208" s="35"/>
      <c r="B208" s="145"/>
      <c r="C208" s="195" t="s">
        <v>584</v>
      </c>
      <c r="D208" s="195" t="s">
        <v>632</v>
      </c>
      <c r="E208" s="196" t="s">
        <v>1570</v>
      </c>
      <c r="F208" s="197" t="s">
        <v>1571</v>
      </c>
      <c r="G208" s="198" t="s">
        <v>212</v>
      </c>
      <c r="H208" s="199">
        <v>64</v>
      </c>
      <c r="I208" s="200"/>
      <c r="J208" s="201">
        <f>ROUND(I208*H208,2)</f>
        <v>0</v>
      </c>
      <c r="K208" s="197" t="s">
        <v>179</v>
      </c>
      <c r="L208" s="202"/>
      <c r="M208" s="203" t="s">
        <v>3</v>
      </c>
      <c r="N208" s="204" t="s">
        <v>43</v>
      </c>
      <c r="O208" s="56"/>
      <c r="P208" s="155">
        <f>O208*H208</f>
        <v>0</v>
      </c>
      <c r="Q208" s="155">
        <v>3.6999999999999999E-4</v>
      </c>
      <c r="R208" s="155">
        <f>Q208*H208</f>
        <v>2.368E-2</v>
      </c>
      <c r="S208" s="155">
        <v>0</v>
      </c>
      <c r="T208" s="156">
        <f>S208*H208</f>
        <v>0</v>
      </c>
      <c r="U208" s="35"/>
      <c r="V208" s="35"/>
      <c r="W208" s="35"/>
      <c r="X208" s="35"/>
      <c r="Y208" s="35"/>
      <c r="Z208" s="35"/>
      <c r="AA208" s="35"/>
      <c r="AB208" s="35"/>
      <c r="AC208" s="35"/>
      <c r="AD208" s="35"/>
      <c r="AE208" s="35"/>
      <c r="AR208" s="157" t="s">
        <v>222</v>
      </c>
      <c r="AT208" s="157" t="s">
        <v>632</v>
      </c>
      <c r="AU208" s="157" t="s">
        <v>81</v>
      </c>
      <c r="AY208" s="20" t="s">
        <v>173</v>
      </c>
      <c r="BE208" s="158">
        <f>IF(N208="základní",J208,0)</f>
        <v>0</v>
      </c>
      <c r="BF208" s="158">
        <f>IF(N208="snížená",J208,0)</f>
        <v>0</v>
      </c>
      <c r="BG208" s="158">
        <f>IF(N208="zákl. přenesená",J208,0)</f>
        <v>0</v>
      </c>
      <c r="BH208" s="158">
        <f>IF(N208="sníž. přenesená",J208,0)</f>
        <v>0</v>
      </c>
      <c r="BI208" s="158">
        <f>IF(N208="nulová",J208,0)</f>
        <v>0</v>
      </c>
      <c r="BJ208" s="20" t="s">
        <v>79</v>
      </c>
      <c r="BK208" s="158">
        <f>ROUND(I208*H208,2)</f>
        <v>0</v>
      </c>
      <c r="BL208" s="20" t="s">
        <v>110</v>
      </c>
      <c r="BM208" s="157" t="s">
        <v>1572</v>
      </c>
    </row>
    <row r="209" spans="1:65" s="2" customFormat="1" ht="22.8">
      <c r="A209" s="35"/>
      <c r="B209" s="145"/>
      <c r="C209" s="146" t="s">
        <v>589</v>
      </c>
      <c r="D209" s="146" t="s">
        <v>175</v>
      </c>
      <c r="E209" s="147" t="s">
        <v>1573</v>
      </c>
      <c r="F209" s="148" t="s">
        <v>1574</v>
      </c>
      <c r="G209" s="149" t="s">
        <v>688</v>
      </c>
      <c r="H209" s="150">
        <v>1</v>
      </c>
      <c r="I209" s="151"/>
      <c r="J209" s="152">
        <f>ROUND(I209*H209,2)</f>
        <v>0</v>
      </c>
      <c r="K209" s="148" t="s">
        <v>179</v>
      </c>
      <c r="L209" s="36"/>
      <c r="M209" s="153" t="s">
        <v>3</v>
      </c>
      <c r="N209" s="154" t="s">
        <v>43</v>
      </c>
      <c r="O209" s="56"/>
      <c r="P209" s="155">
        <f>O209*H209</f>
        <v>0</v>
      </c>
      <c r="Q209" s="155">
        <v>0</v>
      </c>
      <c r="R209" s="155">
        <f>Q209*H209</f>
        <v>0</v>
      </c>
      <c r="S209" s="155">
        <v>0</v>
      </c>
      <c r="T209" s="156">
        <f>S209*H209</f>
        <v>0</v>
      </c>
      <c r="U209" s="35"/>
      <c r="V209" s="35"/>
      <c r="W209" s="35"/>
      <c r="X209" s="35"/>
      <c r="Y209" s="35"/>
      <c r="Z209" s="35"/>
      <c r="AA209" s="35"/>
      <c r="AB209" s="35"/>
      <c r="AC209" s="35"/>
      <c r="AD209" s="35"/>
      <c r="AE209" s="35"/>
      <c r="AR209" s="157" t="s">
        <v>110</v>
      </c>
      <c r="AT209" s="157" t="s">
        <v>175</v>
      </c>
      <c r="AU209" s="157" t="s">
        <v>81</v>
      </c>
      <c r="AY209" s="20" t="s">
        <v>173</v>
      </c>
      <c r="BE209" s="158">
        <f>IF(N209="základní",J209,0)</f>
        <v>0</v>
      </c>
      <c r="BF209" s="158">
        <f>IF(N209="snížená",J209,0)</f>
        <v>0</v>
      </c>
      <c r="BG209" s="158">
        <f>IF(N209="zákl. přenesená",J209,0)</f>
        <v>0</v>
      </c>
      <c r="BH209" s="158">
        <f>IF(N209="sníž. přenesená",J209,0)</f>
        <v>0</v>
      </c>
      <c r="BI209" s="158">
        <f>IF(N209="nulová",J209,0)</f>
        <v>0</v>
      </c>
      <c r="BJ209" s="20" t="s">
        <v>79</v>
      </c>
      <c r="BK209" s="158">
        <f>ROUND(I209*H209,2)</f>
        <v>0</v>
      </c>
      <c r="BL209" s="20" t="s">
        <v>110</v>
      </c>
      <c r="BM209" s="157" t="s">
        <v>1575</v>
      </c>
    </row>
    <row r="210" spans="1:65" s="2" customFormat="1" ht="28.8">
      <c r="A210" s="35"/>
      <c r="B210" s="36"/>
      <c r="C210" s="35"/>
      <c r="D210" s="159" t="s">
        <v>181</v>
      </c>
      <c r="E210" s="35"/>
      <c r="F210" s="160" t="s">
        <v>1287</v>
      </c>
      <c r="G210" s="35"/>
      <c r="H210" s="35"/>
      <c r="I210" s="161"/>
      <c r="J210" s="35"/>
      <c r="K210" s="35"/>
      <c r="L210" s="36"/>
      <c r="M210" s="162"/>
      <c r="N210" s="163"/>
      <c r="O210" s="56"/>
      <c r="P210" s="56"/>
      <c r="Q210" s="56"/>
      <c r="R210" s="56"/>
      <c r="S210" s="56"/>
      <c r="T210" s="57"/>
      <c r="U210" s="35"/>
      <c r="V210" s="35"/>
      <c r="W210" s="35"/>
      <c r="X210" s="35"/>
      <c r="Y210" s="35"/>
      <c r="Z210" s="35"/>
      <c r="AA210" s="35"/>
      <c r="AB210" s="35"/>
      <c r="AC210" s="35"/>
      <c r="AD210" s="35"/>
      <c r="AE210" s="35"/>
      <c r="AT210" s="20" t="s">
        <v>181</v>
      </c>
      <c r="AU210" s="20" t="s">
        <v>81</v>
      </c>
    </row>
    <row r="211" spans="1:65" s="2" customFormat="1" ht="19.2">
      <c r="A211" s="35"/>
      <c r="B211" s="36"/>
      <c r="C211" s="35"/>
      <c r="D211" s="159" t="s">
        <v>183</v>
      </c>
      <c r="E211" s="35"/>
      <c r="F211" s="160" t="s">
        <v>1563</v>
      </c>
      <c r="G211" s="35"/>
      <c r="H211" s="35"/>
      <c r="I211" s="161"/>
      <c r="J211" s="35"/>
      <c r="K211" s="35"/>
      <c r="L211" s="36"/>
      <c r="M211" s="162"/>
      <c r="N211" s="163"/>
      <c r="O211" s="56"/>
      <c r="P211" s="56"/>
      <c r="Q211" s="56"/>
      <c r="R211" s="56"/>
      <c r="S211" s="56"/>
      <c r="T211" s="57"/>
      <c r="U211" s="35"/>
      <c r="V211" s="35"/>
      <c r="W211" s="35"/>
      <c r="X211" s="35"/>
      <c r="Y211" s="35"/>
      <c r="Z211" s="35"/>
      <c r="AA211" s="35"/>
      <c r="AB211" s="35"/>
      <c r="AC211" s="35"/>
      <c r="AD211" s="35"/>
      <c r="AE211" s="35"/>
      <c r="AT211" s="20" t="s">
        <v>183</v>
      </c>
      <c r="AU211" s="20" t="s">
        <v>81</v>
      </c>
    </row>
    <row r="212" spans="1:65" s="2" customFormat="1" ht="16.5" customHeight="1">
      <c r="A212" s="35"/>
      <c r="B212" s="145"/>
      <c r="C212" s="195" t="s">
        <v>594</v>
      </c>
      <c r="D212" s="195" t="s">
        <v>632</v>
      </c>
      <c r="E212" s="196" t="s">
        <v>1576</v>
      </c>
      <c r="F212" s="197" t="s">
        <v>1577</v>
      </c>
      <c r="G212" s="198" t="s">
        <v>688</v>
      </c>
      <c r="H212" s="199">
        <v>1</v>
      </c>
      <c r="I212" s="200"/>
      <c r="J212" s="201">
        <f>ROUND(I212*H212,2)</f>
        <v>0</v>
      </c>
      <c r="K212" s="197" t="s">
        <v>179</v>
      </c>
      <c r="L212" s="202"/>
      <c r="M212" s="203" t="s">
        <v>3</v>
      </c>
      <c r="N212" s="204" t="s">
        <v>43</v>
      </c>
      <c r="O212" s="56"/>
      <c r="P212" s="155">
        <f>O212*H212</f>
        <v>0</v>
      </c>
      <c r="Q212" s="155">
        <v>8.0000000000000007E-5</v>
      </c>
      <c r="R212" s="155">
        <f>Q212*H212</f>
        <v>8.0000000000000007E-5</v>
      </c>
      <c r="S212" s="155">
        <v>0</v>
      </c>
      <c r="T212" s="156">
        <f>S212*H212</f>
        <v>0</v>
      </c>
      <c r="U212" s="35"/>
      <c r="V212" s="35"/>
      <c r="W212" s="35"/>
      <c r="X212" s="35"/>
      <c r="Y212" s="35"/>
      <c r="Z212" s="35"/>
      <c r="AA212" s="35"/>
      <c r="AB212" s="35"/>
      <c r="AC212" s="35"/>
      <c r="AD212" s="35"/>
      <c r="AE212" s="35"/>
      <c r="AR212" s="157" t="s">
        <v>222</v>
      </c>
      <c r="AT212" s="157" t="s">
        <v>632</v>
      </c>
      <c r="AU212" s="157" t="s">
        <v>81</v>
      </c>
      <c r="AY212" s="20" t="s">
        <v>173</v>
      </c>
      <c r="BE212" s="158">
        <f>IF(N212="základní",J212,0)</f>
        <v>0</v>
      </c>
      <c r="BF212" s="158">
        <f>IF(N212="snížená",J212,0)</f>
        <v>0</v>
      </c>
      <c r="BG212" s="158">
        <f>IF(N212="zákl. přenesená",J212,0)</f>
        <v>0</v>
      </c>
      <c r="BH212" s="158">
        <f>IF(N212="sníž. přenesená",J212,0)</f>
        <v>0</v>
      </c>
      <c r="BI212" s="158">
        <f>IF(N212="nulová",J212,0)</f>
        <v>0</v>
      </c>
      <c r="BJ212" s="20" t="s">
        <v>79</v>
      </c>
      <c r="BK212" s="158">
        <f>ROUND(I212*H212,2)</f>
        <v>0</v>
      </c>
      <c r="BL212" s="20" t="s">
        <v>110</v>
      </c>
      <c r="BM212" s="157" t="s">
        <v>1578</v>
      </c>
    </row>
    <row r="213" spans="1:65" s="2" customFormat="1" ht="22.8">
      <c r="A213" s="35"/>
      <c r="B213" s="145"/>
      <c r="C213" s="146" t="s">
        <v>599</v>
      </c>
      <c r="D213" s="146" t="s">
        <v>175</v>
      </c>
      <c r="E213" s="147" t="s">
        <v>1579</v>
      </c>
      <c r="F213" s="148" t="s">
        <v>1580</v>
      </c>
      <c r="G213" s="149" t="s">
        <v>688</v>
      </c>
      <c r="H213" s="150">
        <v>1</v>
      </c>
      <c r="I213" s="151"/>
      <c r="J213" s="152">
        <f>ROUND(I213*H213,2)</f>
        <v>0</v>
      </c>
      <c r="K213" s="148" t="s">
        <v>179</v>
      </c>
      <c r="L213" s="36"/>
      <c r="M213" s="153" t="s">
        <v>3</v>
      </c>
      <c r="N213" s="154" t="s">
        <v>43</v>
      </c>
      <c r="O213" s="56"/>
      <c r="P213" s="155">
        <f>O213*H213</f>
        <v>0</v>
      </c>
      <c r="Q213" s="155">
        <v>0</v>
      </c>
      <c r="R213" s="155">
        <f>Q213*H213</f>
        <v>0</v>
      </c>
      <c r="S213" s="155">
        <v>0</v>
      </c>
      <c r="T213" s="156">
        <f>S213*H213</f>
        <v>0</v>
      </c>
      <c r="U213" s="35"/>
      <c r="V213" s="35"/>
      <c r="W213" s="35"/>
      <c r="X213" s="35"/>
      <c r="Y213" s="35"/>
      <c r="Z213" s="35"/>
      <c r="AA213" s="35"/>
      <c r="AB213" s="35"/>
      <c r="AC213" s="35"/>
      <c r="AD213" s="35"/>
      <c r="AE213" s="35"/>
      <c r="AR213" s="157" t="s">
        <v>110</v>
      </c>
      <c r="AT213" s="157" t="s">
        <v>175</v>
      </c>
      <c r="AU213" s="157" t="s">
        <v>81</v>
      </c>
      <c r="AY213" s="20" t="s">
        <v>173</v>
      </c>
      <c r="BE213" s="158">
        <f>IF(N213="základní",J213,0)</f>
        <v>0</v>
      </c>
      <c r="BF213" s="158">
        <f>IF(N213="snížená",J213,0)</f>
        <v>0</v>
      </c>
      <c r="BG213" s="158">
        <f>IF(N213="zákl. přenesená",J213,0)</f>
        <v>0</v>
      </c>
      <c r="BH213" s="158">
        <f>IF(N213="sníž. přenesená",J213,0)</f>
        <v>0</v>
      </c>
      <c r="BI213" s="158">
        <f>IF(N213="nulová",J213,0)</f>
        <v>0</v>
      </c>
      <c r="BJ213" s="20" t="s">
        <v>79</v>
      </c>
      <c r="BK213" s="158">
        <f>ROUND(I213*H213,2)</f>
        <v>0</v>
      </c>
      <c r="BL213" s="20" t="s">
        <v>110</v>
      </c>
      <c r="BM213" s="157" t="s">
        <v>1581</v>
      </c>
    </row>
    <row r="214" spans="1:65" s="2" customFormat="1" ht="28.8">
      <c r="A214" s="35"/>
      <c r="B214" s="36"/>
      <c r="C214" s="35"/>
      <c r="D214" s="159" t="s">
        <v>181</v>
      </c>
      <c r="E214" s="35"/>
      <c r="F214" s="160" t="s">
        <v>1287</v>
      </c>
      <c r="G214" s="35"/>
      <c r="H214" s="35"/>
      <c r="I214" s="161"/>
      <c r="J214" s="35"/>
      <c r="K214" s="35"/>
      <c r="L214" s="36"/>
      <c r="M214" s="162"/>
      <c r="N214" s="163"/>
      <c r="O214" s="56"/>
      <c r="P214" s="56"/>
      <c r="Q214" s="56"/>
      <c r="R214" s="56"/>
      <c r="S214" s="56"/>
      <c r="T214" s="57"/>
      <c r="U214" s="35"/>
      <c r="V214" s="35"/>
      <c r="W214" s="35"/>
      <c r="X214" s="35"/>
      <c r="Y214" s="35"/>
      <c r="Z214" s="35"/>
      <c r="AA214" s="35"/>
      <c r="AB214" s="35"/>
      <c r="AC214" s="35"/>
      <c r="AD214" s="35"/>
      <c r="AE214" s="35"/>
      <c r="AT214" s="20" t="s">
        <v>181</v>
      </c>
      <c r="AU214" s="20" t="s">
        <v>81</v>
      </c>
    </row>
    <row r="215" spans="1:65" s="2" customFormat="1" ht="19.2">
      <c r="A215" s="35"/>
      <c r="B215" s="36"/>
      <c r="C215" s="35"/>
      <c r="D215" s="159" t="s">
        <v>183</v>
      </c>
      <c r="E215" s="35"/>
      <c r="F215" s="160" t="s">
        <v>1563</v>
      </c>
      <c r="G215" s="35"/>
      <c r="H215" s="35"/>
      <c r="I215" s="161"/>
      <c r="J215" s="35"/>
      <c r="K215" s="35"/>
      <c r="L215" s="36"/>
      <c r="M215" s="162"/>
      <c r="N215" s="163"/>
      <c r="O215" s="56"/>
      <c r="P215" s="56"/>
      <c r="Q215" s="56"/>
      <c r="R215" s="56"/>
      <c r="S215" s="56"/>
      <c r="T215" s="57"/>
      <c r="U215" s="35"/>
      <c r="V215" s="35"/>
      <c r="W215" s="35"/>
      <c r="X215" s="35"/>
      <c r="Y215" s="35"/>
      <c r="Z215" s="35"/>
      <c r="AA215" s="35"/>
      <c r="AB215" s="35"/>
      <c r="AC215" s="35"/>
      <c r="AD215" s="35"/>
      <c r="AE215" s="35"/>
      <c r="AT215" s="20" t="s">
        <v>183</v>
      </c>
      <c r="AU215" s="20" t="s">
        <v>81</v>
      </c>
    </row>
    <row r="216" spans="1:65" s="2" customFormat="1" ht="16.5" customHeight="1">
      <c r="A216" s="35"/>
      <c r="B216" s="145"/>
      <c r="C216" s="195" t="s">
        <v>608</v>
      </c>
      <c r="D216" s="195" t="s">
        <v>632</v>
      </c>
      <c r="E216" s="196" t="s">
        <v>1582</v>
      </c>
      <c r="F216" s="197" t="s">
        <v>1583</v>
      </c>
      <c r="G216" s="198" t="s">
        <v>688</v>
      </c>
      <c r="H216" s="199">
        <v>1</v>
      </c>
      <c r="I216" s="200"/>
      <c r="J216" s="201">
        <f>ROUND(I216*H216,2)</f>
        <v>0</v>
      </c>
      <c r="K216" s="197" t="s">
        <v>179</v>
      </c>
      <c r="L216" s="202"/>
      <c r="M216" s="203" t="s">
        <v>3</v>
      </c>
      <c r="N216" s="204" t="s">
        <v>43</v>
      </c>
      <c r="O216" s="56"/>
      <c r="P216" s="155">
        <f>O216*H216</f>
        <v>0</v>
      </c>
      <c r="Q216" s="155">
        <v>8.0000000000000007E-5</v>
      </c>
      <c r="R216" s="155">
        <f>Q216*H216</f>
        <v>8.0000000000000007E-5</v>
      </c>
      <c r="S216" s="155">
        <v>0</v>
      </c>
      <c r="T216" s="156">
        <f>S216*H216</f>
        <v>0</v>
      </c>
      <c r="U216" s="35"/>
      <c r="V216" s="35"/>
      <c r="W216" s="35"/>
      <c r="X216" s="35"/>
      <c r="Y216" s="35"/>
      <c r="Z216" s="35"/>
      <c r="AA216" s="35"/>
      <c r="AB216" s="35"/>
      <c r="AC216" s="35"/>
      <c r="AD216" s="35"/>
      <c r="AE216" s="35"/>
      <c r="AR216" s="157" t="s">
        <v>222</v>
      </c>
      <c r="AT216" s="157" t="s">
        <v>632</v>
      </c>
      <c r="AU216" s="157" t="s">
        <v>81</v>
      </c>
      <c r="AY216" s="20" t="s">
        <v>173</v>
      </c>
      <c r="BE216" s="158">
        <f>IF(N216="základní",J216,0)</f>
        <v>0</v>
      </c>
      <c r="BF216" s="158">
        <f>IF(N216="snížená",J216,0)</f>
        <v>0</v>
      </c>
      <c r="BG216" s="158">
        <f>IF(N216="zákl. přenesená",J216,0)</f>
        <v>0</v>
      </c>
      <c r="BH216" s="158">
        <f>IF(N216="sníž. přenesená",J216,0)</f>
        <v>0</v>
      </c>
      <c r="BI216" s="158">
        <f>IF(N216="nulová",J216,0)</f>
        <v>0</v>
      </c>
      <c r="BJ216" s="20" t="s">
        <v>79</v>
      </c>
      <c r="BK216" s="158">
        <f>ROUND(I216*H216,2)</f>
        <v>0</v>
      </c>
      <c r="BL216" s="20" t="s">
        <v>110</v>
      </c>
      <c r="BM216" s="157" t="s">
        <v>1584</v>
      </c>
    </row>
    <row r="217" spans="1:65" s="2" customFormat="1" ht="16.5" customHeight="1">
      <c r="A217" s="35"/>
      <c r="B217" s="145"/>
      <c r="C217" s="146" t="s">
        <v>616</v>
      </c>
      <c r="D217" s="146" t="s">
        <v>175</v>
      </c>
      <c r="E217" s="147" t="s">
        <v>1585</v>
      </c>
      <c r="F217" s="148" t="s">
        <v>1586</v>
      </c>
      <c r="G217" s="149" t="s">
        <v>688</v>
      </c>
      <c r="H217" s="150">
        <v>1</v>
      </c>
      <c r="I217" s="151"/>
      <c r="J217" s="152">
        <f>ROUND(I217*H217,2)</f>
        <v>0</v>
      </c>
      <c r="K217" s="148" t="s">
        <v>179</v>
      </c>
      <c r="L217" s="36"/>
      <c r="M217" s="153" t="s">
        <v>3</v>
      </c>
      <c r="N217" s="154" t="s">
        <v>43</v>
      </c>
      <c r="O217" s="56"/>
      <c r="P217" s="155">
        <f>O217*H217</f>
        <v>0</v>
      </c>
      <c r="Q217" s="155">
        <v>6.8999999999999997E-4</v>
      </c>
      <c r="R217" s="155">
        <f>Q217*H217</f>
        <v>6.8999999999999997E-4</v>
      </c>
      <c r="S217" s="155">
        <v>0</v>
      </c>
      <c r="T217" s="156">
        <f>S217*H217</f>
        <v>0</v>
      </c>
      <c r="U217" s="35"/>
      <c r="V217" s="35"/>
      <c r="W217" s="35"/>
      <c r="X217" s="35"/>
      <c r="Y217" s="35"/>
      <c r="Z217" s="35"/>
      <c r="AA217" s="35"/>
      <c r="AB217" s="35"/>
      <c r="AC217" s="35"/>
      <c r="AD217" s="35"/>
      <c r="AE217" s="35"/>
      <c r="AR217" s="157" t="s">
        <v>110</v>
      </c>
      <c r="AT217" s="157" t="s">
        <v>175</v>
      </c>
      <c r="AU217" s="157" t="s">
        <v>81</v>
      </c>
      <c r="AY217" s="20" t="s">
        <v>173</v>
      </c>
      <c r="BE217" s="158">
        <f>IF(N217="základní",J217,0)</f>
        <v>0</v>
      </c>
      <c r="BF217" s="158">
        <f>IF(N217="snížená",J217,0)</f>
        <v>0</v>
      </c>
      <c r="BG217" s="158">
        <f>IF(N217="zákl. přenesená",J217,0)</f>
        <v>0</v>
      </c>
      <c r="BH217" s="158">
        <f>IF(N217="sníž. přenesená",J217,0)</f>
        <v>0</v>
      </c>
      <c r="BI217" s="158">
        <f>IF(N217="nulová",J217,0)</f>
        <v>0</v>
      </c>
      <c r="BJ217" s="20" t="s">
        <v>79</v>
      </c>
      <c r="BK217" s="158">
        <f>ROUND(I217*H217,2)</f>
        <v>0</v>
      </c>
      <c r="BL217" s="20" t="s">
        <v>110</v>
      </c>
      <c r="BM217" s="157" t="s">
        <v>1587</v>
      </c>
    </row>
    <row r="218" spans="1:65" s="2" customFormat="1" ht="201.6">
      <c r="A218" s="35"/>
      <c r="B218" s="36"/>
      <c r="C218" s="35"/>
      <c r="D218" s="159" t="s">
        <v>181</v>
      </c>
      <c r="E218" s="35"/>
      <c r="F218" s="160" t="s">
        <v>1588</v>
      </c>
      <c r="G218" s="35"/>
      <c r="H218" s="35"/>
      <c r="I218" s="161"/>
      <c r="J218" s="35"/>
      <c r="K218" s="35"/>
      <c r="L218" s="36"/>
      <c r="M218" s="162"/>
      <c r="N218" s="163"/>
      <c r="O218" s="56"/>
      <c r="P218" s="56"/>
      <c r="Q218" s="56"/>
      <c r="R218" s="56"/>
      <c r="S218" s="56"/>
      <c r="T218" s="57"/>
      <c r="U218" s="35"/>
      <c r="V218" s="35"/>
      <c r="W218" s="35"/>
      <c r="X218" s="35"/>
      <c r="Y218" s="35"/>
      <c r="Z218" s="35"/>
      <c r="AA218" s="35"/>
      <c r="AB218" s="35"/>
      <c r="AC218" s="35"/>
      <c r="AD218" s="35"/>
      <c r="AE218" s="35"/>
      <c r="AT218" s="20" t="s">
        <v>181</v>
      </c>
      <c r="AU218" s="20" t="s">
        <v>81</v>
      </c>
    </row>
    <row r="219" spans="1:65" s="2" customFormat="1" ht="16.5" customHeight="1">
      <c r="A219" s="35"/>
      <c r="B219" s="145"/>
      <c r="C219" s="195" t="s">
        <v>623</v>
      </c>
      <c r="D219" s="195" t="s">
        <v>632</v>
      </c>
      <c r="E219" s="196" t="s">
        <v>1589</v>
      </c>
      <c r="F219" s="197" t="s">
        <v>1590</v>
      </c>
      <c r="G219" s="198" t="s">
        <v>688</v>
      </c>
      <c r="H219" s="199">
        <v>1</v>
      </c>
      <c r="I219" s="200"/>
      <c r="J219" s="201">
        <f>ROUND(I219*H219,2)</f>
        <v>0</v>
      </c>
      <c r="K219" s="197" t="s">
        <v>179</v>
      </c>
      <c r="L219" s="202"/>
      <c r="M219" s="203" t="s">
        <v>3</v>
      </c>
      <c r="N219" s="204" t="s">
        <v>43</v>
      </c>
      <c r="O219" s="56"/>
      <c r="P219" s="155">
        <f>O219*H219</f>
        <v>0</v>
      </c>
      <c r="Q219" s="155">
        <v>4.7999999999999996E-3</v>
      </c>
      <c r="R219" s="155">
        <f>Q219*H219</f>
        <v>4.7999999999999996E-3</v>
      </c>
      <c r="S219" s="155">
        <v>0</v>
      </c>
      <c r="T219" s="156">
        <f>S219*H219</f>
        <v>0</v>
      </c>
      <c r="U219" s="35"/>
      <c r="V219" s="35"/>
      <c r="W219" s="35"/>
      <c r="X219" s="35"/>
      <c r="Y219" s="35"/>
      <c r="Z219" s="35"/>
      <c r="AA219" s="35"/>
      <c r="AB219" s="35"/>
      <c r="AC219" s="35"/>
      <c r="AD219" s="35"/>
      <c r="AE219" s="35"/>
      <c r="AR219" s="157" t="s">
        <v>222</v>
      </c>
      <c r="AT219" s="157" t="s">
        <v>632</v>
      </c>
      <c r="AU219" s="157" t="s">
        <v>81</v>
      </c>
      <c r="AY219" s="20" t="s">
        <v>173</v>
      </c>
      <c r="BE219" s="158">
        <f>IF(N219="základní",J219,0)</f>
        <v>0</v>
      </c>
      <c r="BF219" s="158">
        <f>IF(N219="snížená",J219,0)</f>
        <v>0</v>
      </c>
      <c r="BG219" s="158">
        <f>IF(N219="zákl. přenesená",J219,0)</f>
        <v>0</v>
      </c>
      <c r="BH219" s="158">
        <f>IF(N219="sníž. přenesená",J219,0)</f>
        <v>0</v>
      </c>
      <c r="BI219" s="158">
        <f>IF(N219="nulová",J219,0)</f>
        <v>0</v>
      </c>
      <c r="BJ219" s="20" t="s">
        <v>79</v>
      </c>
      <c r="BK219" s="158">
        <f>ROUND(I219*H219,2)</f>
        <v>0</v>
      </c>
      <c r="BL219" s="20" t="s">
        <v>110</v>
      </c>
      <c r="BM219" s="157" t="s">
        <v>1591</v>
      </c>
    </row>
    <row r="220" spans="1:65" s="2" customFormat="1" ht="16.5" customHeight="1">
      <c r="A220" s="35"/>
      <c r="B220" s="145"/>
      <c r="C220" s="146" t="s">
        <v>631</v>
      </c>
      <c r="D220" s="146" t="s">
        <v>175</v>
      </c>
      <c r="E220" s="147" t="s">
        <v>1592</v>
      </c>
      <c r="F220" s="148" t="s">
        <v>1593</v>
      </c>
      <c r="G220" s="149" t="s">
        <v>212</v>
      </c>
      <c r="H220" s="150">
        <v>64</v>
      </c>
      <c r="I220" s="151"/>
      <c r="J220" s="152">
        <f>ROUND(I220*H220,2)</f>
        <v>0</v>
      </c>
      <c r="K220" s="148" t="s">
        <v>179</v>
      </c>
      <c r="L220" s="36"/>
      <c r="M220" s="153" t="s">
        <v>3</v>
      </c>
      <c r="N220" s="154" t="s">
        <v>43</v>
      </c>
      <c r="O220" s="56"/>
      <c r="P220" s="155">
        <f>O220*H220</f>
        <v>0</v>
      </c>
      <c r="Q220" s="155">
        <v>1.6999999999999999E-7</v>
      </c>
      <c r="R220" s="155">
        <f>Q220*H220</f>
        <v>1.0879999999999999E-5</v>
      </c>
      <c r="S220" s="155">
        <v>0</v>
      </c>
      <c r="T220" s="156">
        <f>S220*H220</f>
        <v>0</v>
      </c>
      <c r="U220" s="35"/>
      <c r="V220" s="35"/>
      <c r="W220" s="35"/>
      <c r="X220" s="35"/>
      <c r="Y220" s="35"/>
      <c r="Z220" s="35"/>
      <c r="AA220" s="35"/>
      <c r="AB220" s="35"/>
      <c r="AC220" s="35"/>
      <c r="AD220" s="35"/>
      <c r="AE220" s="35"/>
      <c r="AR220" s="157" t="s">
        <v>110</v>
      </c>
      <c r="AT220" s="157" t="s">
        <v>175</v>
      </c>
      <c r="AU220" s="157" t="s">
        <v>81</v>
      </c>
      <c r="AY220" s="20" t="s">
        <v>173</v>
      </c>
      <c r="BE220" s="158">
        <f>IF(N220="základní",J220,0)</f>
        <v>0</v>
      </c>
      <c r="BF220" s="158">
        <f>IF(N220="snížená",J220,0)</f>
        <v>0</v>
      </c>
      <c r="BG220" s="158">
        <f>IF(N220="zákl. přenesená",J220,0)</f>
        <v>0</v>
      </c>
      <c r="BH220" s="158">
        <f>IF(N220="sníž. přenesená",J220,0)</f>
        <v>0</v>
      </c>
      <c r="BI220" s="158">
        <f>IF(N220="nulová",J220,0)</f>
        <v>0</v>
      </c>
      <c r="BJ220" s="20" t="s">
        <v>79</v>
      </c>
      <c r="BK220" s="158">
        <f>ROUND(I220*H220,2)</f>
        <v>0</v>
      </c>
      <c r="BL220" s="20" t="s">
        <v>110</v>
      </c>
      <c r="BM220" s="157" t="s">
        <v>1594</v>
      </c>
    </row>
    <row r="221" spans="1:65" s="2" customFormat="1" ht="28.8">
      <c r="A221" s="35"/>
      <c r="B221" s="36"/>
      <c r="C221" s="35"/>
      <c r="D221" s="159" t="s">
        <v>181</v>
      </c>
      <c r="E221" s="35"/>
      <c r="F221" s="160" t="s">
        <v>1595</v>
      </c>
      <c r="G221" s="35"/>
      <c r="H221" s="35"/>
      <c r="I221" s="161"/>
      <c r="J221" s="35"/>
      <c r="K221" s="35"/>
      <c r="L221" s="36"/>
      <c r="M221" s="162"/>
      <c r="N221" s="163"/>
      <c r="O221" s="56"/>
      <c r="P221" s="56"/>
      <c r="Q221" s="56"/>
      <c r="R221" s="56"/>
      <c r="S221" s="56"/>
      <c r="T221" s="57"/>
      <c r="U221" s="35"/>
      <c r="V221" s="35"/>
      <c r="W221" s="35"/>
      <c r="X221" s="35"/>
      <c r="Y221" s="35"/>
      <c r="Z221" s="35"/>
      <c r="AA221" s="35"/>
      <c r="AB221" s="35"/>
      <c r="AC221" s="35"/>
      <c r="AD221" s="35"/>
      <c r="AE221" s="35"/>
      <c r="AT221" s="20" t="s">
        <v>181</v>
      </c>
      <c r="AU221" s="20" t="s">
        <v>81</v>
      </c>
    </row>
    <row r="222" spans="1:65" s="2" customFormat="1" ht="19.2">
      <c r="A222" s="35"/>
      <c r="B222" s="36"/>
      <c r="C222" s="35"/>
      <c r="D222" s="159" t="s">
        <v>183</v>
      </c>
      <c r="E222" s="35"/>
      <c r="F222" s="160" t="s">
        <v>1563</v>
      </c>
      <c r="G222" s="35"/>
      <c r="H222" s="35"/>
      <c r="I222" s="161"/>
      <c r="J222" s="35"/>
      <c r="K222" s="35"/>
      <c r="L222" s="36"/>
      <c r="M222" s="162"/>
      <c r="N222" s="163"/>
      <c r="O222" s="56"/>
      <c r="P222" s="56"/>
      <c r="Q222" s="56"/>
      <c r="R222" s="56"/>
      <c r="S222" s="56"/>
      <c r="T222" s="57"/>
      <c r="U222" s="35"/>
      <c r="V222" s="35"/>
      <c r="W222" s="35"/>
      <c r="X222" s="35"/>
      <c r="Y222" s="35"/>
      <c r="Z222" s="35"/>
      <c r="AA222" s="35"/>
      <c r="AB222" s="35"/>
      <c r="AC222" s="35"/>
      <c r="AD222" s="35"/>
      <c r="AE222" s="35"/>
      <c r="AT222" s="20" t="s">
        <v>183</v>
      </c>
      <c r="AU222" s="20" t="s">
        <v>81</v>
      </c>
    </row>
    <row r="223" spans="1:65" s="2" customFormat="1" ht="16.5" customHeight="1">
      <c r="A223" s="35"/>
      <c r="B223" s="145"/>
      <c r="C223" s="146" t="s">
        <v>638</v>
      </c>
      <c r="D223" s="146" t="s">
        <v>175</v>
      </c>
      <c r="E223" s="147" t="s">
        <v>1292</v>
      </c>
      <c r="F223" s="148" t="s">
        <v>1293</v>
      </c>
      <c r="G223" s="149" t="s">
        <v>212</v>
      </c>
      <c r="H223" s="150">
        <v>64</v>
      </c>
      <c r="I223" s="151"/>
      <c r="J223" s="152">
        <f>ROUND(I223*H223,2)</f>
        <v>0</v>
      </c>
      <c r="K223" s="148" t="s">
        <v>179</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110</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110</v>
      </c>
      <c r="BM223" s="157" t="s">
        <v>1596</v>
      </c>
    </row>
    <row r="224" spans="1:65" s="2" customFormat="1" ht="86.4">
      <c r="A224" s="35"/>
      <c r="B224" s="36"/>
      <c r="C224" s="35"/>
      <c r="D224" s="159" t="s">
        <v>181</v>
      </c>
      <c r="E224" s="35"/>
      <c r="F224" s="160" t="s">
        <v>1295</v>
      </c>
      <c r="G224" s="35"/>
      <c r="H224" s="35"/>
      <c r="I224" s="161"/>
      <c r="J224" s="35"/>
      <c r="K224" s="35"/>
      <c r="L224" s="36"/>
      <c r="M224" s="162"/>
      <c r="N224" s="163"/>
      <c r="O224" s="56"/>
      <c r="P224" s="56"/>
      <c r="Q224" s="56"/>
      <c r="R224" s="56"/>
      <c r="S224" s="56"/>
      <c r="T224" s="57"/>
      <c r="U224" s="35"/>
      <c r="V224" s="35"/>
      <c r="W224" s="35"/>
      <c r="X224" s="35"/>
      <c r="Y224" s="35"/>
      <c r="Z224" s="35"/>
      <c r="AA224" s="35"/>
      <c r="AB224" s="35"/>
      <c r="AC224" s="35"/>
      <c r="AD224" s="35"/>
      <c r="AE224" s="35"/>
      <c r="AT224" s="20" t="s">
        <v>181</v>
      </c>
      <c r="AU224" s="20" t="s">
        <v>81</v>
      </c>
    </row>
    <row r="225" spans="1:65" s="2" customFormat="1" ht="19.2">
      <c r="A225" s="35"/>
      <c r="B225" s="36"/>
      <c r="C225" s="35"/>
      <c r="D225" s="159" t="s">
        <v>183</v>
      </c>
      <c r="E225" s="35"/>
      <c r="F225" s="160" t="s">
        <v>1563</v>
      </c>
      <c r="G225" s="35"/>
      <c r="H225" s="35"/>
      <c r="I225" s="161"/>
      <c r="J225" s="35"/>
      <c r="K225" s="35"/>
      <c r="L225" s="36"/>
      <c r="M225" s="162"/>
      <c r="N225" s="163"/>
      <c r="O225" s="56"/>
      <c r="P225" s="56"/>
      <c r="Q225" s="56"/>
      <c r="R225" s="56"/>
      <c r="S225" s="56"/>
      <c r="T225" s="57"/>
      <c r="U225" s="35"/>
      <c r="V225" s="35"/>
      <c r="W225" s="35"/>
      <c r="X225" s="35"/>
      <c r="Y225" s="35"/>
      <c r="Z225" s="35"/>
      <c r="AA225" s="35"/>
      <c r="AB225" s="35"/>
      <c r="AC225" s="35"/>
      <c r="AD225" s="35"/>
      <c r="AE225" s="35"/>
      <c r="AT225" s="20" t="s">
        <v>183</v>
      </c>
      <c r="AU225" s="20" t="s">
        <v>81</v>
      </c>
    </row>
    <row r="226" spans="1:65" s="2" customFormat="1" ht="16.5" customHeight="1">
      <c r="A226" s="35"/>
      <c r="B226" s="145"/>
      <c r="C226" s="146" t="s">
        <v>645</v>
      </c>
      <c r="D226" s="146" t="s">
        <v>175</v>
      </c>
      <c r="E226" s="147" t="s">
        <v>1296</v>
      </c>
      <c r="F226" s="148" t="s">
        <v>1297</v>
      </c>
      <c r="G226" s="149" t="s">
        <v>688</v>
      </c>
      <c r="H226" s="150">
        <v>2</v>
      </c>
      <c r="I226" s="151"/>
      <c r="J226" s="152">
        <f>ROUND(I226*H226,2)</f>
        <v>0</v>
      </c>
      <c r="K226" s="148" t="s">
        <v>179</v>
      </c>
      <c r="L226" s="36"/>
      <c r="M226" s="153" t="s">
        <v>3</v>
      </c>
      <c r="N226" s="154" t="s">
        <v>43</v>
      </c>
      <c r="O226" s="56"/>
      <c r="P226" s="155">
        <f>O226*H226</f>
        <v>0</v>
      </c>
      <c r="Q226" s="155">
        <v>0.45937</v>
      </c>
      <c r="R226" s="155">
        <f>Q226*H226</f>
        <v>0.91874</v>
      </c>
      <c r="S226" s="155">
        <v>0</v>
      </c>
      <c r="T226" s="156">
        <f>S226*H226</f>
        <v>0</v>
      </c>
      <c r="U226" s="35"/>
      <c r="V226" s="35"/>
      <c r="W226" s="35"/>
      <c r="X226" s="35"/>
      <c r="Y226" s="35"/>
      <c r="Z226" s="35"/>
      <c r="AA226" s="35"/>
      <c r="AB226" s="35"/>
      <c r="AC226" s="35"/>
      <c r="AD226" s="35"/>
      <c r="AE226" s="35"/>
      <c r="AR226" s="157" t="s">
        <v>110</v>
      </c>
      <c r="AT226" s="157" t="s">
        <v>175</v>
      </c>
      <c r="AU226" s="157" t="s">
        <v>81</v>
      </c>
      <c r="AY226" s="20" t="s">
        <v>173</v>
      </c>
      <c r="BE226" s="158">
        <f>IF(N226="základní",J226,0)</f>
        <v>0</v>
      </c>
      <c r="BF226" s="158">
        <f>IF(N226="snížená",J226,0)</f>
        <v>0</v>
      </c>
      <c r="BG226" s="158">
        <f>IF(N226="zákl. přenesená",J226,0)</f>
        <v>0</v>
      </c>
      <c r="BH226" s="158">
        <f>IF(N226="sníž. přenesená",J226,0)</f>
        <v>0</v>
      </c>
      <c r="BI226" s="158">
        <f>IF(N226="nulová",J226,0)</f>
        <v>0</v>
      </c>
      <c r="BJ226" s="20" t="s">
        <v>79</v>
      </c>
      <c r="BK226" s="158">
        <f>ROUND(I226*H226,2)</f>
        <v>0</v>
      </c>
      <c r="BL226" s="20" t="s">
        <v>110</v>
      </c>
      <c r="BM226" s="157" t="s">
        <v>1597</v>
      </c>
    </row>
    <row r="227" spans="1:65" s="2" customFormat="1" ht="86.4">
      <c r="A227" s="35"/>
      <c r="B227" s="36"/>
      <c r="C227" s="35"/>
      <c r="D227" s="159" t="s">
        <v>181</v>
      </c>
      <c r="E227" s="35"/>
      <c r="F227" s="160" t="s">
        <v>1295</v>
      </c>
      <c r="G227" s="35"/>
      <c r="H227" s="35"/>
      <c r="I227" s="161"/>
      <c r="J227" s="35"/>
      <c r="K227" s="35"/>
      <c r="L227" s="36"/>
      <c r="M227" s="162"/>
      <c r="N227" s="163"/>
      <c r="O227" s="56"/>
      <c r="P227" s="56"/>
      <c r="Q227" s="56"/>
      <c r="R227" s="56"/>
      <c r="S227" s="56"/>
      <c r="T227" s="57"/>
      <c r="U227" s="35"/>
      <c r="V227" s="35"/>
      <c r="W227" s="35"/>
      <c r="X227" s="35"/>
      <c r="Y227" s="35"/>
      <c r="Z227" s="35"/>
      <c r="AA227" s="35"/>
      <c r="AB227" s="35"/>
      <c r="AC227" s="35"/>
      <c r="AD227" s="35"/>
      <c r="AE227" s="35"/>
      <c r="AT227" s="20" t="s">
        <v>181</v>
      </c>
      <c r="AU227" s="20" t="s">
        <v>81</v>
      </c>
    </row>
    <row r="228" spans="1:65" s="2" customFormat="1" ht="19.2">
      <c r="A228" s="35"/>
      <c r="B228" s="36"/>
      <c r="C228" s="35"/>
      <c r="D228" s="159" t="s">
        <v>183</v>
      </c>
      <c r="E228" s="35"/>
      <c r="F228" s="160" t="s">
        <v>1563</v>
      </c>
      <c r="G228" s="35"/>
      <c r="H228" s="35"/>
      <c r="I228" s="161"/>
      <c r="J228" s="35"/>
      <c r="K228" s="35"/>
      <c r="L228" s="36"/>
      <c r="M228" s="162"/>
      <c r="N228" s="163"/>
      <c r="O228" s="56"/>
      <c r="P228" s="56"/>
      <c r="Q228" s="56"/>
      <c r="R228" s="56"/>
      <c r="S228" s="56"/>
      <c r="T228" s="57"/>
      <c r="U228" s="35"/>
      <c r="V228" s="35"/>
      <c r="W228" s="35"/>
      <c r="X228" s="35"/>
      <c r="Y228" s="35"/>
      <c r="Z228" s="35"/>
      <c r="AA228" s="35"/>
      <c r="AB228" s="35"/>
      <c r="AC228" s="35"/>
      <c r="AD228" s="35"/>
      <c r="AE228" s="35"/>
      <c r="AT228" s="20" t="s">
        <v>183</v>
      </c>
      <c r="AU228" s="20" t="s">
        <v>81</v>
      </c>
    </row>
    <row r="229" spans="1:65" s="2" customFormat="1" ht="16.5" customHeight="1">
      <c r="A229" s="35"/>
      <c r="B229" s="145"/>
      <c r="C229" s="146" t="s">
        <v>651</v>
      </c>
      <c r="D229" s="146" t="s">
        <v>175</v>
      </c>
      <c r="E229" s="147" t="s">
        <v>1351</v>
      </c>
      <c r="F229" s="148" t="s">
        <v>1352</v>
      </c>
      <c r="G229" s="149" t="s">
        <v>212</v>
      </c>
      <c r="H229" s="150">
        <v>70.400000000000006</v>
      </c>
      <c r="I229" s="151"/>
      <c r="J229" s="152">
        <f>ROUND(I229*H229,2)</f>
        <v>0</v>
      </c>
      <c r="K229" s="148" t="s">
        <v>179</v>
      </c>
      <c r="L229" s="36"/>
      <c r="M229" s="153" t="s">
        <v>3</v>
      </c>
      <c r="N229" s="154" t="s">
        <v>43</v>
      </c>
      <c r="O229" s="56"/>
      <c r="P229" s="155">
        <f>O229*H229</f>
        <v>0</v>
      </c>
      <c r="Q229" s="155">
        <v>1.9000000000000001E-4</v>
      </c>
      <c r="R229" s="155">
        <f>Q229*H229</f>
        <v>1.3376000000000002E-2</v>
      </c>
      <c r="S229" s="155">
        <v>0</v>
      </c>
      <c r="T229" s="156">
        <f>S229*H229</f>
        <v>0</v>
      </c>
      <c r="U229" s="35"/>
      <c r="V229" s="35"/>
      <c r="W229" s="35"/>
      <c r="X229" s="35"/>
      <c r="Y229" s="35"/>
      <c r="Z229" s="35"/>
      <c r="AA229" s="35"/>
      <c r="AB229" s="35"/>
      <c r="AC229" s="35"/>
      <c r="AD229" s="35"/>
      <c r="AE229" s="35"/>
      <c r="AR229" s="157" t="s">
        <v>110</v>
      </c>
      <c r="AT229" s="157" t="s">
        <v>175</v>
      </c>
      <c r="AU229" s="157" t="s">
        <v>81</v>
      </c>
      <c r="AY229" s="20" t="s">
        <v>173</v>
      </c>
      <c r="BE229" s="158">
        <f>IF(N229="základní",J229,0)</f>
        <v>0</v>
      </c>
      <c r="BF229" s="158">
        <f>IF(N229="snížená",J229,0)</f>
        <v>0</v>
      </c>
      <c r="BG229" s="158">
        <f>IF(N229="zákl. přenesená",J229,0)</f>
        <v>0</v>
      </c>
      <c r="BH229" s="158">
        <f>IF(N229="sníž. přenesená",J229,0)</f>
        <v>0</v>
      </c>
      <c r="BI229" s="158">
        <f>IF(N229="nulová",J229,0)</f>
        <v>0</v>
      </c>
      <c r="BJ229" s="20" t="s">
        <v>79</v>
      </c>
      <c r="BK229" s="158">
        <f>ROUND(I229*H229,2)</f>
        <v>0</v>
      </c>
      <c r="BL229" s="20" t="s">
        <v>110</v>
      </c>
      <c r="BM229" s="157" t="s">
        <v>1598</v>
      </c>
    </row>
    <row r="230" spans="1:65" s="13" customFormat="1" ht="10.199999999999999">
      <c r="B230" s="164"/>
      <c r="D230" s="159" t="s">
        <v>185</v>
      </c>
      <c r="E230" s="165" t="s">
        <v>3</v>
      </c>
      <c r="F230" s="166" t="s">
        <v>1599</v>
      </c>
      <c r="H230" s="167">
        <v>70.400000000000006</v>
      </c>
      <c r="I230" s="168"/>
      <c r="L230" s="164"/>
      <c r="M230" s="169"/>
      <c r="N230" s="170"/>
      <c r="O230" s="170"/>
      <c r="P230" s="170"/>
      <c r="Q230" s="170"/>
      <c r="R230" s="170"/>
      <c r="S230" s="170"/>
      <c r="T230" s="171"/>
      <c r="AT230" s="165" t="s">
        <v>185</v>
      </c>
      <c r="AU230" s="165" t="s">
        <v>81</v>
      </c>
      <c r="AV230" s="13" t="s">
        <v>81</v>
      </c>
      <c r="AW230" s="13" t="s">
        <v>33</v>
      </c>
      <c r="AX230" s="13" t="s">
        <v>79</v>
      </c>
      <c r="AY230" s="165" t="s">
        <v>173</v>
      </c>
    </row>
    <row r="231" spans="1:65" s="2" customFormat="1" ht="16.5" customHeight="1">
      <c r="A231" s="35"/>
      <c r="B231" s="145"/>
      <c r="C231" s="146" t="s">
        <v>657</v>
      </c>
      <c r="D231" s="146" t="s">
        <v>175</v>
      </c>
      <c r="E231" s="147" t="s">
        <v>1600</v>
      </c>
      <c r="F231" s="148" t="s">
        <v>1601</v>
      </c>
      <c r="G231" s="149" t="s">
        <v>212</v>
      </c>
      <c r="H231" s="150">
        <v>70.400000000000006</v>
      </c>
      <c r="I231" s="151"/>
      <c r="J231" s="152">
        <f>ROUND(I231*H231,2)</f>
        <v>0</v>
      </c>
      <c r="K231" s="148" t="s">
        <v>179</v>
      </c>
      <c r="L231" s="36"/>
      <c r="M231" s="153" t="s">
        <v>3</v>
      </c>
      <c r="N231" s="154" t="s">
        <v>43</v>
      </c>
      <c r="O231" s="56"/>
      <c r="P231" s="155">
        <f>O231*H231</f>
        <v>0</v>
      </c>
      <c r="Q231" s="155">
        <v>6.0000000000000002E-5</v>
      </c>
      <c r="R231" s="155">
        <f>Q231*H231</f>
        <v>4.2240000000000003E-3</v>
      </c>
      <c r="S231" s="155">
        <v>0</v>
      </c>
      <c r="T231" s="156">
        <f>S231*H231</f>
        <v>0</v>
      </c>
      <c r="U231" s="35"/>
      <c r="V231" s="35"/>
      <c r="W231" s="35"/>
      <c r="X231" s="35"/>
      <c r="Y231" s="35"/>
      <c r="Z231" s="35"/>
      <c r="AA231" s="35"/>
      <c r="AB231" s="35"/>
      <c r="AC231" s="35"/>
      <c r="AD231" s="35"/>
      <c r="AE231" s="35"/>
      <c r="AR231" s="157" t="s">
        <v>110</v>
      </c>
      <c r="AT231" s="157" t="s">
        <v>175</v>
      </c>
      <c r="AU231" s="157" t="s">
        <v>81</v>
      </c>
      <c r="AY231" s="20" t="s">
        <v>173</v>
      </c>
      <c r="BE231" s="158">
        <f>IF(N231="základní",J231,0)</f>
        <v>0</v>
      </c>
      <c r="BF231" s="158">
        <f>IF(N231="snížená",J231,0)</f>
        <v>0</v>
      </c>
      <c r="BG231" s="158">
        <f>IF(N231="zákl. přenesená",J231,0)</f>
        <v>0</v>
      </c>
      <c r="BH231" s="158">
        <f>IF(N231="sníž. přenesená",J231,0)</f>
        <v>0</v>
      </c>
      <c r="BI231" s="158">
        <f>IF(N231="nulová",J231,0)</f>
        <v>0</v>
      </c>
      <c r="BJ231" s="20" t="s">
        <v>79</v>
      </c>
      <c r="BK231" s="158">
        <f>ROUND(I231*H231,2)</f>
        <v>0</v>
      </c>
      <c r="BL231" s="20" t="s">
        <v>110</v>
      </c>
      <c r="BM231" s="157" t="s">
        <v>1602</v>
      </c>
    </row>
    <row r="232" spans="1:65" s="2" customFormat="1" ht="19.2">
      <c r="A232" s="35"/>
      <c r="B232" s="36"/>
      <c r="C232" s="35"/>
      <c r="D232" s="159" t="s">
        <v>183</v>
      </c>
      <c r="E232" s="35"/>
      <c r="F232" s="160" t="s">
        <v>1563</v>
      </c>
      <c r="G232" s="35"/>
      <c r="H232" s="35"/>
      <c r="I232" s="161"/>
      <c r="J232" s="35"/>
      <c r="K232" s="35"/>
      <c r="L232" s="36"/>
      <c r="M232" s="162"/>
      <c r="N232" s="163"/>
      <c r="O232" s="56"/>
      <c r="P232" s="56"/>
      <c r="Q232" s="56"/>
      <c r="R232" s="56"/>
      <c r="S232" s="56"/>
      <c r="T232" s="57"/>
      <c r="U232" s="35"/>
      <c r="V232" s="35"/>
      <c r="W232" s="35"/>
      <c r="X232" s="35"/>
      <c r="Y232" s="35"/>
      <c r="Z232" s="35"/>
      <c r="AA232" s="35"/>
      <c r="AB232" s="35"/>
      <c r="AC232" s="35"/>
      <c r="AD232" s="35"/>
      <c r="AE232" s="35"/>
      <c r="AT232" s="20" t="s">
        <v>183</v>
      </c>
      <c r="AU232" s="20" t="s">
        <v>81</v>
      </c>
    </row>
    <row r="233" spans="1:65" s="13" customFormat="1" ht="10.199999999999999">
      <c r="B233" s="164"/>
      <c r="D233" s="159" t="s">
        <v>185</v>
      </c>
      <c r="E233" s="165" t="s">
        <v>3</v>
      </c>
      <c r="F233" s="166" t="s">
        <v>1599</v>
      </c>
      <c r="H233" s="167">
        <v>70.400000000000006</v>
      </c>
      <c r="I233" s="168"/>
      <c r="L233" s="164"/>
      <c r="M233" s="169"/>
      <c r="N233" s="170"/>
      <c r="O233" s="170"/>
      <c r="P233" s="170"/>
      <c r="Q233" s="170"/>
      <c r="R233" s="170"/>
      <c r="S233" s="170"/>
      <c r="T233" s="171"/>
      <c r="AT233" s="165" t="s">
        <v>185</v>
      </c>
      <c r="AU233" s="165" t="s">
        <v>81</v>
      </c>
      <c r="AV233" s="13" t="s">
        <v>81</v>
      </c>
      <c r="AW233" s="13" t="s">
        <v>33</v>
      </c>
      <c r="AX233" s="13" t="s">
        <v>79</v>
      </c>
      <c r="AY233" s="165" t="s">
        <v>173</v>
      </c>
    </row>
    <row r="234" spans="1:65" s="12" customFormat="1" ht="22.8" customHeight="1">
      <c r="B234" s="132"/>
      <c r="D234" s="133" t="s">
        <v>71</v>
      </c>
      <c r="E234" s="143" t="s">
        <v>228</v>
      </c>
      <c r="F234" s="143" t="s">
        <v>882</v>
      </c>
      <c r="I234" s="135"/>
      <c r="J234" s="144">
        <f>BK234</f>
        <v>0</v>
      </c>
      <c r="L234" s="132"/>
      <c r="M234" s="137"/>
      <c r="N234" s="138"/>
      <c r="O234" s="138"/>
      <c r="P234" s="139">
        <f>SUM(P235:P240)</f>
        <v>0</v>
      </c>
      <c r="Q234" s="138"/>
      <c r="R234" s="139">
        <f>SUM(R235:R240)</f>
        <v>0.67396</v>
      </c>
      <c r="S234" s="138"/>
      <c r="T234" s="140">
        <f>SUM(T235:T240)</f>
        <v>0</v>
      </c>
      <c r="AR234" s="133" t="s">
        <v>79</v>
      </c>
      <c r="AT234" s="141" t="s">
        <v>71</v>
      </c>
      <c r="AU234" s="141" t="s">
        <v>79</v>
      </c>
      <c r="AY234" s="133" t="s">
        <v>173</v>
      </c>
      <c r="BK234" s="142">
        <f>SUM(BK235:BK240)</f>
        <v>0</v>
      </c>
    </row>
    <row r="235" spans="1:65" s="2" customFormat="1" ht="22.8">
      <c r="A235" s="35"/>
      <c r="B235" s="145"/>
      <c r="C235" s="146" t="s">
        <v>663</v>
      </c>
      <c r="D235" s="146" t="s">
        <v>175</v>
      </c>
      <c r="E235" s="147" t="s">
        <v>884</v>
      </c>
      <c r="F235" s="148" t="s">
        <v>885</v>
      </c>
      <c r="G235" s="149" t="s">
        <v>212</v>
      </c>
      <c r="H235" s="150">
        <v>4</v>
      </c>
      <c r="I235" s="151"/>
      <c r="J235" s="152">
        <f>ROUND(I235*H235,2)</f>
        <v>0</v>
      </c>
      <c r="K235" s="148" t="s">
        <v>179</v>
      </c>
      <c r="L235" s="36"/>
      <c r="M235" s="153" t="s">
        <v>3</v>
      </c>
      <c r="N235" s="154" t="s">
        <v>43</v>
      </c>
      <c r="O235" s="56"/>
      <c r="P235" s="155">
        <f>O235*H235</f>
        <v>0</v>
      </c>
      <c r="Q235" s="155">
        <v>0.16849</v>
      </c>
      <c r="R235" s="155">
        <f>Q235*H235</f>
        <v>0.67396</v>
      </c>
      <c r="S235" s="155">
        <v>0</v>
      </c>
      <c r="T235" s="156">
        <f>S235*H235</f>
        <v>0</v>
      </c>
      <c r="U235" s="35"/>
      <c r="V235" s="35"/>
      <c r="W235" s="35"/>
      <c r="X235" s="35"/>
      <c r="Y235" s="35"/>
      <c r="Z235" s="35"/>
      <c r="AA235" s="35"/>
      <c r="AB235" s="35"/>
      <c r="AC235" s="35"/>
      <c r="AD235" s="35"/>
      <c r="AE235" s="35"/>
      <c r="AR235" s="157" t="s">
        <v>110</v>
      </c>
      <c r="AT235" s="157" t="s">
        <v>175</v>
      </c>
      <c r="AU235" s="157" t="s">
        <v>81</v>
      </c>
      <c r="AY235" s="20" t="s">
        <v>173</v>
      </c>
      <c r="BE235" s="158">
        <f>IF(N235="základní",J235,0)</f>
        <v>0</v>
      </c>
      <c r="BF235" s="158">
        <f>IF(N235="snížená",J235,0)</f>
        <v>0</v>
      </c>
      <c r="BG235" s="158">
        <f>IF(N235="zákl. přenesená",J235,0)</f>
        <v>0</v>
      </c>
      <c r="BH235" s="158">
        <f>IF(N235="sníž. přenesená",J235,0)</f>
        <v>0</v>
      </c>
      <c r="BI235" s="158">
        <f>IF(N235="nulová",J235,0)</f>
        <v>0</v>
      </c>
      <c r="BJ235" s="20" t="s">
        <v>79</v>
      </c>
      <c r="BK235" s="158">
        <f>ROUND(I235*H235,2)</f>
        <v>0</v>
      </c>
      <c r="BL235" s="20" t="s">
        <v>110</v>
      </c>
      <c r="BM235" s="157" t="s">
        <v>1603</v>
      </c>
    </row>
    <row r="236" spans="1:65" s="2" customFormat="1" ht="96">
      <c r="A236" s="35"/>
      <c r="B236" s="36"/>
      <c r="C236" s="35"/>
      <c r="D236" s="159" t="s">
        <v>181</v>
      </c>
      <c r="E236" s="35"/>
      <c r="F236" s="160" t="s">
        <v>887</v>
      </c>
      <c r="G236" s="35"/>
      <c r="H236" s="35"/>
      <c r="I236" s="161"/>
      <c r="J236" s="35"/>
      <c r="K236" s="35"/>
      <c r="L236" s="36"/>
      <c r="M236" s="162"/>
      <c r="N236" s="163"/>
      <c r="O236" s="56"/>
      <c r="P236" s="56"/>
      <c r="Q236" s="56"/>
      <c r="R236" s="56"/>
      <c r="S236" s="56"/>
      <c r="T236" s="57"/>
      <c r="U236" s="35"/>
      <c r="V236" s="35"/>
      <c r="W236" s="35"/>
      <c r="X236" s="35"/>
      <c r="Y236" s="35"/>
      <c r="Z236" s="35"/>
      <c r="AA236" s="35"/>
      <c r="AB236" s="35"/>
      <c r="AC236" s="35"/>
      <c r="AD236" s="35"/>
      <c r="AE236" s="35"/>
      <c r="AT236" s="20" t="s">
        <v>181</v>
      </c>
      <c r="AU236" s="20" t="s">
        <v>81</v>
      </c>
    </row>
    <row r="237" spans="1:65" s="2" customFormat="1" ht="19.2">
      <c r="A237" s="35"/>
      <c r="B237" s="36"/>
      <c r="C237" s="35"/>
      <c r="D237" s="159" t="s">
        <v>183</v>
      </c>
      <c r="E237" s="35"/>
      <c r="F237" s="160" t="s">
        <v>1491</v>
      </c>
      <c r="G237" s="35"/>
      <c r="H237" s="35"/>
      <c r="I237" s="161"/>
      <c r="J237" s="35"/>
      <c r="K237" s="35"/>
      <c r="L237" s="36"/>
      <c r="M237" s="162"/>
      <c r="N237" s="163"/>
      <c r="O237" s="56"/>
      <c r="P237" s="56"/>
      <c r="Q237" s="56"/>
      <c r="R237" s="56"/>
      <c r="S237" s="56"/>
      <c r="T237" s="57"/>
      <c r="U237" s="35"/>
      <c r="V237" s="35"/>
      <c r="W237" s="35"/>
      <c r="X237" s="35"/>
      <c r="Y237" s="35"/>
      <c r="Z237" s="35"/>
      <c r="AA237" s="35"/>
      <c r="AB237" s="35"/>
      <c r="AC237" s="35"/>
      <c r="AD237" s="35"/>
      <c r="AE237" s="35"/>
      <c r="AT237" s="20" t="s">
        <v>183</v>
      </c>
      <c r="AU237" s="20" t="s">
        <v>81</v>
      </c>
    </row>
    <row r="238" spans="1:65" s="2" customFormat="1" ht="34.200000000000003">
      <c r="A238" s="35"/>
      <c r="B238" s="145"/>
      <c r="C238" s="146" t="s">
        <v>672</v>
      </c>
      <c r="D238" s="146" t="s">
        <v>175</v>
      </c>
      <c r="E238" s="147" t="s">
        <v>902</v>
      </c>
      <c r="F238" s="148" t="s">
        <v>903</v>
      </c>
      <c r="G238" s="149" t="s">
        <v>212</v>
      </c>
      <c r="H238" s="150">
        <v>4</v>
      </c>
      <c r="I238" s="151"/>
      <c r="J238" s="152">
        <f>ROUND(I238*H238,2)</f>
        <v>0</v>
      </c>
      <c r="K238" s="148" t="s">
        <v>179</v>
      </c>
      <c r="L238" s="36"/>
      <c r="M238" s="153" t="s">
        <v>3</v>
      </c>
      <c r="N238" s="154" t="s">
        <v>43</v>
      </c>
      <c r="O238" s="56"/>
      <c r="P238" s="155">
        <f>O238*H238</f>
        <v>0</v>
      </c>
      <c r="Q238" s="155">
        <v>0</v>
      </c>
      <c r="R238" s="155">
        <f>Q238*H238</f>
        <v>0</v>
      </c>
      <c r="S238" s="155">
        <v>0</v>
      </c>
      <c r="T238" s="156">
        <f>S238*H238</f>
        <v>0</v>
      </c>
      <c r="U238" s="35"/>
      <c r="V238" s="35"/>
      <c r="W238" s="35"/>
      <c r="X238" s="35"/>
      <c r="Y238" s="35"/>
      <c r="Z238" s="35"/>
      <c r="AA238" s="35"/>
      <c r="AB238" s="35"/>
      <c r="AC238" s="35"/>
      <c r="AD238" s="35"/>
      <c r="AE238" s="35"/>
      <c r="AR238" s="157" t="s">
        <v>110</v>
      </c>
      <c r="AT238" s="157" t="s">
        <v>175</v>
      </c>
      <c r="AU238" s="157" t="s">
        <v>81</v>
      </c>
      <c r="AY238" s="20" t="s">
        <v>173</v>
      </c>
      <c r="BE238" s="158">
        <f>IF(N238="základní",J238,0)</f>
        <v>0</v>
      </c>
      <c r="BF238" s="158">
        <f>IF(N238="snížená",J238,0)</f>
        <v>0</v>
      </c>
      <c r="BG238" s="158">
        <f>IF(N238="zákl. přenesená",J238,0)</f>
        <v>0</v>
      </c>
      <c r="BH238" s="158">
        <f>IF(N238="sníž. přenesená",J238,0)</f>
        <v>0</v>
      </c>
      <c r="BI238" s="158">
        <f>IF(N238="nulová",J238,0)</f>
        <v>0</v>
      </c>
      <c r="BJ238" s="20" t="s">
        <v>79</v>
      </c>
      <c r="BK238" s="158">
        <f>ROUND(I238*H238,2)</f>
        <v>0</v>
      </c>
      <c r="BL238" s="20" t="s">
        <v>110</v>
      </c>
      <c r="BM238" s="157" t="s">
        <v>1604</v>
      </c>
    </row>
    <row r="239" spans="1:65" s="2" customFormat="1" ht="57.6">
      <c r="A239" s="35"/>
      <c r="B239" s="36"/>
      <c r="C239" s="35"/>
      <c r="D239" s="159" t="s">
        <v>181</v>
      </c>
      <c r="E239" s="35"/>
      <c r="F239" s="160" t="s">
        <v>905</v>
      </c>
      <c r="G239" s="35"/>
      <c r="H239" s="35"/>
      <c r="I239" s="161"/>
      <c r="J239" s="35"/>
      <c r="K239" s="35"/>
      <c r="L239" s="36"/>
      <c r="M239" s="162"/>
      <c r="N239" s="163"/>
      <c r="O239" s="56"/>
      <c r="P239" s="56"/>
      <c r="Q239" s="56"/>
      <c r="R239" s="56"/>
      <c r="S239" s="56"/>
      <c r="T239" s="57"/>
      <c r="U239" s="35"/>
      <c r="V239" s="35"/>
      <c r="W239" s="35"/>
      <c r="X239" s="35"/>
      <c r="Y239" s="35"/>
      <c r="Z239" s="35"/>
      <c r="AA239" s="35"/>
      <c r="AB239" s="35"/>
      <c r="AC239" s="35"/>
      <c r="AD239" s="35"/>
      <c r="AE239" s="35"/>
      <c r="AT239" s="20" t="s">
        <v>181</v>
      </c>
      <c r="AU239" s="20" t="s">
        <v>81</v>
      </c>
    </row>
    <row r="240" spans="1:65" s="2" customFormat="1" ht="19.2">
      <c r="A240" s="35"/>
      <c r="B240" s="36"/>
      <c r="C240" s="35"/>
      <c r="D240" s="159" t="s">
        <v>183</v>
      </c>
      <c r="E240" s="35"/>
      <c r="F240" s="160" t="s">
        <v>1491</v>
      </c>
      <c r="G240" s="35"/>
      <c r="H240" s="35"/>
      <c r="I240" s="161"/>
      <c r="J240" s="35"/>
      <c r="K240" s="35"/>
      <c r="L240" s="36"/>
      <c r="M240" s="162"/>
      <c r="N240" s="163"/>
      <c r="O240" s="56"/>
      <c r="P240" s="56"/>
      <c r="Q240" s="56"/>
      <c r="R240" s="56"/>
      <c r="S240" s="56"/>
      <c r="T240" s="57"/>
      <c r="U240" s="35"/>
      <c r="V240" s="35"/>
      <c r="W240" s="35"/>
      <c r="X240" s="35"/>
      <c r="Y240" s="35"/>
      <c r="Z240" s="35"/>
      <c r="AA240" s="35"/>
      <c r="AB240" s="35"/>
      <c r="AC240" s="35"/>
      <c r="AD240" s="35"/>
      <c r="AE240" s="35"/>
      <c r="AT240" s="20" t="s">
        <v>183</v>
      </c>
      <c r="AU240" s="20" t="s">
        <v>81</v>
      </c>
    </row>
    <row r="241" spans="1:65" s="12" customFormat="1" ht="22.8" customHeight="1">
      <c r="B241" s="132"/>
      <c r="D241" s="133" t="s">
        <v>71</v>
      </c>
      <c r="E241" s="143" t="s">
        <v>911</v>
      </c>
      <c r="F241" s="143" t="s">
        <v>912</v>
      </c>
      <c r="I241" s="135"/>
      <c r="J241" s="144">
        <f>BK241</f>
        <v>0</v>
      </c>
      <c r="L241" s="132"/>
      <c r="M241" s="137"/>
      <c r="N241" s="138"/>
      <c r="O241" s="138"/>
      <c r="P241" s="139">
        <f>SUM(P242:P252)</f>
        <v>0</v>
      </c>
      <c r="Q241" s="138"/>
      <c r="R241" s="139">
        <f>SUM(R242:R252)</f>
        <v>0</v>
      </c>
      <c r="S241" s="138"/>
      <c r="T241" s="140">
        <f>SUM(T242:T252)</f>
        <v>0</v>
      </c>
      <c r="AR241" s="133" t="s">
        <v>79</v>
      </c>
      <c r="AT241" s="141" t="s">
        <v>71</v>
      </c>
      <c r="AU241" s="141" t="s">
        <v>79</v>
      </c>
      <c r="AY241" s="133" t="s">
        <v>173</v>
      </c>
      <c r="BK241" s="142">
        <f>SUM(BK242:BK252)</f>
        <v>0</v>
      </c>
    </row>
    <row r="242" spans="1:65" s="2" customFormat="1" ht="22.8">
      <c r="A242" s="35"/>
      <c r="B242" s="145"/>
      <c r="C242" s="146" t="s">
        <v>679</v>
      </c>
      <c r="D242" s="146" t="s">
        <v>175</v>
      </c>
      <c r="E242" s="147" t="s">
        <v>1605</v>
      </c>
      <c r="F242" s="148" t="s">
        <v>618</v>
      </c>
      <c r="G242" s="149" t="s">
        <v>619</v>
      </c>
      <c r="H242" s="150">
        <v>10.75</v>
      </c>
      <c r="I242" s="151"/>
      <c r="J242" s="152">
        <f>ROUND(I242*H242,2)</f>
        <v>0</v>
      </c>
      <c r="K242" s="148" t="s">
        <v>179</v>
      </c>
      <c r="L242" s="36"/>
      <c r="M242" s="153" t="s">
        <v>3</v>
      </c>
      <c r="N242" s="154" t="s">
        <v>43</v>
      </c>
      <c r="O242" s="56"/>
      <c r="P242" s="155">
        <f>O242*H242</f>
        <v>0</v>
      </c>
      <c r="Q242" s="155">
        <v>0</v>
      </c>
      <c r="R242" s="155">
        <f>Q242*H242</f>
        <v>0</v>
      </c>
      <c r="S242" s="155">
        <v>0</v>
      </c>
      <c r="T242" s="156">
        <f>S242*H242</f>
        <v>0</v>
      </c>
      <c r="U242" s="35"/>
      <c r="V242" s="35"/>
      <c r="W242" s="35"/>
      <c r="X242" s="35"/>
      <c r="Y242" s="35"/>
      <c r="Z242" s="35"/>
      <c r="AA242" s="35"/>
      <c r="AB242" s="35"/>
      <c r="AC242" s="35"/>
      <c r="AD242" s="35"/>
      <c r="AE242" s="35"/>
      <c r="AR242" s="157" t="s">
        <v>110</v>
      </c>
      <c r="AT242" s="157" t="s">
        <v>175</v>
      </c>
      <c r="AU242" s="157" t="s">
        <v>81</v>
      </c>
      <c r="AY242" s="20" t="s">
        <v>173</v>
      </c>
      <c r="BE242" s="158">
        <f>IF(N242="základní",J242,0)</f>
        <v>0</v>
      </c>
      <c r="BF242" s="158">
        <f>IF(N242="snížená",J242,0)</f>
        <v>0</v>
      </c>
      <c r="BG242" s="158">
        <f>IF(N242="zákl. přenesená",J242,0)</f>
        <v>0</v>
      </c>
      <c r="BH242" s="158">
        <f>IF(N242="sníž. přenesená",J242,0)</f>
        <v>0</v>
      </c>
      <c r="BI242" s="158">
        <f>IF(N242="nulová",J242,0)</f>
        <v>0</v>
      </c>
      <c r="BJ242" s="20" t="s">
        <v>79</v>
      </c>
      <c r="BK242" s="158">
        <f>ROUND(I242*H242,2)</f>
        <v>0</v>
      </c>
      <c r="BL242" s="20" t="s">
        <v>110</v>
      </c>
      <c r="BM242" s="157" t="s">
        <v>1606</v>
      </c>
    </row>
    <row r="243" spans="1:65" s="2" customFormat="1" ht="67.2">
      <c r="A243" s="35"/>
      <c r="B243" s="36"/>
      <c r="C243" s="35"/>
      <c r="D243" s="159" t="s">
        <v>181</v>
      </c>
      <c r="E243" s="35"/>
      <c r="F243" s="160" t="s">
        <v>1607</v>
      </c>
      <c r="G243" s="35"/>
      <c r="H243" s="35"/>
      <c r="I243" s="161"/>
      <c r="J243" s="35"/>
      <c r="K243" s="35"/>
      <c r="L243" s="36"/>
      <c r="M243" s="162"/>
      <c r="N243" s="163"/>
      <c r="O243" s="56"/>
      <c r="P243" s="56"/>
      <c r="Q243" s="56"/>
      <c r="R243" s="56"/>
      <c r="S243" s="56"/>
      <c r="T243" s="57"/>
      <c r="U243" s="35"/>
      <c r="V243" s="35"/>
      <c r="W243" s="35"/>
      <c r="X243" s="35"/>
      <c r="Y243" s="35"/>
      <c r="Z243" s="35"/>
      <c r="AA243" s="35"/>
      <c r="AB243" s="35"/>
      <c r="AC243" s="35"/>
      <c r="AD243" s="35"/>
      <c r="AE243" s="35"/>
      <c r="AT243" s="20" t="s">
        <v>181</v>
      </c>
      <c r="AU243" s="20" t="s">
        <v>81</v>
      </c>
    </row>
    <row r="244" spans="1:65" s="13" customFormat="1" ht="10.199999999999999">
      <c r="B244" s="164"/>
      <c r="D244" s="159" t="s">
        <v>185</v>
      </c>
      <c r="E244" s="165" t="s">
        <v>3</v>
      </c>
      <c r="F244" s="166" t="s">
        <v>1608</v>
      </c>
      <c r="H244" s="167">
        <v>10.75</v>
      </c>
      <c r="I244" s="168"/>
      <c r="L244" s="164"/>
      <c r="M244" s="169"/>
      <c r="N244" s="170"/>
      <c r="O244" s="170"/>
      <c r="P244" s="170"/>
      <c r="Q244" s="170"/>
      <c r="R244" s="170"/>
      <c r="S244" s="170"/>
      <c r="T244" s="171"/>
      <c r="AT244" s="165" t="s">
        <v>185</v>
      </c>
      <c r="AU244" s="165" t="s">
        <v>81</v>
      </c>
      <c r="AV244" s="13" t="s">
        <v>81</v>
      </c>
      <c r="AW244" s="13" t="s">
        <v>33</v>
      </c>
      <c r="AX244" s="13" t="s">
        <v>79</v>
      </c>
      <c r="AY244" s="165" t="s">
        <v>173</v>
      </c>
    </row>
    <row r="245" spans="1:65" s="2" customFormat="1" ht="22.8">
      <c r="A245" s="35"/>
      <c r="B245" s="145"/>
      <c r="C245" s="146" t="s">
        <v>685</v>
      </c>
      <c r="D245" s="146" t="s">
        <v>175</v>
      </c>
      <c r="E245" s="147" t="s">
        <v>914</v>
      </c>
      <c r="F245" s="148" t="s">
        <v>915</v>
      </c>
      <c r="G245" s="149" t="s">
        <v>619</v>
      </c>
      <c r="H245" s="150">
        <v>40.75</v>
      </c>
      <c r="I245" s="151"/>
      <c r="J245" s="152">
        <f>ROUND(I245*H245,2)</f>
        <v>0</v>
      </c>
      <c r="K245" s="148" t="s">
        <v>179</v>
      </c>
      <c r="L245" s="36"/>
      <c r="M245" s="153" t="s">
        <v>3</v>
      </c>
      <c r="N245" s="154" t="s">
        <v>43</v>
      </c>
      <c r="O245" s="56"/>
      <c r="P245" s="155">
        <f>O245*H245</f>
        <v>0</v>
      </c>
      <c r="Q245" s="155">
        <v>0</v>
      </c>
      <c r="R245" s="155">
        <f>Q245*H245</f>
        <v>0</v>
      </c>
      <c r="S245" s="155">
        <v>0</v>
      </c>
      <c r="T245" s="156">
        <f>S245*H245</f>
        <v>0</v>
      </c>
      <c r="U245" s="35"/>
      <c r="V245" s="35"/>
      <c r="W245" s="35"/>
      <c r="X245" s="35"/>
      <c r="Y245" s="35"/>
      <c r="Z245" s="35"/>
      <c r="AA245" s="35"/>
      <c r="AB245" s="35"/>
      <c r="AC245" s="35"/>
      <c r="AD245" s="35"/>
      <c r="AE245" s="35"/>
      <c r="AR245" s="157" t="s">
        <v>110</v>
      </c>
      <c r="AT245" s="157" t="s">
        <v>175</v>
      </c>
      <c r="AU245" s="157" t="s">
        <v>81</v>
      </c>
      <c r="AY245" s="20" t="s">
        <v>173</v>
      </c>
      <c r="BE245" s="158">
        <f>IF(N245="základní",J245,0)</f>
        <v>0</v>
      </c>
      <c r="BF245" s="158">
        <f>IF(N245="snížená",J245,0)</f>
        <v>0</v>
      </c>
      <c r="BG245" s="158">
        <f>IF(N245="zákl. přenesená",J245,0)</f>
        <v>0</v>
      </c>
      <c r="BH245" s="158">
        <f>IF(N245="sníž. přenesená",J245,0)</f>
        <v>0</v>
      </c>
      <c r="BI245" s="158">
        <f>IF(N245="nulová",J245,0)</f>
        <v>0</v>
      </c>
      <c r="BJ245" s="20" t="s">
        <v>79</v>
      </c>
      <c r="BK245" s="158">
        <f>ROUND(I245*H245,2)</f>
        <v>0</v>
      </c>
      <c r="BL245" s="20" t="s">
        <v>110</v>
      </c>
      <c r="BM245" s="157" t="s">
        <v>1609</v>
      </c>
    </row>
    <row r="246" spans="1:65" s="2" customFormat="1" ht="76.8">
      <c r="A246" s="35"/>
      <c r="B246" s="36"/>
      <c r="C246" s="35"/>
      <c r="D246" s="159" t="s">
        <v>181</v>
      </c>
      <c r="E246" s="35"/>
      <c r="F246" s="160" t="s">
        <v>917</v>
      </c>
      <c r="G246" s="35"/>
      <c r="H246" s="35"/>
      <c r="I246" s="161"/>
      <c r="J246" s="35"/>
      <c r="K246" s="35"/>
      <c r="L246" s="36"/>
      <c r="M246" s="162"/>
      <c r="N246" s="163"/>
      <c r="O246" s="56"/>
      <c r="P246" s="56"/>
      <c r="Q246" s="56"/>
      <c r="R246" s="56"/>
      <c r="S246" s="56"/>
      <c r="T246" s="57"/>
      <c r="U246" s="35"/>
      <c r="V246" s="35"/>
      <c r="W246" s="35"/>
      <c r="X246" s="35"/>
      <c r="Y246" s="35"/>
      <c r="Z246" s="35"/>
      <c r="AA246" s="35"/>
      <c r="AB246" s="35"/>
      <c r="AC246" s="35"/>
      <c r="AD246" s="35"/>
      <c r="AE246" s="35"/>
      <c r="AT246" s="20" t="s">
        <v>181</v>
      </c>
      <c r="AU246" s="20" t="s">
        <v>81</v>
      </c>
    </row>
    <row r="247" spans="1:65" s="2" customFormat="1" ht="22.8">
      <c r="A247" s="35"/>
      <c r="B247" s="145"/>
      <c r="C247" s="146" t="s">
        <v>692</v>
      </c>
      <c r="D247" s="146" t="s">
        <v>175</v>
      </c>
      <c r="E247" s="147" t="s">
        <v>919</v>
      </c>
      <c r="F247" s="148" t="s">
        <v>920</v>
      </c>
      <c r="G247" s="149" t="s">
        <v>619</v>
      </c>
      <c r="H247" s="150">
        <v>150.5</v>
      </c>
      <c r="I247" s="151"/>
      <c r="J247" s="152">
        <f>ROUND(I247*H247,2)</f>
        <v>0</v>
      </c>
      <c r="K247" s="148" t="s">
        <v>179</v>
      </c>
      <c r="L247" s="36"/>
      <c r="M247" s="153" t="s">
        <v>3</v>
      </c>
      <c r="N247" s="154" t="s">
        <v>43</v>
      </c>
      <c r="O247" s="56"/>
      <c r="P247" s="155">
        <f>O247*H247</f>
        <v>0</v>
      </c>
      <c r="Q247" s="155">
        <v>0</v>
      </c>
      <c r="R247" s="155">
        <f>Q247*H247</f>
        <v>0</v>
      </c>
      <c r="S247" s="155">
        <v>0</v>
      </c>
      <c r="T247" s="156">
        <f>S247*H247</f>
        <v>0</v>
      </c>
      <c r="U247" s="35"/>
      <c r="V247" s="35"/>
      <c r="W247" s="35"/>
      <c r="X247" s="35"/>
      <c r="Y247" s="35"/>
      <c r="Z247" s="35"/>
      <c r="AA247" s="35"/>
      <c r="AB247" s="35"/>
      <c r="AC247" s="35"/>
      <c r="AD247" s="35"/>
      <c r="AE247" s="35"/>
      <c r="AR247" s="157" t="s">
        <v>110</v>
      </c>
      <c r="AT247" s="157" t="s">
        <v>175</v>
      </c>
      <c r="AU247" s="157" t="s">
        <v>81</v>
      </c>
      <c r="AY247" s="20" t="s">
        <v>173</v>
      </c>
      <c r="BE247" s="158">
        <f>IF(N247="základní",J247,0)</f>
        <v>0</v>
      </c>
      <c r="BF247" s="158">
        <f>IF(N247="snížená",J247,0)</f>
        <v>0</v>
      </c>
      <c r="BG247" s="158">
        <f>IF(N247="zákl. přenesená",J247,0)</f>
        <v>0</v>
      </c>
      <c r="BH247" s="158">
        <f>IF(N247="sníž. přenesená",J247,0)</f>
        <v>0</v>
      </c>
      <c r="BI247" s="158">
        <f>IF(N247="nulová",J247,0)</f>
        <v>0</v>
      </c>
      <c r="BJ247" s="20" t="s">
        <v>79</v>
      </c>
      <c r="BK247" s="158">
        <f>ROUND(I247*H247,2)</f>
        <v>0</v>
      </c>
      <c r="BL247" s="20" t="s">
        <v>110</v>
      </c>
      <c r="BM247" s="157" t="s">
        <v>1610</v>
      </c>
    </row>
    <row r="248" spans="1:65" s="2" customFormat="1" ht="76.8">
      <c r="A248" s="35"/>
      <c r="B248" s="36"/>
      <c r="C248" s="35"/>
      <c r="D248" s="159" t="s">
        <v>181</v>
      </c>
      <c r="E248" s="35"/>
      <c r="F248" s="160" t="s">
        <v>917</v>
      </c>
      <c r="G248" s="35"/>
      <c r="H248" s="35"/>
      <c r="I248" s="161"/>
      <c r="J248" s="35"/>
      <c r="K248" s="35"/>
      <c r="L248" s="36"/>
      <c r="M248" s="162"/>
      <c r="N248" s="163"/>
      <c r="O248" s="56"/>
      <c r="P248" s="56"/>
      <c r="Q248" s="56"/>
      <c r="R248" s="56"/>
      <c r="S248" s="56"/>
      <c r="T248" s="57"/>
      <c r="U248" s="35"/>
      <c r="V248" s="35"/>
      <c r="W248" s="35"/>
      <c r="X248" s="35"/>
      <c r="Y248" s="35"/>
      <c r="Z248" s="35"/>
      <c r="AA248" s="35"/>
      <c r="AB248" s="35"/>
      <c r="AC248" s="35"/>
      <c r="AD248" s="35"/>
      <c r="AE248" s="35"/>
      <c r="AT248" s="20" t="s">
        <v>181</v>
      </c>
      <c r="AU248" s="20" t="s">
        <v>81</v>
      </c>
    </row>
    <row r="249" spans="1:65" s="13" customFormat="1" ht="10.199999999999999">
      <c r="B249" s="164"/>
      <c r="D249" s="159" t="s">
        <v>185</v>
      </c>
      <c r="E249" s="165" t="s">
        <v>3</v>
      </c>
      <c r="F249" s="166" t="s">
        <v>1611</v>
      </c>
      <c r="H249" s="167">
        <v>150.5</v>
      </c>
      <c r="I249" s="168"/>
      <c r="L249" s="164"/>
      <c r="M249" s="169"/>
      <c r="N249" s="170"/>
      <c r="O249" s="170"/>
      <c r="P249" s="170"/>
      <c r="Q249" s="170"/>
      <c r="R249" s="170"/>
      <c r="S249" s="170"/>
      <c r="T249" s="171"/>
      <c r="AT249" s="165" t="s">
        <v>185</v>
      </c>
      <c r="AU249" s="165" t="s">
        <v>81</v>
      </c>
      <c r="AV249" s="13" t="s">
        <v>81</v>
      </c>
      <c r="AW249" s="13" t="s">
        <v>33</v>
      </c>
      <c r="AX249" s="13" t="s">
        <v>72</v>
      </c>
      <c r="AY249" s="165" t="s">
        <v>173</v>
      </c>
    </row>
    <row r="250" spans="1:65" s="14" customFormat="1" ht="10.199999999999999">
      <c r="B250" s="172"/>
      <c r="D250" s="159" t="s">
        <v>185</v>
      </c>
      <c r="E250" s="173" t="s">
        <v>3</v>
      </c>
      <c r="F250" s="174" t="s">
        <v>188</v>
      </c>
      <c r="H250" s="175">
        <v>150.5</v>
      </c>
      <c r="I250" s="176"/>
      <c r="L250" s="172"/>
      <c r="M250" s="177"/>
      <c r="N250" s="178"/>
      <c r="O250" s="178"/>
      <c r="P250" s="178"/>
      <c r="Q250" s="178"/>
      <c r="R250" s="178"/>
      <c r="S250" s="178"/>
      <c r="T250" s="179"/>
      <c r="AT250" s="173" t="s">
        <v>185</v>
      </c>
      <c r="AU250" s="173" t="s">
        <v>81</v>
      </c>
      <c r="AV250" s="14" t="s">
        <v>110</v>
      </c>
      <c r="AW250" s="14" t="s">
        <v>33</v>
      </c>
      <c r="AX250" s="14" t="s">
        <v>79</v>
      </c>
      <c r="AY250" s="173" t="s">
        <v>173</v>
      </c>
    </row>
    <row r="251" spans="1:65" s="2" customFormat="1" ht="16.5" customHeight="1">
      <c r="A251" s="35"/>
      <c r="B251" s="145"/>
      <c r="C251" s="146" t="s">
        <v>697</v>
      </c>
      <c r="D251" s="146" t="s">
        <v>175</v>
      </c>
      <c r="E251" s="147" t="s">
        <v>924</v>
      </c>
      <c r="F251" s="148" t="s">
        <v>925</v>
      </c>
      <c r="G251" s="149" t="s">
        <v>619</v>
      </c>
      <c r="H251" s="150">
        <v>40.75</v>
      </c>
      <c r="I251" s="151"/>
      <c r="J251" s="152">
        <f>ROUND(I251*H251,2)</f>
        <v>0</v>
      </c>
      <c r="K251" s="148" t="s">
        <v>179</v>
      </c>
      <c r="L251" s="36"/>
      <c r="M251" s="153" t="s">
        <v>3</v>
      </c>
      <c r="N251" s="154" t="s">
        <v>43</v>
      </c>
      <c r="O251" s="56"/>
      <c r="P251" s="155">
        <f>O251*H251</f>
        <v>0</v>
      </c>
      <c r="Q251" s="155">
        <v>0</v>
      </c>
      <c r="R251" s="155">
        <f>Q251*H251</f>
        <v>0</v>
      </c>
      <c r="S251" s="155">
        <v>0</v>
      </c>
      <c r="T251" s="156">
        <f>S251*H251</f>
        <v>0</v>
      </c>
      <c r="U251" s="35"/>
      <c r="V251" s="35"/>
      <c r="W251" s="35"/>
      <c r="X251" s="35"/>
      <c r="Y251" s="35"/>
      <c r="Z251" s="35"/>
      <c r="AA251" s="35"/>
      <c r="AB251" s="35"/>
      <c r="AC251" s="35"/>
      <c r="AD251" s="35"/>
      <c r="AE251" s="35"/>
      <c r="AR251" s="157" t="s">
        <v>110</v>
      </c>
      <c r="AT251" s="157" t="s">
        <v>175</v>
      </c>
      <c r="AU251" s="157" t="s">
        <v>81</v>
      </c>
      <c r="AY251" s="20" t="s">
        <v>173</v>
      </c>
      <c r="BE251" s="158">
        <f>IF(N251="základní",J251,0)</f>
        <v>0</v>
      </c>
      <c r="BF251" s="158">
        <f>IF(N251="snížená",J251,0)</f>
        <v>0</v>
      </c>
      <c r="BG251" s="158">
        <f>IF(N251="zákl. přenesená",J251,0)</f>
        <v>0</v>
      </c>
      <c r="BH251" s="158">
        <f>IF(N251="sníž. přenesená",J251,0)</f>
        <v>0</v>
      </c>
      <c r="BI251" s="158">
        <f>IF(N251="nulová",J251,0)</f>
        <v>0</v>
      </c>
      <c r="BJ251" s="20" t="s">
        <v>79</v>
      </c>
      <c r="BK251" s="158">
        <f>ROUND(I251*H251,2)</f>
        <v>0</v>
      </c>
      <c r="BL251" s="20" t="s">
        <v>110</v>
      </c>
      <c r="BM251" s="157" t="s">
        <v>1612</v>
      </c>
    </row>
    <row r="252" spans="1:65" s="2" customFormat="1" ht="38.4">
      <c r="A252" s="35"/>
      <c r="B252" s="36"/>
      <c r="C252" s="35"/>
      <c r="D252" s="159" t="s">
        <v>181</v>
      </c>
      <c r="E252" s="35"/>
      <c r="F252" s="160" t="s">
        <v>927</v>
      </c>
      <c r="G252" s="35"/>
      <c r="H252" s="35"/>
      <c r="I252" s="161"/>
      <c r="J252" s="35"/>
      <c r="K252" s="35"/>
      <c r="L252" s="36"/>
      <c r="M252" s="162"/>
      <c r="N252" s="163"/>
      <c r="O252" s="56"/>
      <c r="P252" s="56"/>
      <c r="Q252" s="56"/>
      <c r="R252" s="56"/>
      <c r="S252" s="56"/>
      <c r="T252" s="57"/>
      <c r="U252" s="35"/>
      <c r="V252" s="35"/>
      <c r="W252" s="35"/>
      <c r="X252" s="35"/>
      <c r="Y252" s="35"/>
      <c r="Z252" s="35"/>
      <c r="AA252" s="35"/>
      <c r="AB252" s="35"/>
      <c r="AC252" s="35"/>
      <c r="AD252" s="35"/>
      <c r="AE252" s="35"/>
      <c r="AT252" s="20" t="s">
        <v>181</v>
      </c>
      <c r="AU252" s="20" t="s">
        <v>81</v>
      </c>
    </row>
    <row r="253" spans="1:65" s="12" customFormat="1" ht="22.8" customHeight="1">
      <c r="B253" s="132"/>
      <c r="D253" s="133" t="s">
        <v>71</v>
      </c>
      <c r="E253" s="143" t="s">
        <v>938</v>
      </c>
      <c r="F253" s="143" t="s">
        <v>939</v>
      </c>
      <c r="I253" s="135"/>
      <c r="J253" s="144">
        <f>BK253</f>
        <v>0</v>
      </c>
      <c r="L253" s="132"/>
      <c r="M253" s="137"/>
      <c r="N253" s="138"/>
      <c r="O253" s="138"/>
      <c r="P253" s="139">
        <f>SUM(P254:P258)</f>
        <v>0</v>
      </c>
      <c r="Q253" s="138"/>
      <c r="R253" s="139">
        <f>SUM(R254:R258)</f>
        <v>0</v>
      </c>
      <c r="S253" s="138"/>
      <c r="T253" s="140">
        <f>SUM(T254:T258)</f>
        <v>0</v>
      </c>
      <c r="AR253" s="133" t="s">
        <v>79</v>
      </c>
      <c r="AT253" s="141" t="s">
        <v>71</v>
      </c>
      <c r="AU253" s="141" t="s">
        <v>79</v>
      </c>
      <c r="AY253" s="133" t="s">
        <v>173</v>
      </c>
      <c r="BK253" s="142">
        <f>SUM(BK254:BK258)</f>
        <v>0</v>
      </c>
    </row>
    <row r="254" spans="1:65" s="2" customFormat="1" ht="22.8">
      <c r="A254" s="35"/>
      <c r="B254" s="145"/>
      <c r="C254" s="146" t="s">
        <v>701</v>
      </c>
      <c r="D254" s="146" t="s">
        <v>175</v>
      </c>
      <c r="E254" s="147" t="s">
        <v>947</v>
      </c>
      <c r="F254" s="148" t="s">
        <v>948</v>
      </c>
      <c r="G254" s="149" t="s">
        <v>619</v>
      </c>
      <c r="H254" s="150">
        <v>71.578000000000003</v>
      </c>
      <c r="I254" s="151"/>
      <c r="J254" s="152">
        <f>ROUND(I254*H254,2)</f>
        <v>0</v>
      </c>
      <c r="K254" s="148" t="s">
        <v>179</v>
      </c>
      <c r="L254" s="36"/>
      <c r="M254" s="153" t="s">
        <v>3</v>
      </c>
      <c r="N254" s="154" t="s">
        <v>43</v>
      </c>
      <c r="O254" s="56"/>
      <c r="P254" s="155">
        <f>O254*H254</f>
        <v>0</v>
      </c>
      <c r="Q254" s="155">
        <v>0</v>
      </c>
      <c r="R254" s="155">
        <f>Q254*H254</f>
        <v>0</v>
      </c>
      <c r="S254" s="155">
        <v>0</v>
      </c>
      <c r="T254" s="156">
        <f>S254*H254</f>
        <v>0</v>
      </c>
      <c r="U254" s="35"/>
      <c r="V254" s="35"/>
      <c r="W254" s="35"/>
      <c r="X254" s="35"/>
      <c r="Y254" s="35"/>
      <c r="Z254" s="35"/>
      <c r="AA254" s="35"/>
      <c r="AB254" s="35"/>
      <c r="AC254" s="35"/>
      <c r="AD254" s="35"/>
      <c r="AE254" s="35"/>
      <c r="AR254" s="157" t="s">
        <v>110</v>
      </c>
      <c r="AT254" s="157" t="s">
        <v>175</v>
      </c>
      <c r="AU254" s="157" t="s">
        <v>81</v>
      </c>
      <c r="AY254" s="20" t="s">
        <v>173</v>
      </c>
      <c r="BE254" s="158">
        <f>IF(N254="základní",J254,0)</f>
        <v>0</v>
      </c>
      <c r="BF254" s="158">
        <f>IF(N254="snížená",J254,0)</f>
        <v>0</v>
      </c>
      <c r="BG254" s="158">
        <f>IF(N254="zákl. přenesená",J254,0)</f>
        <v>0</v>
      </c>
      <c r="BH254" s="158">
        <f>IF(N254="sníž. přenesená",J254,0)</f>
        <v>0</v>
      </c>
      <c r="BI254" s="158">
        <f>IF(N254="nulová",J254,0)</f>
        <v>0</v>
      </c>
      <c r="BJ254" s="20" t="s">
        <v>79</v>
      </c>
      <c r="BK254" s="158">
        <f>ROUND(I254*H254,2)</f>
        <v>0</v>
      </c>
      <c r="BL254" s="20" t="s">
        <v>110</v>
      </c>
      <c r="BM254" s="157" t="s">
        <v>1613</v>
      </c>
    </row>
    <row r="255" spans="1:65" s="2" customFormat="1" ht="38.4">
      <c r="A255" s="35"/>
      <c r="B255" s="36"/>
      <c r="C255" s="35"/>
      <c r="D255" s="159" t="s">
        <v>181</v>
      </c>
      <c r="E255" s="35"/>
      <c r="F255" s="160" t="s">
        <v>950</v>
      </c>
      <c r="G255" s="35"/>
      <c r="H255" s="35"/>
      <c r="I255" s="161"/>
      <c r="J255" s="35"/>
      <c r="K255" s="35"/>
      <c r="L255" s="36"/>
      <c r="M255" s="162"/>
      <c r="N255" s="163"/>
      <c r="O255" s="56"/>
      <c r="P255" s="56"/>
      <c r="Q255" s="56"/>
      <c r="R255" s="56"/>
      <c r="S255" s="56"/>
      <c r="T255" s="57"/>
      <c r="U255" s="35"/>
      <c r="V255" s="35"/>
      <c r="W255" s="35"/>
      <c r="X255" s="35"/>
      <c r="Y255" s="35"/>
      <c r="Z255" s="35"/>
      <c r="AA255" s="35"/>
      <c r="AB255" s="35"/>
      <c r="AC255" s="35"/>
      <c r="AD255" s="35"/>
      <c r="AE255" s="35"/>
      <c r="AT255" s="20" t="s">
        <v>181</v>
      </c>
      <c r="AU255" s="20" t="s">
        <v>81</v>
      </c>
    </row>
    <row r="256" spans="1:65" s="13" customFormat="1" ht="10.199999999999999">
      <c r="B256" s="164"/>
      <c r="D256" s="159" t="s">
        <v>185</v>
      </c>
      <c r="E256" s="165" t="s">
        <v>3</v>
      </c>
      <c r="F256" s="166" t="s">
        <v>1614</v>
      </c>
      <c r="H256" s="167">
        <v>198.99199999999999</v>
      </c>
      <c r="I256" s="168"/>
      <c r="L256" s="164"/>
      <c r="M256" s="169"/>
      <c r="N256" s="170"/>
      <c r="O256" s="170"/>
      <c r="P256" s="170"/>
      <c r="Q256" s="170"/>
      <c r="R256" s="170"/>
      <c r="S256" s="170"/>
      <c r="T256" s="171"/>
      <c r="AT256" s="165" t="s">
        <v>185</v>
      </c>
      <c r="AU256" s="165" t="s">
        <v>81</v>
      </c>
      <c r="AV256" s="13" t="s">
        <v>81</v>
      </c>
      <c r="AW256" s="13" t="s">
        <v>33</v>
      </c>
      <c r="AX256" s="13" t="s">
        <v>72</v>
      </c>
      <c r="AY256" s="165" t="s">
        <v>173</v>
      </c>
    </row>
    <row r="257" spans="1:65" s="13" customFormat="1" ht="10.199999999999999">
      <c r="B257" s="164"/>
      <c r="D257" s="159" t="s">
        <v>185</v>
      </c>
      <c r="E257" s="165" t="s">
        <v>3</v>
      </c>
      <c r="F257" s="166" t="s">
        <v>1615</v>
      </c>
      <c r="H257" s="167">
        <v>-127.414</v>
      </c>
      <c r="I257" s="168"/>
      <c r="L257" s="164"/>
      <c r="M257" s="169"/>
      <c r="N257" s="170"/>
      <c r="O257" s="170"/>
      <c r="P257" s="170"/>
      <c r="Q257" s="170"/>
      <c r="R257" s="170"/>
      <c r="S257" s="170"/>
      <c r="T257" s="171"/>
      <c r="AT257" s="165" t="s">
        <v>185</v>
      </c>
      <c r="AU257" s="165" t="s">
        <v>81</v>
      </c>
      <c r="AV257" s="13" t="s">
        <v>81</v>
      </c>
      <c r="AW257" s="13" t="s">
        <v>33</v>
      </c>
      <c r="AX257" s="13" t="s">
        <v>72</v>
      </c>
      <c r="AY257" s="165" t="s">
        <v>173</v>
      </c>
    </row>
    <row r="258" spans="1:65" s="14" customFormat="1" ht="10.199999999999999">
      <c r="B258" s="172"/>
      <c r="D258" s="159" t="s">
        <v>185</v>
      </c>
      <c r="E258" s="173" t="s">
        <v>3</v>
      </c>
      <c r="F258" s="174" t="s">
        <v>188</v>
      </c>
      <c r="H258" s="175">
        <v>71.578000000000003</v>
      </c>
      <c r="I258" s="176"/>
      <c r="L258" s="172"/>
      <c r="M258" s="177"/>
      <c r="N258" s="178"/>
      <c r="O258" s="178"/>
      <c r="P258" s="178"/>
      <c r="Q258" s="178"/>
      <c r="R258" s="178"/>
      <c r="S258" s="178"/>
      <c r="T258" s="179"/>
      <c r="AT258" s="173" t="s">
        <v>185</v>
      </c>
      <c r="AU258" s="173" t="s">
        <v>81</v>
      </c>
      <c r="AV258" s="14" t="s">
        <v>110</v>
      </c>
      <c r="AW258" s="14" t="s">
        <v>33</v>
      </c>
      <c r="AX258" s="14" t="s">
        <v>79</v>
      </c>
      <c r="AY258" s="173" t="s">
        <v>173</v>
      </c>
    </row>
    <row r="259" spans="1:65" s="12" customFormat="1" ht="25.95" customHeight="1">
      <c r="B259" s="132"/>
      <c r="D259" s="133" t="s">
        <v>71</v>
      </c>
      <c r="E259" s="134" t="s">
        <v>1437</v>
      </c>
      <c r="F259" s="134" t="s">
        <v>1438</v>
      </c>
      <c r="I259" s="135"/>
      <c r="J259" s="136">
        <f>BK259</f>
        <v>0</v>
      </c>
      <c r="L259" s="132"/>
      <c r="M259" s="137"/>
      <c r="N259" s="138"/>
      <c r="O259" s="138"/>
      <c r="P259" s="139">
        <f>P260</f>
        <v>0</v>
      </c>
      <c r="Q259" s="138"/>
      <c r="R259" s="139">
        <f>R260</f>
        <v>3.3400000000000005E-3</v>
      </c>
      <c r="S259" s="138"/>
      <c r="T259" s="140">
        <f>T260</f>
        <v>0</v>
      </c>
      <c r="AR259" s="133" t="s">
        <v>81</v>
      </c>
      <c r="AT259" s="141" t="s">
        <v>71</v>
      </c>
      <c r="AU259" s="141" t="s">
        <v>72</v>
      </c>
      <c r="AY259" s="133" t="s">
        <v>173</v>
      </c>
      <c r="BK259" s="142">
        <f>BK260</f>
        <v>0</v>
      </c>
    </row>
    <row r="260" spans="1:65" s="12" customFormat="1" ht="22.8" customHeight="1">
      <c r="B260" s="132"/>
      <c r="D260" s="133" t="s">
        <v>71</v>
      </c>
      <c r="E260" s="143" t="s">
        <v>1616</v>
      </c>
      <c r="F260" s="143" t="s">
        <v>1617</v>
      </c>
      <c r="I260" s="135"/>
      <c r="J260" s="144">
        <f>BK260</f>
        <v>0</v>
      </c>
      <c r="L260" s="132"/>
      <c r="M260" s="137"/>
      <c r="N260" s="138"/>
      <c r="O260" s="138"/>
      <c r="P260" s="139">
        <f>SUM(P261:P287)</f>
        <v>0</v>
      </c>
      <c r="Q260" s="138"/>
      <c r="R260" s="139">
        <f>SUM(R261:R287)</f>
        <v>3.3400000000000005E-3</v>
      </c>
      <c r="S260" s="138"/>
      <c r="T260" s="140">
        <f>SUM(T261:T287)</f>
        <v>0</v>
      </c>
      <c r="AR260" s="133" t="s">
        <v>81</v>
      </c>
      <c r="AT260" s="141" t="s">
        <v>71</v>
      </c>
      <c r="AU260" s="141" t="s">
        <v>79</v>
      </c>
      <c r="AY260" s="133" t="s">
        <v>173</v>
      </c>
      <c r="BK260" s="142">
        <f>SUM(BK261:BK287)</f>
        <v>0</v>
      </c>
    </row>
    <row r="261" spans="1:65" s="2" customFormat="1" ht="21.75" customHeight="1">
      <c r="A261" s="35"/>
      <c r="B261" s="145"/>
      <c r="C261" s="146" t="s">
        <v>705</v>
      </c>
      <c r="D261" s="146" t="s">
        <v>175</v>
      </c>
      <c r="E261" s="147" t="s">
        <v>1618</v>
      </c>
      <c r="F261" s="148" t="s">
        <v>1619</v>
      </c>
      <c r="G261" s="149" t="s">
        <v>688</v>
      </c>
      <c r="H261" s="150">
        <v>1</v>
      </c>
      <c r="I261" s="151"/>
      <c r="J261" s="152">
        <f>ROUND(I261*H261,2)</f>
        <v>0</v>
      </c>
      <c r="K261" s="148" t="s">
        <v>179</v>
      </c>
      <c r="L261" s="36"/>
      <c r="M261" s="153" t="s">
        <v>3</v>
      </c>
      <c r="N261" s="154" t="s">
        <v>43</v>
      </c>
      <c r="O261" s="56"/>
      <c r="P261" s="155">
        <f>O261*H261</f>
        <v>0</v>
      </c>
      <c r="Q261" s="155">
        <v>5.6999999999999998E-4</v>
      </c>
      <c r="R261" s="155">
        <f>Q261*H261</f>
        <v>5.6999999999999998E-4</v>
      </c>
      <c r="S261" s="155">
        <v>0</v>
      </c>
      <c r="T261" s="156">
        <f>S261*H261</f>
        <v>0</v>
      </c>
      <c r="U261" s="35"/>
      <c r="V261" s="35"/>
      <c r="W261" s="35"/>
      <c r="X261" s="35"/>
      <c r="Y261" s="35"/>
      <c r="Z261" s="35"/>
      <c r="AA261" s="35"/>
      <c r="AB261" s="35"/>
      <c r="AC261" s="35"/>
      <c r="AD261" s="35"/>
      <c r="AE261" s="35"/>
      <c r="AR261" s="157" t="s">
        <v>360</v>
      </c>
      <c r="AT261" s="157" t="s">
        <v>175</v>
      </c>
      <c r="AU261" s="157" t="s">
        <v>81</v>
      </c>
      <c r="AY261" s="20" t="s">
        <v>173</v>
      </c>
      <c r="BE261" s="158">
        <f>IF(N261="základní",J261,0)</f>
        <v>0</v>
      </c>
      <c r="BF261" s="158">
        <f>IF(N261="snížená",J261,0)</f>
        <v>0</v>
      </c>
      <c r="BG261" s="158">
        <f>IF(N261="zákl. přenesená",J261,0)</f>
        <v>0</v>
      </c>
      <c r="BH261" s="158">
        <f>IF(N261="sníž. přenesená",J261,0)</f>
        <v>0</v>
      </c>
      <c r="BI261" s="158">
        <f>IF(N261="nulová",J261,0)</f>
        <v>0</v>
      </c>
      <c r="BJ261" s="20" t="s">
        <v>79</v>
      </c>
      <c r="BK261" s="158">
        <f>ROUND(I261*H261,2)</f>
        <v>0</v>
      </c>
      <c r="BL261" s="20" t="s">
        <v>360</v>
      </c>
      <c r="BM261" s="157" t="s">
        <v>1620</v>
      </c>
    </row>
    <row r="262" spans="1:65" s="2" customFormat="1" ht="16.5" customHeight="1">
      <c r="A262" s="35"/>
      <c r="B262" s="145"/>
      <c r="C262" s="146" t="s">
        <v>709</v>
      </c>
      <c r="D262" s="146" t="s">
        <v>175</v>
      </c>
      <c r="E262" s="147" t="s">
        <v>1621</v>
      </c>
      <c r="F262" s="148" t="s">
        <v>1622</v>
      </c>
      <c r="G262" s="149" t="s">
        <v>688</v>
      </c>
      <c r="H262" s="150">
        <v>3</v>
      </c>
      <c r="I262" s="151"/>
      <c r="J262" s="152">
        <f>ROUND(I262*H262,2)</f>
        <v>0</v>
      </c>
      <c r="K262" s="148" t="s">
        <v>179</v>
      </c>
      <c r="L262" s="36"/>
      <c r="M262" s="153" t="s">
        <v>3</v>
      </c>
      <c r="N262" s="154" t="s">
        <v>43</v>
      </c>
      <c r="O262" s="56"/>
      <c r="P262" s="155">
        <f>O262*H262</f>
        <v>0</v>
      </c>
      <c r="Q262" s="155">
        <v>2.0000000000000002E-5</v>
      </c>
      <c r="R262" s="155">
        <f>Q262*H262</f>
        <v>6.0000000000000008E-5</v>
      </c>
      <c r="S262" s="155">
        <v>0</v>
      </c>
      <c r="T262" s="156">
        <f>S262*H262</f>
        <v>0</v>
      </c>
      <c r="U262" s="35"/>
      <c r="V262" s="35"/>
      <c r="W262" s="35"/>
      <c r="X262" s="35"/>
      <c r="Y262" s="35"/>
      <c r="Z262" s="35"/>
      <c r="AA262" s="35"/>
      <c r="AB262" s="35"/>
      <c r="AC262" s="35"/>
      <c r="AD262" s="35"/>
      <c r="AE262" s="35"/>
      <c r="AR262" s="157" t="s">
        <v>360</v>
      </c>
      <c r="AT262" s="157" t="s">
        <v>175</v>
      </c>
      <c r="AU262" s="157" t="s">
        <v>81</v>
      </c>
      <c r="AY262" s="20" t="s">
        <v>173</v>
      </c>
      <c r="BE262" s="158">
        <f>IF(N262="základní",J262,0)</f>
        <v>0</v>
      </c>
      <c r="BF262" s="158">
        <f>IF(N262="snížená",J262,0)</f>
        <v>0</v>
      </c>
      <c r="BG262" s="158">
        <f>IF(N262="zákl. přenesená",J262,0)</f>
        <v>0</v>
      </c>
      <c r="BH262" s="158">
        <f>IF(N262="sníž. přenesená",J262,0)</f>
        <v>0</v>
      </c>
      <c r="BI262" s="158">
        <f>IF(N262="nulová",J262,0)</f>
        <v>0</v>
      </c>
      <c r="BJ262" s="20" t="s">
        <v>79</v>
      </c>
      <c r="BK262" s="158">
        <f>ROUND(I262*H262,2)</f>
        <v>0</v>
      </c>
      <c r="BL262" s="20" t="s">
        <v>360</v>
      </c>
      <c r="BM262" s="157" t="s">
        <v>1623</v>
      </c>
    </row>
    <row r="263" spans="1:65" s="13" customFormat="1" ht="10.199999999999999">
      <c r="B263" s="164"/>
      <c r="D263" s="159" t="s">
        <v>185</v>
      </c>
      <c r="E263" s="165" t="s">
        <v>3</v>
      </c>
      <c r="F263" s="166" t="s">
        <v>1624</v>
      </c>
      <c r="H263" s="167">
        <v>1</v>
      </c>
      <c r="I263" s="168"/>
      <c r="L263" s="164"/>
      <c r="M263" s="169"/>
      <c r="N263" s="170"/>
      <c r="O263" s="170"/>
      <c r="P263" s="170"/>
      <c r="Q263" s="170"/>
      <c r="R263" s="170"/>
      <c r="S263" s="170"/>
      <c r="T263" s="171"/>
      <c r="AT263" s="165" t="s">
        <v>185</v>
      </c>
      <c r="AU263" s="165" t="s">
        <v>81</v>
      </c>
      <c r="AV263" s="13" t="s">
        <v>81</v>
      </c>
      <c r="AW263" s="13" t="s">
        <v>33</v>
      </c>
      <c r="AX263" s="13" t="s">
        <v>72</v>
      </c>
      <c r="AY263" s="165" t="s">
        <v>173</v>
      </c>
    </row>
    <row r="264" spans="1:65" s="13" customFormat="1" ht="10.199999999999999">
      <c r="B264" s="164"/>
      <c r="D264" s="159" t="s">
        <v>185</v>
      </c>
      <c r="E264" s="165" t="s">
        <v>3</v>
      </c>
      <c r="F264" s="166" t="s">
        <v>1625</v>
      </c>
      <c r="H264" s="167">
        <v>1</v>
      </c>
      <c r="I264" s="168"/>
      <c r="L264" s="164"/>
      <c r="M264" s="169"/>
      <c r="N264" s="170"/>
      <c r="O264" s="170"/>
      <c r="P264" s="170"/>
      <c r="Q264" s="170"/>
      <c r="R264" s="170"/>
      <c r="S264" s="170"/>
      <c r="T264" s="171"/>
      <c r="AT264" s="165" t="s">
        <v>185</v>
      </c>
      <c r="AU264" s="165" t="s">
        <v>81</v>
      </c>
      <c r="AV264" s="13" t="s">
        <v>81</v>
      </c>
      <c r="AW264" s="13" t="s">
        <v>33</v>
      </c>
      <c r="AX264" s="13" t="s">
        <v>72</v>
      </c>
      <c r="AY264" s="165" t="s">
        <v>173</v>
      </c>
    </row>
    <row r="265" spans="1:65" s="13" customFormat="1" ht="10.199999999999999">
      <c r="B265" s="164"/>
      <c r="D265" s="159" t="s">
        <v>185</v>
      </c>
      <c r="E265" s="165" t="s">
        <v>3</v>
      </c>
      <c r="F265" s="166" t="s">
        <v>1626</v>
      </c>
      <c r="H265" s="167">
        <v>1</v>
      </c>
      <c r="I265" s="168"/>
      <c r="L265" s="164"/>
      <c r="M265" s="169"/>
      <c r="N265" s="170"/>
      <c r="O265" s="170"/>
      <c r="P265" s="170"/>
      <c r="Q265" s="170"/>
      <c r="R265" s="170"/>
      <c r="S265" s="170"/>
      <c r="T265" s="171"/>
      <c r="AT265" s="165" t="s">
        <v>185</v>
      </c>
      <c r="AU265" s="165" t="s">
        <v>81</v>
      </c>
      <c r="AV265" s="13" t="s">
        <v>81</v>
      </c>
      <c r="AW265" s="13" t="s">
        <v>33</v>
      </c>
      <c r="AX265" s="13" t="s">
        <v>72</v>
      </c>
      <c r="AY265" s="165" t="s">
        <v>173</v>
      </c>
    </row>
    <row r="266" spans="1:65" s="14" customFormat="1" ht="10.199999999999999">
      <c r="B266" s="172"/>
      <c r="D266" s="159" t="s">
        <v>185</v>
      </c>
      <c r="E266" s="173" t="s">
        <v>3</v>
      </c>
      <c r="F266" s="174" t="s">
        <v>188</v>
      </c>
      <c r="H266" s="175">
        <v>3</v>
      </c>
      <c r="I266" s="176"/>
      <c r="L266" s="172"/>
      <c r="M266" s="177"/>
      <c r="N266" s="178"/>
      <c r="O266" s="178"/>
      <c r="P266" s="178"/>
      <c r="Q266" s="178"/>
      <c r="R266" s="178"/>
      <c r="S266" s="178"/>
      <c r="T266" s="179"/>
      <c r="AT266" s="173" t="s">
        <v>185</v>
      </c>
      <c r="AU266" s="173" t="s">
        <v>81</v>
      </c>
      <c r="AV266" s="14" t="s">
        <v>110</v>
      </c>
      <c r="AW266" s="14" t="s">
        <v>33</v>
      </c>
      <c r="AX266" s="14" t="s">
        <v>79</v>
      </c>
      <c r="AY266" s="173" t="s">
        <v>173</v>
      </c>
    </row>
    <row r="267" spans="1:65" s="2" customFormat="1" ht="16.5" customHeight="1">
      <c r="A267" s="35"/>
      <c r="B267" s="145"/>
      <c r="C267" s="195" t="s">
        <v>713</v>
      </c>
      <c r="D267" s="195" t="s">
        <v>632</v>
      </c>
      <c r="E267" s="196" t="s">
        <v>1627</v>
      </c>
      <c r="F267" s="197" t="s">
        <v>1628</v>
      </c>
      <c r="G267" s="198" t="s">
        <v>688</v>
      </c>
      <c r="H267" s="199">
        <v>1</v>
      </c>
      <c r="I267" s="200"/>
      <c r="J267" s="201">
        <f>ROUND(I267*H267,2)</f>
        <v>0</v>
      </c>
      <c r="K267" s="197" t="s">
        <v>179</v>
      </c>
      <c r="L267" s="202"/>
      <c r="M267" s="203" t="s">
        <v>3</v>
      </c>
      <c r="N267" s="204" t="s">
        <v>43</v>
      </c>
      <c r="O267" s="56"/>
      <c r="P267" s="155">
        <f>O267*H267</f>
        <v>0</v>
      </c>
      <c r="Q267" s="155">
        <v>6.9999999999999994E-5</v>
      </c>
      <c r="R267" s="155">
        <f>Q267*H267</f>
        <v>6.9999999999999994E-5</v>
      </c>
      <c r="S267" s="155">
        <v>0</v>
      </c>
      <c r="T267" s="156">
        <f>S267*H267</f>
        <v>0</v>
      </c>
      <c r="U267" s="35"/>
      <c r="V267" s="35"/>
      <c r="W267" s="35"/>
      <c r="X267" s="35"/>
      <c r="Y267" s="35"/>
      <c r="Z267" s="35"/>
      <c r="AA267" s="35"/>
      <c r="AB267" s="35"/>
      <c r="AC267" s="35"/>
      <c r="AD267" s="35"/>
      <c r="AE267" s="35"/>
      <c r="AR267" s="157" t="s">
        <v>631</v>
      </c>
      <c r="AT267" s="157" t="s">
        <v>632</v>
      </c>
      <c r="AU267" s="157" t="s">
        <v>81</v>
      </c>
      <c r="AY267" s="20" t="s">
        <v>173</v>
      </c>
      <c r="BE267" s="158">
        <f>IF(N267="základní",J267,0)</f>
        <v>0</v>
      </c>
      <c r="BF267" s="158">
        <f>IF(N267="snížená",J267,0)</f>
        <v>0</v>
      </c>
      <c r="BG267" s="158">
        <f>IF(N267="zákl. přenesená",J267,0)</f>
        <v>0</v>
      </c>
      <c r="BH267" s="158">
        <f>IF(N267="sníž. přenesená",J267,0)</f>
        <v>0</v>
      </c>
      <c r="BI267" s="158">
        <f>IF(N267="nulová",J267,0)</f>
        <v>0</v>
      </c>
      <c r="BJ267" s="20" t="s">
        <v>79</v>
      </c>
      <c r="BK267" s="158">
        <f>ROUND(I267*H267,2)</f>
        <v>0</v>
      </c>
      <c r="BL267" s="20" t="s">
        <v>360</v>
      </c>
      <c r="BM267" s="157" t="s">
        <v>1629</v>
      </c>
    </row>
    <row r="268" spans="1:65" s="2" customFormat="1" ht="16.5" customHeight="1">
      <c r="A268" s="35"/>
      <c r="B268" s="145"/>
      <c r="C268" s="195" t="s">
        <v>719</v>
      </c>
      <c r="D268" s="195" t="s">
        <v>632</v>
      </c>
      <c r="E268" s="196" t="s">
        <v>1630</v>
      </c>
      <c r="F268" s="197" t="s">
        <v>1631</v>
      </c>
      <c r="G268" s="198" t="s">
        <v>688</v>
      </c>
      <c r="H268" s="199">
        <v>1</v>
      </c>
      <c r="I268" s="200"/>
      <c r="J268" s="201">
        <f>ROUND(I268*H268,2)</f>
        <v>0</v>
      </c>
      <c r="K268" s="197" t="s">
        <v>179</v>
      </c>
      <c r="L268" s="202"/>
      <c r="M268" s="203" t="s">
        <v>3</v>
      </c>
      <c r="N268" s="204" t="s">
        <v>43</v>
      </c>
      <c r="O268" s="56"/>
      <c r="P268" s="155">
        <f>O268*H268</f>
        <v>0</v>
      </c>
      <c r="Q268" s="155">
        <v>9.0000000000000006E-5</v>
      </c>
      <c r="R268" s="155">
        <f>Q268*H268</f>
        <v>9.0000000000000006E-5</v>
      </c>
      <c r="S268" s="155">
        <v>0</v>
      </c>
      <c r="T268" s="156">
        <f>S268*H268</f>
        <v>0</v>
      </c>
      <c r="U268" s="35"/>
      <c r="V268" s="35"/>
      <c r="W268" s="35"/>
      <c r="X268" s="35"/>
      <c r="Y268" s="35"/>
      <c r="Z268" s="35"/>
      <c r="AA268" s="35"/>
      <c r="AB268" s="35"/>
      <c r="AC268" s="35"/>
      <c r="AD268" s="35"/>
      <c r="AE268" s="35"/>
      <c r="AR268" s="157" t="s">
        <v>631</v>
      </c>
      <c r="AT268" s="157" t="s">
        <v>632</v>
      </c>
      <c r="AU268" s="157" t="s">
        <v>81</v>
      </c>
      <c r="AY268" s="20" t="s">
        <v>173</v>
      </c>
      <c r="BE268" s="158">
        <f>IF(N268="základní",J268,0)</f>
        <v>0</v>
      </c>
      <c r="BF268" s="158">
        <f>IF(N268="snížená",J268,0)</f>
        <v>0</v>
      </c>
      <c r="BG268" s="158">
        <f>IF(N268="zákl. přenesená",J268,0)</f>
        <v>0</v>
      </c>
      <c r="BH268" s="158">
        <f>IF(N268="sníž. přenesená",J268,0)</f>
        <v>0</v>
      </c>
      <c r="BI268" s="158">
        <f>IF(N268="nulová",J268,0)</f>
        <v>0</v>
      </c>
      <c r="BJ268" s="20" t="s">
        <v>79</v>
      </c>
      <c r="BK268" s="158">
        <f>ROUND(I268*H268,2)</f>
        <v>0</v>
      </c>
      <c r="BL268" s="20" t="s">
        <v>360</v>
      </c>
      <c r="BM268" s="157" t="s">
        <v>1632</v>
      </c>
    </row>
    <row r="269" spans="1:65" s="2" customFormat="1" ht="16.5" customHeight="1">
      <c r="A269" s="35"/>
      <c r="B269" s="145"/>
      <c r="C269" s="195" t="s">
        <v>724</v>
      </c>
      <c r="D269" s="195" t="s">
        <v>632</v>
      </c>
      <c r="E269" s="196" t="s">
        <v>1633</v>
      </c>
      <c r="F269" s="197" t="s">
        <v>1634</v>
      </c>
      <c r="G269" s="198" t="s">
        <v>688</v>
      </c>
      <c r="H269" s="199">
        <v>1</v>
      </c>
      <c r="I269" s="200"/>
      <c r="J269" s="201">
        <f>ROUND(I269*H269,2)</f>
        <v>0</v>
      </c>
      <c r="K269" s="197" t="s">
        <v>179</v>
      </c>
      <c r="L269" s="202"/>
      <c r="M269" s="203" t="s">
        <v>3</v>
      </c>
      <c r="N269" s="204" t="s">
        <v>43</v>
      </c>
      <c r="O269" s="56"/>
      <c r="P269" s="155">
        <f>O269*H269</f>
        <v>0</v>
      </c>
      <c r="Q269" s="155">
        <v>1.4999999999999999E-4</v>
      </c>
      <c r="R269" s="155">
        <f>Q269*H269</f>
        <v>1.4999999999999999E-4</v>
      </c>
      <c r="S269" s="155">
        <v>0</v>
      </c>
      <c r="T269" s="156">
        <f>S269*H269</f>
        <v>0</v>
      </c>
      <c r="U269" s="35"/>
      <c r="V269" s="35"/>
      <c r="W269" s="35"/>
      <c r="X269" s="35"/>
      <c r="Y269" s="35"/>
      <c r="Z269" s="35"/>
      <c r="AA269" s="35"/>
      <c r="AB269" s="35"/>
      <c r="AC269" s="35"/>
      <c r="AD269" s="35"/>
      <c r="AE269" s="35"/>
      <c r="AR269" s="157" t="s">
        <v>631</v>
      </c>
      <c r="AT269" s="157" t="s">
        <v>632</v>
      </c>
      <c r="AU269" s="157" t="s">
        <v>81</v>
      </c>
      <c r="AY269" s="20" t="s">
        <v>173</v>
      </c>
      <c r="BE269" s="158">
        <f>IF(N269="základní",J269,0)</f>
        <v>0</v>
      </c>
      <c r="BF269" s="158">
        <f>IF(N269="snížená",J269,0)</f>
        <v>0</v>
      </c>
      <c r="BG269" s="158">
        <f>IF(N269="zákl. přenesená",J269,0)</f>
        <v>0</v>
      </c>
      <c r="BH269" s="158">
        <f>IF(N269="sníž. přenesená",J269,0)</f>
        <v>0</v>
      </c>
      <c r="BI269" s="158">
        <f>IF(N269="nulová",J269,0)</f>
        <v>0</v>
      </c>
      <c r="BJ269" s="20" t="s">
        <v>79</v>
      </c>
      <c r="BK269" s="158">
        <f>ROUND(I269*H269,2)</f>
        <v>0</v>
      </c>
      <c r="BL269" s="20" t="s">
        <v>360</v>
      </c>
      <c r="BM269" s="157" t="s">
        <v>1635</v>
      </c>
    </row>
    <row r="270" spans="1:65" s="2" customFormat="1" ht="16.5" customHeight="1">
      <c r="A270" s="35"/>
      <c r="B270" s="145"/>
      <c r="C270" s="146" t="s">
        <v>728</v>
      </c>
      <c r="D270" s="146" t="s">
        <v>175</v>
      </c>
      <c r="E270" s="147" t="s">
        <v>1636</v>
      </c>
      <c r="F270" s="148" t="s">
        <v>1637</v>
      </c>
      <c r="G270" s="149" t="s">
        <v>688</v>
      </c>
      <c r="H270" s="150">
        <v>4</v>
      </c>
      <c r="I270" s="151"/>
      <c r="J270" s="152">
        <f>ROUND(I270*H270,2)</f>
        <v>0</v>
      </c>
      <c r="K270" s="148" t="s">
        <v>179</v>
      </c>
      <c r="L270" s="36"/>
      <c r="M270" s="153" t="s">
        <v>3</v>
      </c>
      <c r="N270" s="154" t="s">
        <v>43</v>
      </c>
      <c r="O270" s="56"/>
      <c r="P270" s="155">
        <f>O270*H270</f>
        <v>0</v>
      </c>
      <c r="Q270" s="155">
        <v>2.0000000000000002E-5</v>
      </c>
      <c r="R270" s="155">
        <f>Q270*H270</f>
        <v>8.0000000000000007E-5</v>
      </c>
      <c r="S270" s="155">
        <v>0</v>
      </c>
      <c r="T270" s="156">
        <f>S270*H270</f>
        <v>0</v>
      </c>
      <c r="U270" s="35"/>
      <c r="V270" s="35"/>
      <c r="W270" s="35"/>
      <c r="X270" s="35"/>
      <c r="Y270" s="35"/>
      <c r="Z270" s="35"/>
      <c r="AA270" s="35"/>
      <c r="AB270" s="35"/>
      <c r="AC270" s="35"/>
      <c r="AD270" s="35"/>
      <c r="AE270" s="35"/>
      <c r="AR270" s="157" t="s">
        <v>360</v>
      </c>
      <c r="AT270" s="157" t="s">
        <v>175</v>
      </c>
      <c r="AU270" s="157" t="s">
        <v>81</v>
      </c>
      <c r="AY270" s="20" t="s">
        <v>173</v>
      </c>
      <c r="BE270" s="158">
        <f>IF(N270="základní",J270,0)</f>
        <v>0</v>
      </c>
      <c r="BF270" s="158">
        <f>IF(N270="snížená",J270,0)</f>
        <v>0</v>
      </c>
      <c r="BG270" s="158">
        <f>IF(N270="zákl. přenesená",J270,0)</f>
        <v>0</v>
      </c>
      <c r="BH270" s="158">
        <f>IF(N270="sníž. přenesená",J270,0)</f>
        <v>0</v>
      </c>
      <c r="BI270" s="158">
        <f>IF(N270="nulová",J270,0)</f>
        <v>0</v>
      </c>
      <c r="BJ270" s="20" t="s">
        <v>79</v>
      </c>
      <c r="BK270" s="158">
        <f>ROUND(I270*H270,2)</f>
        <v>0</v>
      </c>
      <c r="BL270" s="20" t="s">
        <v>360</v>
      </c>
      <c r="BM270" s="157" t="s">
        <v>1638</v>
      </c>
    </row>
    <row r="271" spans="1:65" s="13" customFormat="1" ht="10.199999999999999">
      <c r="B271" s="164"/>
      <c r="D271" s="159" t="s">
        <v>185</v>
      </c>
      <c r="E271" s="165" t="s">
        <v>3</v>
      </c>
      <c r="F271" s="166" t="s">
        <v>1639</v>
      </c>
      <c r="H271" s="167">
        <v>1</v>
      </c>
      <c r="I271" s="168"/>
      <c r="L271" s="164"/>
      <c r="M271" s="169"/>
      <c r="N271" s="170"/>
      <c r="O271" s="170"/>
      <c r="P271" s="170"/>
      <c r="Q271" s="170"/>
      <c r="R271" s="170"/>
      <c r="S271" s="170"/>
      <c r="T271" s="171"/>
      <c r="AT271" s="165" t="s">
        <v>185</v>
      </c>
      <c r="AU271" s="165" t="s">
        <v>81</v>
      </c>
      <c r="AV271" s="13" t="s">
        <v>81</v>
      </c>
      <c r="AW271" s="13" t="s">
        <v>33</v>
      </c>
      <c r="AX271" s="13" t="s">
        <v>72</v>
      </c>
      <c r="AY271" s="165" t="s">
        <v>173</v>
      </c>
    </row>
    <row r="272" spans="1:65" s="13" customFormat="1" ht="10.199999999999999">
      <c r="B272" s="164"/>
      <c r="D272" s="159" t="s">
        <v>185</v>
      </c>
      <c r="E272" s="165" t="s">
        <v>3</v>
      </c>
      <c r="F272" s="166" t="s">
        <v>1640</v>
      </c>
      <c r="H272" s="167">
        <v>1</v>
      </c>
      <c r="I272" s="168"/>
      <c r="L272" s="164"/>
      <c r="M272" s="169"/>
      <c r="N272" s="170"/>
      <c r="O272" s="170"/>
      <c r="P272" s="170"/>
      <c r="Q272" s="170"/>
      <c r="R272" s="170"/>
      <c r="S272" s="170"/>
      <c r="T272" s="171"/>
      <c r="AT272" s="165" t="s">
        <v>185</v>
      </c>
      <c r="AU272" s="165" t="s">
        <v>81</v>
      </c>
      <c r="AV272" s="13" t="s">
        <v>81</v>
      </c>
      <c r="AW272" s="13" t="s">
        <v>33</v>
      </c>
      <c r="AX272" s="13" t="s">
        <v>72</v>
      </c>
      <c r="AY272" s="165" t="s">
        <v>173</v>
      </c>
    </row>
    <row r="273" spans="1:65" s="13" customFormat="1" ht="10.199999999999999">
      <c r="B273" s="164"/>
      <c r="D273" s="159" t="s">
        <v>185</v>
      </c>
      <c r="E273" s="165" t="s">
        <v>3</v>
      </c>
      <c r="F273" s="166" t="s">
        <v>1641</v>
      </c>
      <c r="H273" s="167">
        <v>1</v>
      </c>
      <c r="I273" s="168"/>
      <c r="L273" s="164"/>
      <c r="M273" s="169"/>
      <c r="N273" s="170"/>
      <c r="O273" s="170"/>
      <c r="P273" s="170"/>
      <c r="Q273" s="170"/>
      <c r="R273" s="170"/>
      <c r="S273" s="170"/>
      <c r="T273" s="171"/>
      <c r="AT273" s="165" t="s">
        <v>185</v>
      </c>
      <c r="AU273" s="165" t="s">
        <v>81</v>
      </c>
      <c r="AV273" s="13" t="s">
        <v>81</v>
      </c>
      <c r="AW273" s="13" t="s">
        <v>33</v>
      </c>
      <c r="AX273" s="13" t="s">
        <v>72</v>
      </c>
      <c r="AY273" s="165" t="s">
        <v>173</v>
      </c>
    </row>
    <row r="274" spans="1:65" s="13" customFormat="1" ht="10.199999999999999">
      <c r="B274" s="164"/>
      <c r="D274" s="159" t="s">
        <v>185</v>
      </c>
      <c r="E274" s="165" t="s">
        <v>3</v>
      </c>
      <c r="F274" s="166" t="s">
        <v>1642</v>
      </c>
      <c r="H274" s="167">
        <v>1</v>
      </c>
      <c r="I274" s="168"/>
      <c r="L274" s="164"/>
      <c r="M274" s="169"/>
      <c r="N274" s="170"/>
      <c r="O274" s="170"/>
      <c r="P274" s="170"/>
      <c r="Q274" s="170"/>
      <c r="R274" s="170"/>
      <c r="S274" s="170"/>
      <c r="T274" s="171"/>
      <c r="AT274" s="165" t="s">
        <v>185</v>
      </c>
      <c r="AU274" s="165" t="s">
        <v>81</v>
      </c>
      <c r="AV274" s="13" t="s">
        <v>81</v>
      </c>
      <c r="AW274" s="13" t="s">
        <v>33</v>
      </c>
      <c r="AX274" s="13" t="s">
        <v>72</v>
      </c>
      <c r="AY274" s="165" t="s">
        <v>173</v>
      </c>
    </row>
    <row r="275" spans="1:65" s="14" customFormat="1" ht="10.199999999999999">
      <c r="B275" s="172"/>
      <c r="D275" s="159" t="s">
        <v>185</v>
      </c>
      <c r="E275" s="173" t="s">
        <v>3</v>
      </c>
      <c r="F275" s="174" t="s">
        <v>188</v>
      </c>
      <c r="H275" s="175">
        <v>4</v>
      </c>
      <c r="I275" s="176"/>
      <c r="L275" s="172"/>
      <c r="M275" s="177"/>
      <c r="N275" s="178"/>
      <c r="O275" s="178"/>
      <c r="P275" s="178"/>
      <c r="Q275" s="178"/>
      <c r="R275" s="178"/>
      <c r="S275" s="178"/>
      <c r="T275" s="179"/>
      <c r="AT275" s="173" t="s">
        <v>185</v>
      </c>
      <c r="AU275" s="173" t="s">
        <v>81</v>
      </c>
      <c r="AV275" s="14" t="s">
        <v>110</v>
      </c>
      <c r="AW275" s="14" t="s">
        <v>33</v>
      </c>
      <c r="AX275" s="14" t="s">
        <v>79</v>
      </c>
      <c r="AY275" s="173" t="s">
        <v>173</v>
      </c>
    </row>
    <row r="276" spans="1:65" s="2" customFormat="1" ht="16.5" customHeight="1">
      <c r="A276" s="35"/>
      <c r="B276" s="145"/>
      <c r="C276" s="195" t="s">
        <v>733</v>
      </c>
      <c r="D276" s="195" t="s">
        <v>632</v>
      </c>
      <c r="E276" s="196" t="s">
        <v>1643</v>
      </c>
      <c r="F276" s="197" t="s">
        <v>1644</v>
      </c>
      <c r="G276" s="198" t="s">
        <v>688</v>
      </c>
      <c r="H276" s="199">
        <v>1</v>
      </c>
      <c r="I276" s="200"/>
      <c r="J276" s="201">
        <f>ROUND(I276*H276,2)</f>
        <v>0</v>
      </c>
      <c r="K276" s="197" t="s">
        <v>179</v>
      </c>
      <c r="L276" s="202"/>
      <c r="M276" s="203" t="s">
        <v>3</v>
      </c>
      <c r="N276" s="204" t="s">
        <v>43</v>
      </c>
      <c r="O276" s="56"/>
      <c r="P276" s="155">
        <f>O276*H276</f>
        <v>0</v>
      </c>
      <c r="Q276" s="155">
        <v>1.2E-4</v>
      </c>
      <c r="R276" s="155">
        <f>Q276*H276</f>
        <v>1.2E-4</v>
      </c>
      <c r="S276" s="155">
        <v>0</v>
      </c>
      <c r="T276" s="156">
        <f>S276*H276</f>
        <v>0</v>
      </c>
      <c r="U276" s="35"/>
      <c r="V276" s="35"/>
      <c r="W276" s="35"/>
      <c r="X276" s="35"/>
      <c r="Y276" s="35"/>
      <c r="Z276" s="35"/>
      <c r="AA276" s="35"/>
      <c r="AB276" s="35"/>
      <c r="AC276" s="35"/>
      <c r="AD276" s="35"/>
      <c r="AE276" s="35"/>
      <c r="AR276" s="157" t="s">
        <v>631</v>
      </c>
      <c r="AT276" s="157" t="s">
        <v>632</v>
      </c>
      <c r="AU276" s="157" t="s">
        <v>81</v>
      </c>
      <c r="AY276" s="20" t="s">
        <v>173</v>
      </c>
      <c r="BE276" s="158">
        <f>IF(N276="základní",J276,0)</f>
        <v>0</v>
      </c>
      <c r="BF276" s="158">
        <f>IF(N276="snížená",J276,0)</f>
        <v>0</v>
      </c>
      <c r="BG276" s="158">
        <f>IF(N276="zákl. přenesená",J276,0)</f>
        <v>0</v>
      </c>
      <c r="BH276" s="158">
        <f>IF(N276="sníž. přenesená",J276,0)</f>
        <v>0</v>
      </c>
      <c r="BI276" s="158">
        <f>IF(N276="nulová",J276,0)</f>
        <v>0</v>
      </c>
      <c r="BJ276" s="20" t="s">
        <v>79</v>
      </c>
      <c r="BK276" s="158">
        <f>ROUND(I276*H276,2)</f>
        <v>0</v>
      </c>
      <c r="BL276" s="20" t="s">
        <v>360</v>
      </c>
      <c r="BM276" s="157" t="s">
        <v>1645</v>
      </c>
    </row>
    <row r="277" spans="1:65" s="2" customFormat="1" ht="16.5" customHeight="1">
      <c r="A277" s="35"/>
      <c r="B277" s="145"/>
      <c r="C277" s="195" t="s">
        <v>738</v>
      </c>
      <c r="D277" s="195" t="s">
        <v>632</v>
      </c>
      <c r="E277" s="196" t="s">
        <v>1646</v>
      </c>
      <c r="F277" s="197" t="s">
        <v>1647</v>
      </c>
      <c r="G277" s="198" t="s">
        <v>688</v>
      </c>
      <c r="H277" s="199">
        <v>1</v>
      </c>
      <c r="I277" s="200"/>
      <c r="J277" s="201">
        <f>ROUND(I277*H277,2)</f>
        <v>0</v>
      </c>
      <c r="K277" s="197" t="s">
        <v>179</v>
      </c>
      <c r="L277" s="202"/>
      <c r="M277" s="203" t="s">
        <v>3</v>
      </c>
      <c r="N277" s="204" t="s">
        <v>43</v>
      </c>
      <c r="O277" s="56"/>
      <c r="P277" s="155">
        <f>O277*H277</f>
        <v>0</v>
      </c>
      <c r="Q277" s="155">
        <v>1.7000000000000001E-4</v>
      </c>
      <c r="R277" s="155">
        <f>Q277*H277</f>
        <v>1.7000000000000001E-4</v>
      </c>
      <c r="S277" s="155">
        <v>0</v>
      </c>
      <c r="T277" s="156">
        <f>S277*H277</f>
        <v>0</v>
      </c>
      <c r="U277" s="35"/>
      <c r="V277" s="35"/>
      <c r="W277" s="35"/>
      <c r="X277" s="35"/>
      <c r="Y277" s="35"/>
      <c r="Z277" s="35"/>
      <c r="AA277" s="35"/>
      <c r="AB277" s="35"/>
      <c r="AC277" s="35"/>
      <c r="AD277" s="35"/>
      <c r="AE277" s="35"/>
      <c r="AR277" s="157" t="s">
        <v>631</v>
      </c>
      <c r="AT277" s="157" t="s">
        <v>632</v>
      </c>
      <c r="AU277" s="157" t="s">
        <v>81</v>
      </c>
      <c r="AY277" s="20" t="s">
        <v>173</v>
      </c>
      <c r="BE277" s="158">
        <f>IF(N277="základní",J277,0)</f>
        <v>0</v>
      </c>
      <c r="BF277" s="158">
        <f>IF(N277="snížená",J277,0)</f>
        <v>0</v>
      </c>
      <c r="BG277" s="158">
        <f>IF(N277="zákl. přenesená",J277,0)</f>
        <v>0</v>
      </c>
      <c r="BH277" s="158">
        <f>IF(N277="sníž. přenesená",J277,0)</f>
        <v>0</v>
      </c>
      <c r="BI277" s="158">
        <f>IF(N277="nulová",J277,0)</f>
        <v>0</v>
      </c>
      <c r="BJ277" s="20" t="s">
        <v>79</v>
      </c>
      <c r="BK277" s="158">
        <f>ROUND(I277*H277,2)</f>
        <v>0</v>
      </c>
      <c r="BL277" s="20" t="s">
        <v>360</v>
      </c>
      <c r="BM277" s="157" t="s">
        <v>1648</v>
      </c>
    </row>
    <row r="278" spans="1:65" s="2" customFormat="1" ht="24.15" customHeight="1">
      <c r="A278" s="35"/>
      <c r="B278" s="145"/>
      <c r="C278" s="195" t="s">
        <v>743</v>
      </c>
      <c r="D278" s="195" t="s">
        <v>632</v>
      </c>
      <c r="E278" s="196" t="s">
        <v>1649</v>
      </c>
      <c r="F278" s="197" t="s">
        <v>1650</v>
      </c>
      <c r="G278" s="198" t="s">
        <v>688</v>
      </c>
      <c r="H278" s="199">
        <v>1</v>
      </c>
      <c r="I278" s="200"/>
      <c r="J278" s="201">
        <f>ROUND(I278*H278,2)</f>
        <v>0</v>
      </c>
      <c r="K278" s="197" t="s">
        <v>3</v>
      </c>
      <c r="L278" s="202"/>
      <c r="M278" s="203" t="s">
        <v>3</v>
      </c>
      <c r="N278" s="204" t="s">
        <v>43</v>
      </c>
      <c r="O278" s="56"/>
      <c r="P278" s="155">
        <f>O278*H278</f>
        <v>0</v>
      </c>
      <c r="Q278" s="155">
        <v>3.5E-4</v>
      </c>
      <c r="R278" s="155">
        <f>Q278*H278</f>
        <v>3.5E-4</v>
      </c>
      <c r="S278" s="155">
        <v>0</v>
      </c>
      <c r="T278" s="156">
        <f>S278*H278</f>
        <v>0</v>
      </c>
      <c r="U278" s="35"/>
      <c r="V278" s="35"/>
      <c r="W278" s="35"/>
      <c r="X278" s="35"/>
      <c r="Y278" s="35"/>
      <c r="Z278" s="35"/>
      <c r="AA278" s="35"/>
      <c r="AB278" s="35"/>
      <c r="AC278" s="35"/>
      <c r="AD278" s="35"/>
      <c r="AE278" s="35"/>
      <c r="AR278" s="157" t="s">
        <v>631</v>
      </c>
      <c r="AT278" s="157" t="s">
        <v>632</v>
      </c>
      <c r="AU278" s="157" t="s">
        <v>81</v>
      </c>
      <c r="AY278" s="20" t="s">
        <v>173</v>
      </c>
      <c r="BE278" s="158">
        <f>IF(N278="základní",J278,0)</f>
        <v>0</v>
      </c>
      <c r="BF278" s="158">
        <f>IF(N278="snížená",J278,0)</f>
        <v>0</v>
      </c>
      <c r="BG278" s="158">
        <f>IF(N278="zákl. přenesená",J278,0)</f>
        <v>0</v>
      </c>
      <c r="BH278" s="158">
        <f>IF(N278="sníž. přenesená",J278,0)</f>
        <v>0</v>
      </c>
      <c r="BI278" s="158">
        <f>IF(N278="nulová",J278,0)</f>
        <v>0</v>
      </c>
      <c r="BJ278" s="20" t="s">
        <v>79</v>
      </c>
      <c r="BK278" s="158">
        <f>ROUND(I278*H278,2)</f>
        <v>0</v>
      </c>
      <c r="BL278" s="20" t="s">
        <v>360</v>
      </c>
      <c r="BM278" s="157" t="s">
        <v>1651</v>
      </c>
    </row>
    <row r="279" spans="1:65" s="2" customFormat="1" ht="24.15" customHeight="1">
      <c r="A279" s="35"/>
      <c r="B279" s="145"/>
      <c r="C279" s="195" t="s">
        <v>748</v>
      </c>
      <c r="D279" s="195" t="s">
        <v>632</v>
      </c>
      <c r="E279" s="196" t="s">
        <v>1652</v>
      </c>
      <c r="F279" s="197" t="s">
        <v>1653</v>
      </c>
      <c r="G279" s="198" t="s">
        <v>688</v>
      </c>
      <c r="H279" s="199">
        <v>1</v>
      </c>
      <c r="I279" s="200"/>
      <c r="J279" s="201">
        <f>ROUND(I279*H279,2)</f>
        <v>0</v>
      </c>
      <c r="K279" s="197" t="s">
        <v>3</v>
      </c>
      <c r="L279" s="202"/>
      <c r="M279" s="203" t="s">
        <v>3</v>
      </c>
      <c r="N279" s="204" t="s">
        <v>43</v>
      </c>
      <c r="O279" s="56"/>
      <c r="P279" s="155">
        <f>O279*H279</f>
        <v>0</v>
      </c>
      <c r="Q279" s="155">
        <v>1.2E-4</v>
      </c>
      <c r="R279" s="155">
        <f>Q279*H279</f>
        <v>1.2E-4</v>
      </c>
      <c r="S279" s="155">
        <v>0</v>
      </c>
      <c r="T279" s="156">
        <f>S279*H279</f>
        <v>0</v>
      </c>
      <c r="U279" s="35"/>
      <c r="V279" s="35"/>
      <c r="W279" s="35"/>
      <c r="X279" s="35"/>
      <c r="Y279" s="35"/>
      <c r="Z279" s="35"/>
      <c r="AA279" s="35"/>
      <c r="AB279" s="35"/>
      <c r="AC279" s="35"/>
      <c r="AD279" s="35"/>
      <c r="AE279" s="35"/>
      <c r="AR279" s="157" t="s">
        <v>631</v>
      </c>
      <c r="AT279" s="157" t="s">
        <v>632</v>
      </c>
      <c r="AU279" s="157" t="s">
        <v>81</v>
      </c>
      <c r="AY279" s="20" t="s">
        <v>173</v>
      </c>
      <c r="BE279" s="158">
        <f>IF(N279="základní",J279,0)</f>
        <v>0</v>
      </c>
      <c r="BF279" s="158">
        <f>IF(N279="snížená",J279,0)</f>
        <v>0</v>
      </c>
      <c r="BG279" s="158">
        <f>IF(N279="zákl. přenesená",J279,0)</f>
        <v>0</v>
      </c>
      <c r="BH279" s="158">
        <f>IF(N279="sníž. přenesená",J279,0)</f>
        <v>0</v>
      </c>
      <c r="BI279" s="158">
        <f>IF(N279="nulová",J279,0)</f>
        <v>0</v>
      </c>
      <c r="BJ279" s="20" t="s">
        <v>79</v>
      </c>
      <c r="BK279" s="158">
        <f>ROUND(I279*H279,2)</f>
        <v>0</v>
      </c>
      <c r="BL279" s="20" t="s">
        <v>360</v>
      </c>
      <c r="BM279" s="157" t="s">
        <v>1654</v>
      </c>
    </row>
    <row r="280" spans="1:65" s="2" customFormat="1" ht="16.5" customHeight="1">
      <c r="A280" s="35"/>
      <c r="B280" s="145"/>
      <c r="C280" s="146" t="s">
        <v>754</v>
      </c>
      <c r="D280" s="146" t="s">
        <v>175</v>
      </c>
      <c r="E280" s="147" t="s">
        <v>1655</v>
      </c>
      <c r="F280" s="148" t="s">
        <v>1656</v>
      </c>
      <c r="G280" s="149" t="s">
        <v>688</v>
      </c>
      <c r="H280" s="150">
        <v>1</v>
      </c>
      <c r="I280" s="151"/>
      <c r="J280" s="152">
        <f>ROUND(I280*H280,2)</f>
        <v>0</v>
      </c>
      <c r="K280" s="148" t="s">
        <v>179</v>
      </c>
      <c r="L280" s="36"/>
      <c r="M280" s="153" t="s">
        <v>3</v>
      </c>
      <c r="N280" s="154" t="s">
        <v>43</v>
      </c>
      <c r="O280" s="56"/>
      <c r="P280" s="155">
        <f>O280*H280</f>
        <v>0</v>
      </c>
      <c r="Q280" s="155">
        <v>2.0000000000000002E-5</v>
      </c>
      <c r="R280" s="155">
        <f>Q280*H280</f>
        <v>2.0000000000000002E-5</v>
      </c>
      <c r="S280" s="155">
        <v>0</v>
      </c>
      <c r="T280" s="156">
        <f>S280*H280</f>
        <v>0</v>
      </c>
      <c r="U280" s="35"/>
      <c r="V280" s="35"/>
      <c r="W280" s="35"/>
      <c r="X280" s="35"/>
      <c r="Y280" s="35"/>
      <c r="Z280" s="35"/>
      <c r="AA280" s="35"/>
      <c r="AB280" s="35"/>
      <c r="AC280" s="35"/>
      <c r="AD280" s="35"/>
      <c r="AE280" s="35"/>
      <c r="AR280" s="157" t="s">
        <v>360</v>
      </c>
      <c r="AT280" s="157" t="s">
        <v>175</v>
      </c>
      <c r="AU280" s="157" t="s">
        <v>81</v>
      </c>
      <c r="AY280" s="20" t="s">
        <v>173</v>
      </c>
      <c r="BE280" s="158">
        <f>IF(N280="základní",J280,0)</f>
        <v>0</v>
      </c>
      <c r="BF280" s="158">
        <f>IF(N280="snížená",J280,0)</f>
        <v>0</v>
      </c>
      <c r="BG280" s="158">
        <f>IF(N280="zákl. přenesená",J280,0)</f>
        <v>0</v>
      </c>
      <c r="BH280" s="158">
        <f>IF(N280="sníž. přenesená",J280,0)</f>
        <v>0</v>
      </c>
      <c r="BI280" s="158">
        <f>IF(N280="nulová",J280,0)</f>
        <v>0</v>
      </c>
      <c r="BJ280" s="20" t="s">
        <v>79</v>
      </c>
      <c r="BK280" s="158">
        <f>ROUND(I280*H280,2)</f>
        <v>0</v>
      </c>
      <c r="BL280" s="20" t="s">
        <v>360</v>
      </c>
      <c r="BM280" s="157" t="s">
        <v>1657</v>
      </c>
    </row>
    <row r="281" spans="1:65" s="13" customFormat="1" ht="10.199999999999999">
      <c r="B281" s="164"/>
      <c r="D281" s="159" t="s">
        <v>185</v>
      </c>
      <c r="E281" s="165" t="s">
        <v>3</v>
      </c>
      <c r="F281" s="166" t="s">
        <v>1658</v>
      </c>
      <c r="H281" s="167">
        <v>1</v>
      </c>
      <c r="I281" s="168"/>
      <c r="L281" s="164"/>
      <c r="M281" s="169"/>
      <c r="N281" s="170"/>
      <c r="O281" s="170"/>
      <c r="P281" s="170"/>
      <c r="Q281" s="170"/>
      <c r="R281" s="170"/>
      <c r="S281" s="170"/>
      <c r="T281" s="171"/>
      <c r="AT281" s="165" t="s">
        <v>185</v>
      </c>
      <c r="AU281" s="165" t="s">
        <v>81</v>
      </c>
      <c r="AV281" s="13" t="s">
        <v>81</v>
      </c>
      <c r="AW281" s="13" t="s">
        <v>33</v>
      </c>
      <c r="AX281" s="13" t="s">
        <v>72</v>
      </c>
      <c r="AY281" s="165" t="s">
        <v>173</v>
      </c>
    </row>
    <row r="282" spans="1:65" s="14" customFormat="1" ht="10.199999999999999">
      <c r="B282" s="172"/>
      <c r="D282" s="159" t="s">
        <v>185</v>
      </c>
      <c r="E282" s="173" t="s">
        <v>3</v>
      </c>
      <c r="F282" s="174" t="s">
        <v>188</v>
      </c>
      <c r="H282" s="175">
        <v>1</v>
      </c>
      <c r="I282" s="176"/>
      <c r="L282" s="172"/>
      <c r="M282" s="177"/>
      <c r="N282" s="178"/>
      <c r="O282" s="178"/>
      <c r="P282" s="178"/>
      <c r="Q282" s="178"/>
      <c r="R282" s="178"/>
      <c r="S282" s="178"/>
      <c r="T282" s="179"/>
      <c r="AT282" s="173" t="s">
        <v>185</v>
      </c>
      <c r="AU282" s="173" t="s">
        <v>81</v>
      </c>
      <c r="AV282" s="14" t="s">
        <v>110</v>
      </c>
      <c r="AW282" s="14" t="s">
        <v>33</v>
      </c>
      <c r="AX282" s="14" t="s">
        <v>79</v>
      </c>
      <c r="AY282" s="173" t="s">
        <v>173</v>
      </c>
    </row>
    <row r="283" spans="1:65" s="2" customFormat="1" ht="16.5" customHeight="1">
      <c r="A283" s="35"/>
      <c r="B283" s="145"/>
      <c r="C283" s="195" t="s">
        <v>764</v>
      </c>
      <c r="D283" s="195" t="s">
        <v>632</v>
      </c>
      <c r="E283" s="196" t="s">
        <v>1659</v>
      </c>
      <c r="F283" s="197" t="s">
        <v>1660</v>
      </c>
      <c r="G283" s="198" t="s">
        <v>688</v>
      </c>
      <c r="H283" s="199">
        <v>1</v>
      </c>
      <c r="I283" s="200"/>
      <c r="J283" s="201">
        <f>ROUND(I283*H283,2)</f>
        <v>0</v>
      </c>
      <c r="K283" s="197" t="s">
        <v>179</v>
      </c>
      <c r="L283" s="202"/>
      <c r="M283" s="203" t="s">
        <v>3</v>
      </c>
      <c r="N283" s="204" t="s">
        <v>43</v>
      </c>
      <c r="O283" s="56"/>
      <c r="P283" s="155">
        <f>O283*H283</f>
        <v>0</v>
      </c>
      <c r="Q283" s="155">
        <v>3.2000000000000003E-4</v>
      </c>
      <c r="R283" s="155">
        <f>Q283*H283</f>
        <v>3.2000000000000003E-4</v>
      </c>
      <c r="S283" s="155">
        <v>0</v>
      </c>
      <c r="T283" s="156">
        <f>S283*H283</f>
        <v>0</v>
      </c>
      <c r="U283" s="35"/>
      <c r="V283" s="35"/>
      <c r="W283" s="35"/>
      <c r="X283" s="35"/>
      <c r="Y283" s="35"/>
      <c r="Z283" s="35"/>
      <c r="AA283" s="35"/>
      <c r="AB283" s="35"/>
      <c r="AC283" s="35"/>
      <c r="AD283" s="35"/>
      <c r="AE283" s="35"/>
      <c r="AR283" s="157" t="s">
        <v>631</v>
      </c>
      <c r="AT283" s="157" t="s">
        <v>632</v>
      </c>
      <c r="AU283" s="157" t="s">
        <v>81</v>
      </c>
      <c r="AY283" s="20" t="s">
        <v>173</v>
      </c>
      <c r="BE283" s="158">
        <f>IF(N283="základní",J283,0)</f>
        <v>0</v>
      </c>
      <c r="BF283" s="158">
        <f>IF(N283="snížená",J283,0)</f>
        <v>0</v>
      </c>
      <c r="BG283" s="158">
        <f>IF(N283="zákl. přenesená",J283,0)</f>
        <v>0</v>
      </c>
      <c r="BH283" s="158">
        <f>IF(N283="sníž. přenesená",J283,0)</f>
        <v>0</v>
      </c>
      <c r="BI283" s="158">
        <f>IF(N283="nulová",J283,0)</f>
        <v>0</v>
      </c>
      <c r="BJ283" s="20" t="s">
        <v>79</v>
      </c>
      <c r="BK283" s="158">
        <f>ROUND(I283*H283,2)</f>
        <v>0</v>
      </c>
      <c r="BL283" s="20" t="s">
        <v>360</v>
      </c>
      <c r="BM283" s="157" t="s">
        <v>1661</v>
      </c>
    </row>
    <row r="284" spans="1:65" s="2" customFormat="1" ht="16.5" customHeight="1">
      <c r="A284" s="35"/>
      <c r="B284" s="145"/>
      <c r="C284" s="146" t="s">
        <v>772</v>
      </c>
      <c r="D284" s="146" t="s">
        <v>175</v>
      </c>
      <c r="E284" s="147" t="s">
        <v>1662</v>
      </c>
      <c r="F284" s="148" t="s">
        <v>1663</v>
      </c>
      <c r="G284" s="149" t="s">
        <v>688</v>
      </c>
      <c r="H284" s="150">
        <v>1</v>
      </c>
      <c r="I284" s="151"/>
      <c r="J284" s="152">
        <f>ROUND(I284*H284,2)</f>
        <v>0</v>
      </c>
      <c r="K284" s="148" t="s">
        <v>179</v>
      </c>
      <c r="L284" s="36"/>
      <c r="M284" s="153" t="s">
        <v>3</v>
      </c>
      <c r="N284" s="154" t="s">
        <v>43</v>
      </c>
      <c r="O284" s="56"/>
      <c r="P284" s="155">
        <f>O284*H284</f>
        <v>0</v>
      </c>
      <c r="Q284" s="155">
        <v>4.0000000000000003E-5</v>
      </c>
      <c r="R284" s="155">
        <f>Q284*H284</f>
        <v>4.0000000000000003E-5</v>
      </c>
      <c r="S284" s="155">
        <v>0</v>
      </c>
      <c r="T284" s="156">
        <f>S284*H284</f>
        <v>0</v>
      </c>
      <c r="U284" s="35"/>
      <c r="V284" s="35"/>
      <c r="W284" s="35"/>
      <c r="X284" s="35"/>
      <c r="Y284" s="35"/>
      <c r="Z284" s="35"/>
      <c r="AA284" s="35"/>
      <c r="AB284" s="35"/>
      <c r="AC284" s="35"/>
      <c r="AD284" s="35"/>
      <c r="AE284" s="35"/>
      <c r="AR284" s="157" t="s">
        <v>360</v>
      </c>
      <c r="AT284" s="157" t="s">
        <v>175</v>
      </c>
      <c r="AU284" s="157" t="s">
        <v>81</v>
      </c>
      <c r="AY284" s="20" t="s">
        <v>173</v>
      </c>
      <c r="BE284" s="158">
        <f>IF(N284="základní",J284,0)</f>
        <v>0</v>
      </c>
      <c r="BF284" s="158">
        <f>IF(N284="snížená",J284,0)</f>
        <v>0</v>
      </c>
      <c r="BG284" s="158">
        <f>IF(N284="zákl. přenesená",J284,0)</f>
        <v>0</v>
      </c>
      <c r="BH284" s="158">
        <f>IF(N284="sníž. přenesená",J284,0)</f>
        <v>0</v>
      </c>
      <c r="BI284" s="158">
        <f>IF(N284="nulová",J284,0)</f>
        <v>0</v>
      </c>
      <c r="BJ284" s="20" t="s">
        <v>79</v>
      </c>
      <c r="BK284" s="158">
        <f>ROUND(I284*H284,2)</f>
        <v>0</v>
      </c>
      <c r="BL284" s="20" t="s">
        <v>360</v>
      </c>
      <c r="BM284" s="157" t="s">
        <v>1664</v>
      </c>
    </row>
    <row r="285" spans="1:65" s="2" customFormat="1" ht="16.5" customHeight="1">
      <c r="A285" s="35"/>
      <c r="B285" s="145"/>
      <c r="C285" s="195" t="s">
        <v>777</v>
      </c>
      <c r="D285" s="195" t="s">
        <v>632</v>
      </c>
      <c r="E285" s="196" t="s">
        <v>1665</v>
      </c>
      <c r="F285" s="197" t="s">
        <v>1666</v>
      </c>
      <c r="G285" s="198" t="s">
        <v>688</v>
      </c>
      <c r="H285" s="199">
        <v>1</v>
      </c>
      <c r="I285" s="200"/>
      <c r="J285" s="201">
        <f>ROUND(I285*H285,2)</f>
        <v>0</v>
      </c>
      <c r="K285" s="197" t="s">
        <v>179</v>
      </c>
      <c r="L285" s="202"/>
      <c r="M285" s="203" t="s">
        <v>3</v>
      </c>
      <c r="N285" s="204" t="s">
        <v>43</v>
      </c>
      <c r="O285" s="56"/>
      <c r="P285" s="155">
        <f>O285*H285</f>
        <v>0</v>
      </c>
      <c r="Q285" s="155">
        <v>1.1800000000000001E-3</v>
      </c>
      <c r="R285" s="155">
        <f>Q285*H285</f>
        <v>1.1800000000000001E-3</v>
      </c>
      <c r="S285" s="155">
        <v>0</v>
      </c>
      <c r="T285" s="156">
        <f>S285*H285</f>
        <v>0</v>
      </c>
      <c r="U285" s="35"/>
      <c r="V285" s="35"/>
      <c r="W285" s="35"/>
      <c r="X285" s="35"/>
      <c r="Y285" s="35"/>
      <c r="Z285" s="35"/>
      <c r="AA285" s="35"/>
      <c r="AB285" s="35"/>
      <c r="AC285" s="35"/>
      <c r="AD285" s="35"/>
      <c r="AE285" s="35"/>
      <c r="AR285" s="157" t="s">
        <v>631</v>
      </c>
      <c r="AT285" s="157" t="s">
        <v>632</v>
      </c>
      <c r="AU285" s="157" t="s">
        <v>81</v>
      </c>
      <c r="AY285" s="20" t="s">
        <v>173</v>
      </c>
      <c r="BE285" s="158">
        <f>IF(N285="základní",J285,0)</f>
        <v>0</v>
      </c>
      <c r="BF285" s="158">
        <f>IF(N285="snížená",J285,0)</f>
        <v>0</v>
      </c>
      <c r="BG285" s="158">
        <f>IF(N285="zákl. přenesená",J285,0)</f>
        <v>0</v>
      </c>
      <c r="BH285" s="158">
        <f>IF(N285="sníž. přenesená",J285,0)</f>
        <v>0</v>
      </c>
      <c r="BI285" s="158">
        <f>IF(N285="nulová",J285,0)</f>
        <v>0</v>
      </c>
      <c r="BJ285" s="20" t="s">
        <v>79</v>
      </c>
      <c r="BK285" s="158">
        <f>ROUND(I285*H285,2)</f>
        <v>0</v>
      </c>
      <c r="BL285" s="20" t="s">
        <v>360</v>
      </c>
      <c r="BM285" s="157" t="s">
        <v>1667</v>
      </c>
    </row>
    <row r="286" spans="1:65" s="2" customFormat="1" ht="22.8">
      <c r="A286" s="35"/>
      <c r="B286" s="145"/>
      <c r="C286" s="146" t="s">
        <v>782</v>
      </c>
      <c r="D286" s="146" t="s">
        <v>175</v>
      </c>
      <c r="E286" s="147" t="s">
        <v>1668</v>
      </c>
      <c r="F286" s="148" t="s">
        <v>1669</v>
      </c>
      <c r="G286" s="149" t="s">
        <v>1460</v>
      </c>
      <c r="H286" s="210"/>
      <c r="I286" s="151"/>
      <c r="J286" s="152">
        <f>ROUND(I286*H286,2)</f>
        <v>0</v>
      </c>
      <c r="K286" s="148" t="s">
        <v>179</v>
      </c>
      <c r="L286" s="36"/>
      <c r="M286" s="153" t="s">
        <v>3</v>
      </c>
      <c r="N286" s="154" t="s">
        <v>43</v>
      </c>
      <c r="O286" s="56"/>
      <c r="P286" s="155">
        <f>O286*H286</f>
        <v>0</v>
      </c>
      <c r="Q286" s="155">
        <v>0</v>
      </c>
      <c r="R286" s="155">
        <f>Q286*H286</f>
        <v>0</v>
      </c>
      <c r="S286" s="155">
        <v>0</v>
      </c>
      <c r="T286" s="156">
        <f>S286*H286</f>
        <v>0</v>
      </c>
      <c r="U286" s="35"/>
      <c r="V286" s="35"/>
      <c r="W286" s="35"/>
      <c r="X286" s="35"/>
      <c r="Y286" s="35"/>
      <c r="Z286" s="35"/>
      <c r="AA286" s="35"/>
      <c r="AB286" s="35"/>
      <c r="AC286" s="35"/>
      <c r="AD286" s="35"/>
      <c r="AE286" s="35"/>
      <c r="AR286" s="157" t="s">
        <v>360</v>
      </c>
      <c r="AT286" s="157" t="s">
        <v>175</v>
      </c>
      <c r="AU286" s="157" t="s">
        <v>81</v>
      </c>
      <c r="AY286" s="20" t="s">
        <v>173</v>
      </c>
      <c r="BE286" s="158">
        <f>IF(N286="základní",J286,0)</f>
        <v>0</v>
      </c>
      <c r="BF286" s="158">
        <f>IF(N286="snížená",J286,0)</f>
        <v>0</v>
      </c>
      <c r="BG286" s="158">
        <f>IF(N286="zákl. přenesená",J286,0)</f>
        <v>0</v>
      </c>
      <c r="BH286" s="158">
        <f>IF(N286="sníž. přenesená",J286,0)</f>
        <v>0</v>
      </c>
      <c r="BI286" s="158">
        <f>IF(N286="nulová",J286,0)</f>
        <v>0</v>
      </c>
      <c r="BJ286" s="20" t="s">
        <v>79</v>
      </c>
      <c r="BK286" s="158">
        <f>ROUND(I286*H286,2)</f>
        <v>0</v>
      </c>
      <c r="BL286" s="20" t="s">
        <v>360</v>
      </c>
      <c r="BM286" s="157" t="s">
        <v>1670</v>
      </c>
    </row>
    <row r="287" spans="1:65" s="2" customFormat="1" ht="86.4">
      <c r="A287" s="35"/>
      <c r="B287" s="36"/>
      <c r="C287" s="35"/>
      <c r="D287" s="159" t="s">
        <v>181</v>
      </c>
      <c r="E287" s="35"/>
      <c r="F287" s="160" t="s">
        <v>1671</v>
      </c>
      <c r="G287" s="35"/>
      <c r="H287" s="35"/>
      <c r="I287" s="161"/>
      <c r="J287" s="35"/>
      <c r="K287" s="35"/>
      <c r="L287" s="36"/>
      <c r="M287" s="211"/>
      <c r="N287" s="212"/>
      <c r="O287" s="207"/>
      <c r="P287" s="207"/>
      <c r="Q287" s="207"/>
      <c r="R287" s="207"/>
      <c r="S287" s="207"/>
      <c r="T287" s="213"/>
      <c r="U287" s="35"/>
      <c r="V287" s="35"/>
      <c r="W287" s="35"/>
      <c r="X287" s="35"/>
      <c r="Y287" s="35"/>
      <c r="Z287" s="35"/>
      <c r="AA287" s="35"/>
      <c r="AB287" s="35"/>
      <c r="AC287" s="35"/>
      <c r="AD287" s="35"/>
      <c r="AE287" s="35"/>
      <c r="AT287" s="20" t="s">
        <v>181</v>
      </c>
      <c r="AU287" s="20" t="s">
        <v>81</v>
      </c>
    </row>
    <row r="288" spans="1:65" s="2" customFormat="1" ht="6.9" customHeight="1">
      <c r="A288" s="35"/>
      <c r="B288" s="45"/>
      <c r="C288" s="46"/>
      <c r="D288" s="46"/>
      <c r="E288" s="46"/>
      <c r="F288" s="46"/>
      <c r="G288" s="46"/>
      <c r="H288" s="46"/>
      <c r="I288" s="46"/>
      <c r="J288" s="46"/>
      <c r="K288" s="46"/>
      <c r="L288" s="36"/>
      <c r="M288" s="35"/>
      <c r="O288" s="35"/>
      <c r="P288" s="35"/>
      <c r="Q288" s="35"/>
      <c r="R288" s="35"/>
      <c r="S288" s="35"/>
      <c r="T288" s="35"/>
      <c r="U288" s="35"/>
      <c r="V288" s="35"/>
      <c r="W288" s="35"/>
      <c r="X288" s="35"/>
      <c r="Y288" s="35"/>
      <c r="Z288" s="35"/>
      <c r="AA288" s="35"/>
      <c r="AB288" s="35"/>
      <c r="AC288" s="35"/>
      <c r="AD288" s="35"/>
      <c r="AE288" s="35"/>
    </row>
  </sheetData>
  <autoFilter ref="C100:K287" xr:uid="{00000000-0009-0000-0000-000004000000}"/>
  <mergeCells count="15">
    <mergeCell ref="E87:H87"/>
    <mergeCell ref="E91:H91"/>
    <mergeCell ref="E89:H89"/>
    <mergeCell ref="E93:H93"/>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146"/>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102</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136</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1672</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ROUND(J96,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ROUND((SUM(BE96:BE145)),  2)</f>
        <v>0</v>
      </c>
      <c r="G37" s="35"/>
      <c r="H37" s="35"/>
      <c r="I37" s="104">
        <v>0.21</v>
      </c>
      <c r="J37" s="103">
        <f>ROUND(((SUM(BE96:BE145))*I37),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ROUND((SUM(BF96:BF145)),  2)</f>
        <v>0</v>
      </c>
      <c r="G38" s="35"/>
      <c r="H38" s="35"/>
      <c r="I38" s="104">
        <v>0.15</v>
      </c>
      <c r="J38" s="103">
        <f>ROUND(((SUM(BF96:BF145))*I38),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ROUND((SUM(BG96:BG145)),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ROUND((SUM(BH96:BH145)),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ROUND((SUM(BI96:BI145)),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136</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D.1.IO.4. - ZPEVNĚNÉ PLOCHY A PŘÍJEZD K ČOV</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J96</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J97</f>
        <v>0</v>
      </c>
      <c r="L68" s="114"/>
    </row>
    <row r="69" spans="1:47" s="10" customFormat="1" ht="19.95" customHeight="1">
      <c r="B69" s="118"/>
      <c r="D69" s="119" t="s">
        <v>144</v>
      </c>
      <c r="E69" s="120"/>
      <c r="F69" s="120"/>
      <c r="G69" s="120"/>
      <c r="H69" s="120"/>
      <c r="I69" s="120"/>
      <c r="J69" s="121">
        <f>J98</f>
        <v>0</v>
      </c>
      <c r="L69" s="118"/>
    </row>
    <row r="70" spans="1:47" s="10" customFormat="1" ht="19.95" customHeight="1">
      <c r="B70" s="118"/>
      <c r="D70" s="119" t="s">
        <v>147</v>
      </c>
      <c r="E70" s="120"/>
      <c r="F70" s="120"/>
      <c r="G70" s="120"/>
      <c r="H70" s="120"/>
      <c r="I70" s="120"/>
      <c r="J70" s="121">
        <f>J115</f>
        <v>0</v>
      </c>
      <c r="L70" s="118"/>
    </row>
    <row r="71" spans="1:47" s="10" customFormat="1" ht="19.95" customHeight="1">
      <c r="B71" s="118"/>
      <c r="D71" s="119" t="s">
        <v>149</v>
      </c>
      <c r="E71" s="120"/>
      <c r="F71" s="120"/>
      <c r="G71" s="120"/>
      <c r="H71" s="120"/>
      <c r="I71" s="120"/>
      <c r="J71" s="121">
        <f>J134</f>
        <v>0</v>
      </c>
      <c r="L71" s="118"/>
    </row>
    <row r="72" spans="1:47" s="10" customFormat="1" ht="19.95" customHeight="1">
      <c r="B72" s="118"/>
      <c r="D72" s="119" t="s">
        <v>151</v>
      </c>
      <c r="E72" s="120"/>
      <c r="F72" s="120"/>
      <c r="G72" s="120"/>
      <c r="H72" s="120"/>
      <c r="I72" s="120"/>
      <c r="J72" s="121">
        <f>J144</f>
        <v>0</v>
      </c>
      <c r="L72" s="118"/>
    </row>
    <row r="73" spans="1:47" s="2" customFormat="1" ht="21.75" customHeight="1">
      <c r="A73" s="35"/>
      <c r="B73" s="36"/>
      <c r="C73" s="35"/>
      <c r="D73" s="35"/>
      <c r="E73" s="35"/>
      <c r="F73" s="35"/>
      <c r="G73" s="35"/>
      <c r="H73" s="35"/>
      <c r="I73" s="35"/>
      <c r="J73" s="35"/>
      <c r="K73" s="35"/>
      <c r="L73" s="98"/>
      <c r="S73" s="35"/>
      <c r="T73" s="35"/>
      <c r="U73" s="35"/>
      <c r="V73" s="35"/>
      <c r="W73" s="35"/>
      <c r="X73" s="35"/>
      <c r="Y73" s="35"/>
      <c r="Z73" s="35"/>
      <c r="AA73" s="35"/>
      <c r="AB73" s="35"/>
      <c r="AC73" s="35"/>
      <c r="AD73" s="35"/>
      <c r="AE73" s="35"/>
    </row>
    <row r="74" spans="1:47" s="2" customFormat="1" ht="6.9" customHeight="1">
      <c r="A74" s="35"/>
      <c r="B74" s="45"/>
      <c r="C74" s="46"/>
      <c r="D74" s="46"/>
      <c r="E74" s="46"/>
      <c r="F74" s="46"/>
      <c r="G74" s="46"/>
      <c r="H74" s="46"/>
      <c r="I74" s="46"/>
      <c r="J74" s="46"/>
      <c r="K74" s="46"/>
      <c r="L74" s="98"/>
      <c r="S74" s="35"/>
      <c r="T74" s="35"/>
      <c r="U74" s="35"/>
      <c r="V74" s="35"/>
      <c r="W74" s="35"/>
      <c r="X74" s="35"/>
      <c r="Y74" s="35"/>
      <c r="Z74" s="35"/>
      <c r="AA74" s="35"/>
      <c r="AB74" s="35"/>
      <c r="AC74" s="35"/>
      <c r="AD74" s="35"/>
      <c r="AE74" s="35"/>
    </row>
    <row r="78" spans="1:47" s="2" customFormat="1" ht="6.9" customHeight="1">
      <c r="A78" s="35"/>
      <c r="B78" s="47"/>
      <c r="C78" s="48"/>
      <c r="D78" s="48"/>
      <c r="E78" s="48"/>
      <c r="F78" s="48"/>
      <c r="G78" s="48"/>
      <c r="H78" s="48"/>
      <c r="I78" s="48"/>
      <c r="J78" s="48"/>
      <c r="K78" s="48"/>
      <c r="L78" s="98"/>
      <c r="S78" s="35"/>
      <c r="T78" s="35"/>
      <c r="U78" s="35"/>
      <c r="V78" s="35"/>
      <c r="W78" s="35"/>
      <c r="X78" s="35"/>
      <c r="Y78" s="35"/>
      <c r="Z78" s="35"/>
      <c r="AA78" s="35"/>
      <c r="AB78" s="35"/>
      <c r="AC78" s="35"/>
      <c r="AD78" s="35"/>
      <c r="AE78" s="35"/>
    </row>
    <row r="79" spans="1:47" s="2" customFormat="1" ht="24.9" customHeight="1">
      <c r="A79" s="35"/>
      <c r="B79" s="36"/>
      <c r="C79" s="24" t="s">
        <v>158</v>
      </c>
      <c r="D79" s="35"/>
      <c r="E79" s="35"/>
      <c r="F79" s="35"/>
      <c r="G79" s="35"/>
      <c r="H79" s="35"/>
      <c r="I79" s="35"/>
      <c r="J79" s="35"/>
      <c r="K79" s="35"/>
      <c r="L79" s="98"/>
      <c r="S79" s="35"/>
      <c r="T79" s="35"/>
      <c r="U79" s="35"/>
      <c r="V79" s="35"/>
      <c r="W79" s="35"/>
      <c r="X79" s="35"/>
      <c r="Y79" s="35"/>
      <c r="Z79" s="35"/>
      <c r="AA79" s="35"/>
      <c r="AB79" s="35"/>
      <c r="AC79" s="35"/>
      <c r="AD79" s="35"/>
      <c r="AE79" s="35"/>
    </row>
    <row r="80" spans="1:47" s="2" customFormat="1" ht="6.9" customHeight="1">
      <c r="A80" s="35"/>
      <c r="B80" s="36"/>
      <c r="C80" s="35"/>
      <c r="D80" s="35"/>
      <c r="E80" s="35"/>
      <c r="F80" s="35"/>
      <c r="G80" s="35"/>
      <c r="H80" s="35"/>
      <c r="I80" s="35"/>
      <c r="J80" s="35"/>
      <c r="K80" s="35"/>
      <c r="L80" s="98"/>
      <c r="S80" s="35"/>
      <c r="T80" s="35"/>
      <c r="U80" s="35"/>
      <c r="V80" s="35"/>
      <c r="W80" s="35"/>
      <c r="X80" s="35"/>
      <c r="Y80" s="35"/>
      <c r="Z80" s="35"/>
      <c r="AA80" s="35"/>
      <c r="AB80" s="35"/>
      <c r="AC80" s="35"/>
      <c r="AD80" s="35"/>
      <c r="AE80" s="35"/>
    </row>
    <row r="81" spans="1:63" s="2" customFormat="1" ht="12" customHeight="1">
      <c r="A81" s="35"/>
      <c r="B81" s="36"/>
      <c r="C81" s="30" t="s">
        <v>17</v>
      </c>
      <c r="D81" s="35"/>
      <c r="E81" s="35"/>
      <c r="F81" s="35"/>
      <c r="G81" s="35"/>
      <c r="H81" s="35"/>
      <c r="I81" s="35"/>
      <c r="J81" s="35"/>
      <c r="K81" s="35"/>
      <c r="L81" s="98"/>
      <c r="S81" s="35"/>
      <c r="T81" s="35"/>
      <c r="U81" s="35"/>
      <c r="V81" s="35"/>
      <c r="W81" s="35"/>
      <c r="X81" s="35"/>
      <c r="Y81" s="35"/>
      <c r="Z81" s="35"/>
      <c r="AA81" s="35"/>
      <c r="AB81" s="35"/>
      <c r="AC81" s="35"/>
      <c r="AD81" s="35"/>
      <c r="AE81" s="35"/>
    </row>
    <row r="82" spans="1:63" s="2" customFormat="1" ht="16.5" customHeight="1">
      <c r="A82" s="35"/>
      <c r="B82" s="36"/>
      <c r="C82" s="35"/>
      <c r="D82" s="35"/>
      <c r="E82" s="351" t="str">
        <f>E7</f>
        <v>Žireč - Kanalizace a čistírna odpadních vod, přípojky splaškové kanalizace</v>
      </c>
      <c r="F82" s="352"/>
      <c r="G82" s="352"/>
      <c r="H82" s="352"/>
      <c r="I82" s="35"/>
      <c r="J82" s="35"/>
      <c r="K82" s="35"/>
      <c r="L82" s="98"/>
      <c r="S82" s="35"/>
      <c r="T82" s="35"/>
      <c r="U82" s="35"/>
      <c r="V82" s="35"/>
      <c r="W82" s="35"/>
      <c r="X82" s="35"/>
      <c r="Y82" s="35"/>
      <c r="Z82" s="35"/>
      <c r="AA82" s="35"/>
      <c r="AB82" s="35"/>
      <c r="AC82" s="35"/>
      <c r="AD82" s="35"/>
      <c r="AE82" s="35"/>
    </row>
    <row r="83" spans="1:63" s="1" customFormat="1" ht="12" customHeight="1">
      <c r="B83" s="23"/>
      <c r="C83" s="30" t="s">
        <v>133</v>
      </c>
      <c r="L83" s="23"/>
    </row>
    <row r="84" spans="1:63" s="1" customFormat="1" ht="16.5" customHeight="1">
      <c r="B84" s="23"/>
      <c r="E84" s="351" t="s">
        <v>134</v>
      </c>
      <c r="F84" s="320"/>
      <c r="G84" s="320"/>
      <c r="H84" s="320"/>
      <c r="L84" s="23"/>
    </row>
    <row r="85" spans="1:63" s="1" customFormat="1" ht="12" customHeight="1">
      <c r="B85" s="23"/>
      <c r="C85" s="30" t="s">
        <v>135</v>
      </c>
      <c r="L85" s="23"/>
    </row>
    <row r="86" spans="1:63" s="2" customFormat="1" ht="16.5" customHeight="1">
      <c r="A86" s="35"/>
      <c r="B86" s="36"/>
      <c r="C86" s="35"/>
      <c r="D86" s="35"/>
      <c r="E86" s="353" t="s">
        <v>136</v>
      </c>
      <c r="F86" s="354"/>
      <c r="G86" s="354"/>
      <c r="H86" s="354"/>
      <c r="I86" s="35"/>
      <c r="J86" s="35"/>
      <c r="K86" s="35"/>
      <c r="L86" s="98"/>
      <c r="S86" s="35"/>
      <c r="T86" s="35"/>
      <c r="U86" s="35"/>
      <c r="V86" s="35"/>
      <c r="W86" s="35"/>
      <c r="X86" s="35"/>
      <c r="Y86" s="35"/>
      <c r="Z86" s="35"/>
      <c r="AA86" s="35"/>
      <c r="AB86" s="35"/>
      <c r="AC86" s="35"/>
      <c r="AD86" s="35"/>
      <c r="AE86" s="35"/>
    </row>
    <row r="87" spans="1:63" s="2" customFormat="1" ht="12" customHeight="1">
      <c r="A87" s="35"/>
      <c r="B87" s="36"/>
      <c r="C87" s="30" t="s">
        <v>137</v>
      </c>
      <c r="D87" s="35"/>
      <c r="E87" s="35"/>
      <c r="F87" s="35"/>
      <c r="G87" s="35"/>
      <c r="H87" s="35"/>
      <c r="I87" s="35"/>
      <c r="J87" s="35"/>
      <c r="K87" s="35"/>
      <c r="L87" s="98"/>
      <c r="S87" s="35"/>
      <c r="T87" s="35"/>
      <c r="U87" s="35"/>
      <c r="V87" s="35"/>
      <c r="W87" s="35"/>
      <c r="X87" s="35"/>
      <c r="Y87" s="35"/>
      <c r="Z87" s="35"/>
      <c r="AA87" s="35"/>
      <c r="AB87" s="35"/>
      <c r="AC87" s="35"/>
      <c r="AD87" s="35"/>
      <c r="AE87" s="35"/>
    </row>
    <row r="88" spans="1:63" s="2" customFormat="1" ht="16.5" customHeight="1">
      <c r="A88" s="35"/>
      <c r="B88" s="36"/>
      <c r="C88" s="35"/>
      <c r="D88" s="35"/>
      <c r="E88" s="313" t="str">
        <f>E13</f>
        <v>D.1.IO.4. - ZPEVNĚNÉ PLOCHY A PŘÍJEZD K ČOV</v>
      </c>
      <c r="F88" s="354"/>
      <c r="G88" s="354"/>
      <c r="H88" s="354"/>
      <c r="I88" s="35"/>
      <c r="J88" s="35"/>
      <c r="K88" s="35"/>
      <c r="L88" s="98"/>
      <c r="S88" s="35"/>
      <c r="T88" s="35"/>
      <c r="U88" s="35"/>
      <c r="V88" s="35"/>
      <c r="W88" s="35"/>
      <c r="X88" s="35"/>
      <c r="Y88" s="35"/>
      <c r="Z88" s="35"/>
      <c r="AA88" s="35"/>
      <c r="AB88" s="35"/>
      <c r="AC88" s="35"/>
      <c r="AD88" s="35"/>
      <c r="AE88" s="35"/>
    </row>
    <row r="89" spans="1:63" s="2" customFormat="1" ht="6.9" customHeight="1">
      <c r="A89" s="35"/>
      <c r="B89" s="36"/>
      <c r="C89" s="35"/>
      <c r="D89" s="35"/>
      <c r="E89" s="35"/>
      <c r="F89" s="35"/>
      <c r="G89" s="35"/>
      <c r="H89" s="35"/>
      <c r="I89" s="35"/>
      <c r="J89" s="35"/>
      <c r="K89" s="35"/>
      <c r="L89" s="98"/>
      <c r="S89" s="35"/>
      <c r="T89" s="35"/>
      <c r="U89" s="35"/>
      <c r="V89" s="35"/>
      <c r="W89" s="35"/>
      <c r="X89" s="35"/>
      <c r="Y89" s="35"/>
      <c r="Z89" s="35"/>
      <c r="AA89" s="35"/>
      <c r="AB89" s="35"/>
      <c r="AC89" s="35"/>
      <c r="AD89" s="35"/>
      <c r="AE89" s="35"/>
    </row>
    <row r="90" spans="1:63" s="2" customFormat="1" ht="12" customHeight="1">
      <c r="A90" s="35"/>
      <c r="B90" s="36"/>
      <c r="C90" s="30" t="s">
        <v>21</v>
      </c>
      <c r="D90" s="35"/>
      <c r="E90" s="35"/>
      <c r="F90" s="28" t="str">
        <f>F16</f>
        <v>DVŮR KRÁLOVÉ NAD LABEM, MÍSTNÍ ČÁST ŽIREČ</v>
      </c>
      <c r="G90" s="35"/>
      <c r="H90" s="35"/>
      <c r="I90" s="30" t="s">
        <v>23</v>
      </c>
      <c r="J90" s="53" t="str">
        <f>IF(J16="","",J16)</f>
        <v>3. 1. 2021</v>
      </c>
      <c r="K90" s="35"/>
      <c r="L90" s="98"/>
      <c r="S90" s="35"/>
      <c r="T90" s="35"/>
      <c r="U90" s="35"/>
      <c r="V90" s="35"/>
      <c r="W90" s="35"/>
      <c r="X90" s="35"/>
      <c r="Y90" s="35"/>
      <c r="Z90" s="35"/>
      <c r="AA90" s="35"/>
      <c r="AB90" s="35"/>
      <c r="AC90" s="35"/>
      <c r="AD90" s="35"/>
      <c r="AE90" s="35"/>
    </row>
    <row r="91" spans="1:63" s="2" customFormat="1" ht="6.9" customHeight="1">
      <c r="A91" s="35"/>
      <c r="B91" s="36"/>
      <c r="C91" s="35"/>
      <c r="D91" s="35"/>
      <c r="E91" s="35"/>
      <c r="F91" s="35"/>
      <c r="G91" s="35"/>
      <c r="H91" s="35"/>
      <c r="I91" s="35"/>
      <c r="J91" s="35"/>
      <c r="K91" s="35"/>
      <c r="L91" s="98"/>
      <c r="S91" s="35"/>
      <c r="T91" s="35"/>
      <c r="U91" s="35"/>
      <c r="V91" s="35"/>
      <c r="W91" s="35"/>
      <c r="X91" s="35"/>
      <c r="Y91" s="35"/>
      <c r="Z91" s="35"/>
      <c r="AA91" s="35"/>
      <c r="AB91" s="35"/>
      <c r="AC91" s="35"/>
      <c r="AD91" s="35"/>
      <c r="AE91" s="35"/>
    </row>
    <row r="92" spans="1:63" s="2" customFormat="1" ht="40.049999999999997" customHeight="1">
      <c r="A92" s="35"/>
      <c r="B92" s="36"/>
      <c r="C92" s="30" t="s">
        <v>25</v>
      </c>
      <c r="D92" s="35"/>
      <c r="E92" s="35"/>
      <c r="F92" s="28" t="str">
        <f>E19</f>
        <v>Město Dvůr Králové, nám. T.G.Masaryka 38, 544 17</v>
      </c>
      <c r="G92" s="35"/>
      <c r="H92" s="35"/>
      <c r="I92" s="30" t="s">
        <v>31</v>
      </c>
      <c r="J92" s="33" t="str">
        <f>E25</f>
        <v>P-AQUA s.r.o., Jižní 870, 500 03 Hradec Králové</v>
      </c>
      <c r="K92" s="35"/>
      <c r="L92" s="98"/>
      <c r="S92" s="35"/>
      <c r="T92" s="35"/>
      <c r="U92" s="35"/>
      <c r="V92" s="35"/>
      <c r="W92" s="35"/>
      <c r="X92" s="35"/>
      <c r="Y92" s="35"/>
      <c r="Z92" s="35"/>
      <c r="AA92" s="35"/>
      <c r="AB92" s="35"/>
      <c r="AC92" s="35"/>
      <c r="AD92" s="35"/>
      <c r="AE92" s="35"/>
    </row>
    <row r="93" spans="1:63" s="2" customFormat="1" ht="25.65" customHeight="1">
      <c r="A93" s="35"/>
      <c r="B93" s="36"/>
      <c r="C93" s="30" t="s">
        <v>29</v>
      </c>
      <c r="D93" s="35"/>
      <c r="E93" s="35"/>
      <c r="F93" s="28" t="str">
        <f>IF(E22="","",E22)</f>
        <v>Vyplň údaj</v>
      </c>
      <c r="G93" s="35"/>
      <c r="H93" s="35"/>
      <c r="I93" s="30" t="s">
        <v>34</v>
      </c>
      <c r="J93" s="33" t="str">
        <f>E28</f>
        <v>Ing. Tomáš Růžička, Ing. Luboš Kasper</v>
      </c>
      <c r="K93" s="35"/>
      <c r="L93" s="98"/>
      <c r="S93" s="35"/>
      <c r="T93" s="35"/>
      <c r="U93" s="35"/>
      <c r="V93" s="35"/>
      <c r="W93" s="35"/>
      <c r="X93" s="35"/>
      <c r="Y93" s="35"/>
      <c r="Z93" s="35"/>
      <c r="AA93" s="35"/>
      <c r="AB93" s="35"/>
      <c r="AC93" s="35"/>
      <c r="AD93" s="35"/>
      <c r="AE93" s="35"/>
    </row>
    <row r="94" spans="1:63" s="2" customFormat="1" ht="10.35" customHeight="1">
      <c r="A94" s="35"/>
      <c r="B94" s="36"/>
      <c r="C94" s="35"/>
      <c r="D94" s="35"/>
      <c r="E94" s="35"/>
      <c r="F94" s="35"/>
      <c r="G94" s="35"/>
      <c r="H94" s="35"/>
      <c r="I94" s="35"/>
      <c r="J94" s="35"/>
      <c r="K94" s="35"/>
      <c r="L94" s="98"/>
      <c r="S94" s="35"/>
      <c r="T94" s="35"/>
      <c r="U94" s="35"/>
      <c r="V94" s="35"/>
      <c r="W94" s="35"/>
      <c r="X94" s="35"/>
      <c r="Y94" s="35"/>
      <c r="Z94" s="35"/>
      <c r="AA94" s="35"/>
      <c r="AB94" s="35"/>
      <c r="AC94" s="35"/>
      <c r="AD94" s="35"/>
      <c r="AE94" s="35"/>
    </row>
    <row r="95" spans="1:63" s="11" customFormat="1" ht="29.25" customHeight="1">
      <c r="A95" s="122"/>
      <c r="B95" s="123"/>
      <c r="C95" s="124" t="s">
        <v>159</v>
      </c>
      <c r="D95" s="125" t="s">
        <v>57</v>
      </c>
      <c r="E95" s="125" t="s">
        <v>53</v>
      </c>
      <c r="F95" s="125" t="s">
        <v>54</v>
      </c>
      <c r="G95" s="125" t="s">
        <v>160</v>
      </c>
      <c r="H95" s="125" t="s">
        <v>161</v>
      </c>
      <c r="I95" s="125" t="s">
        <v>162</v>
      </c>
      <c r="J95" s="125" t="s">
        <v>141</v>
      </c>
      <c r="K95" s="126" t="s">
        <v>163</v>
      </c>
      <c r="L95" s="127"/>
      <c r="M95" s="60" t="s">
        <v>3</v>
      </c>
      <c r="N95" s="61" t="s">
        <v>42</v>
      </c>
      <c r="O95" s="61" t="s">
        <v>164</v>
      </c>
      <c r="P95" s="61" t="s">
        <v>165</v>
      </c>
      <c r="Q95" s="61" t="s">
        <v>166</v>
      </c>
      <c r="R95" s="61" t="s">
        <v>167</v>
      </c>
      <c r="S95" s="61" t="s">
        <v>168</v>
      </c>
      <c r="T95" s="62" t="s">
        <v>169</v>
      </c>
      <c r="U95" s="122"/>
      <c r="V95" s="122"/>
      <c r="W95" s="122"/>
      <c r="X95" s="122"/>
      <c r="Y95" s="122"/>
      <c r="Z95" s="122"/>
      <c r="AA95" s="122"/>
      <c r="AB95" s="122"/>
      <c r="AC95" s="122"/>
      <c r="AD95" s="122"/>
      <c r="AE95" s="122"/>
    </row>
    <row r="96" spans="1:63" s="2" customFormat="1" ht="22.8" customHeight="1">
      <c r="A96" s="35"/>
      <c r="B96" s="36"/>
      <c r="C96" s="67" t="s">
        <v>170</v>
      </c>
      <c r="D96" s="35"/>
      <c r="E96" s="35"/>
      <c r="F96" s="35"/>
      <c r="G96" s="35"/>
      <c r="H96" s="35"/>
      <c r="I96" s="35"/>
      <c r="J96" s="128">
        <f>BK96</f>
        <v>0</v>
      </c>
      <c r="K96" s="35"/>
      <c r="L96" s="36"/>
      <c r="M96" s="63"/>
      <c r="N96" s="54"/>
      <c r="O96" s="64"/>
      <c r="P96" s="129">
        <f>P97</f>
        <v>0</v>
      </c>
      <c r="Q96" s="64"/>
      <c r="R96" s="129">
        <f>R97</f>
        <v>479.78393499999999</v>
      </c>
      <c r="S96" s="64"/>
      <c r="T96" s="130">
        <f>T97</f>
        <v>0</v>
      </c>
      <c r="U96" s="35"/>
      <c r="V96" s="35"/>
      <c r="W96" s="35"/>
      <c r="X96" s="35"/>
      <c r="Y96" s="35"/>
      <c r="Z96" s="35"/>
      <c r="AA96" s="35"/>
      <c r="AB96" s="35"/>
      <c r="AC96" s="35"/>
      <c r="AD96" s="35"/>
      <c r="AE96" s="35"/>
      <c r="AT96" s="20" t="s">
        <v>71</v>
      </c>
      <c r="AU96" s="20" t="s">
        <v>142</v>
      </c>
      <c r="BK96" s="131">
        <f>BK97</f>
        <v>0</v>
      </c>
    </row>
    <row r="97" spans="1:65" s="12" customFormat="1" ht="25.95" customHeight="1">
      <c r="B97" s="132"/>
      <c r="D97" s="133" t="s">
        <v>71</v>
      </c>
      <c r="E97" s="134" t="s">
        <v>171</v>
      </c>
      <c r="F97" s="134" t="s">
        <v>172</v>
      </c>
      <c r="I97" s="135"/>
      <c r="J97" s="136">
        <f>BK97</f>
        <v>0</v>
      </c>
      <c r="L97" s="132"/>
      <c r="M97" s="137"/>
      <c r="N97" s="138"/>
      <c r="O97" s="138"/>
      <c r="P97" s="139">
        <f>P98+P115+P134+P144</f>
        <v>0</v>
      </c>
      <c r="Q97" s="138"/>
      <c r="R97" s="139">
        <f>R98+R115+R134+R144</f>
        <v>479.78393499999999</v>
      </c>
      <c r="S97" s="138"/>
      <c r="T97" s="140">
        <f>T98+T115+T134+T144</f>
        <v>0</v>
      </c>
      <c r="AR97" s="133" t="s">
        <v>79</v>
      </c>
      <c r="AT97" s="141" t="s">
        <v>71</v>
      </c>
      <c r="AU97" s="141" t="s">
        <v>72</v>
      </c>
      <c r="AY97" s="133" t="s">
        <v>173</v>
      </c>
      <c r="BK97" s="142">
        <f>BK98+BK115+BK134+BK144</f>
        <v>0</v>
      </c>
    </row>
    <row r="98" spans="1:65" s="12" customFormat="1" ht="22.8" customHeight="1">
      <c r="B98" s="132"/>
      <c r="D98" s="133" t="s">
        <v>71</v>
      </c>
      <c r="E98" s="143" t="s">
        <v>79</v>
      </c>
      <c r="F98" s="143" t="s">
        <v>174</v>
      </c>
      <c r="I98" s="135"/>
      <c r="J98" s="144">
        <f>BK98</f>
        <v>0</v>
      </c>
      <c r="L98" s="132"/>
      <c r="M98" s="137"/>
      <c r="N98" s="138"/>
      <c r="O98" s="138"/>
      <c r="P98" s="139">
        <f>SUM(P99:P114)</f>
        <v>0</v>
      </c>
      <c r="Q98" s="138"/>
      <c r="R98" s="139">
        <f>SUM(R99:R114)</f>
        <v>0</v>
      </c>
      <c r="S98" s="138"/>
      <c r="T98" s="140">
        <f>SUM(T99:T114)</f>
        <v>0</v>
      </c>
      <c r="AR98" s="133" t="s">
        <v>79</v>
      </c>
      <c r="AT98" s="141" t="s">
        <v>71</v>
      </c>
      <c r="AU98" s="141" t="s">
        <v>79</v>
      </c>
      <c r="AY98" s="133" t="s">
        <v>173</v>
      </c>
      <c r="BK98" s="142">
        <f>SUM(BK99:BK114)</f>
        <v>0</v>
      </c>
    </row>
    <row r="99" spans="1:65" s="2" customFormat="1" ht="21.75" customHeight="1">
      <c r="A99" s="35"/>
      <c r="B99" s="145"/>
      <c r="C99" s="146" t="s">
        <v>79</v>
      </c>
      <c r="D99" s="146" t="s">
        <v>175</v>
      </c>
      <c r="E99" s="147" t="s">
        <v>1011</v>
      </c>
      <c r="F99" s="148" t="s">
        <v>1012</v>
      </c>
      <c r="G99" s="149" t="s">
        <v>248</v>
      </c>
      <c r="H99" s="150">
        <v>209</v>
      </c>
      <c r="I99" s="151"/>
      <c r="J99" s="152">
        <f>ROUND(I99*H99,2)</f>
        <v>0</v>
      </c>
      <c r="K99" s="148" t="s">
        <v>179</v>
      </c>
      <c r="L99" s="36"/>
      <c r="M99" s="153" t="s">
        <v>3</v>
      </c>
      <c r="N99" s="154" t="s">
        <v>43</v>
      </c>
      <c r="O99" s="56"/>
      <c r="P99" s="155">
        <f>O99*H99</f>
        <v>0</v>
      </c>
      <c r="Q99" s="155">
        <v>0</v>
      </c>
      <c r="R99" s="155">
        <f>Q99*H99</f>
        <v>0</v>
      </c>
      <c r="S99" s="155">
        <v>0</v>
      </c>
      <c r="T99" s="156">
        <f>S99*H99</f>
        <v>0</v>
      </c>
      <c r="U99" s="35"/>
      <c r="V99" s="35"/>
      <c r="W99" s="35"/>
      <c r="X99" s="35"/>
      <c r="Y99" s="35"/>
      <c r="Z99" s="35"/>
      <c r="AA99" s="35"/>
      <c r="AB99" s="35"/>
      <c r="AC99" s="35"/>
      <c r="AD99" s="35"/>
      <c r="AE99" s="35"/>
      <c r="AR99" s="157" t="s">
        <v>110</v>
      </c>
      <c r="AT99" s="157" t="s">
        <v>175</v>
      </c>
      <c r="AU99" s="157" t="s">
        <v>81</v>
      </c>
      <c r="AY99" s="20" t="s">
        <v>173</v>
      </c>
      <c r="BE99" s="158">
        <f>IF(N99="základní",J99,0)</f>
        <v>0</v>
      </c>
      <c r="BF99" s="158">
        <f>IF(N99="snížená",J99,0)</f>
        <v>0</v>
      </c>
      <c r="BG99" s="158">
        <f>IF(N99="zákl. přenesená",J99,0)</f>
        <v>0</v>
      </c>
      <c r="BH99" s="158">
        <f>IF(N99="sníž. přenesená",J99,0)</f>
        <v>0</v>
      </c>
      <c r="BI99" s="158">
        <f>IF(N99="nulová",J99,0)</f>
        <v>0</v>
      </c>
      <c r="BJ99" s="20" t="s">
        <v>79</v>
      </c>
      <c r="BK99" s="158">
        <f>ROUND(I99*H99,2)</f>
        <v>0</v>
      </c>
      <c r="BL99" s="20" t="s">
        <v>110</v>
      </c>
      <c r="BM99" s="157" t="s">
        <v>1673</v>
      </c>
    </row>
    <row r="100" spans="1:65" s="2" customFormat="1" ht="28.8">
      <c r="A100" s="35"/>
      <c r="B100" s="36"/>
      <c r="C100" s="35"/>
      <c r="D100" s="159" t="s">
        <v>181</v>
      </c>
      <c r="E100" s="35"/>
      <c r="F100" s="160" t="s">
        <v>1014</v>
      </c>
      <c r="G100" s="35"/>
      <c r="H100" s="35"/>
      <c r="I100" s="161"/>
      <c r="J100" s="35"/>
      <c r="K100" s="35"/>
      <c r="L100" s="36"/>
      <c r="M100" s="162"/>
      <c r="N100" s="163"/>
      <c r="O100" s="56"/>
      <c r="P100" s="56"/>
      <c r="Q100" s="56"/>
      <c r="R100" s="56"/>
      <c r="S100" s="56"/>
      <c r="T100" s="57"/>
      <c r="U100" s="35"/>
      <c r="V100" s="35"/>
      <c r="W100" s="35"/>
      <c r="X100" s="35"/>
      <c r="Y100" s="35"/>
      <c r="Z100" s="35"/>
      <c r="AA100" s="35"/>
      <c r="AB100" s="35"/>
      <c r="AC100" s="35"/>
      <c r="AD100" s="35"/>
      <c r="AE100" s="35"/>
      <c r="AT100" s="20" t="s">
        <v>181</v>
      </c>
      <c r="AU100" s="20" t="s">
        <v>81</v>
      </c>
    </row>
    <row r="101" spans="1:65" s="13" customFormat="1" ht="10.199999999999999">
      <c r="B101" s="164"/>
      <c r="D101" s="159" t="s">
        <v>185</v>
      </c>
      <c r="E101" s="165" t="s">
        <v>3</v>
      </c>
      <c r="F101" s="166" t="s">
        <v>1674</v>
      </c>
      <c r="H101" s="167">
        <v>209</v>
      </c>
      <c r="I101" s="168"/>
      <c r="L101" s="164"/>
      <c r="M101" s="169"/>
      <c r="N101" s="170"/>
      <c r="O101" s="170"/>
      <c r="P101" s="170"/>
      <c r="Q101" s="170"/>
      <c r="R101" s="170"/>
      <c r="S101" s="170"/>
      <c r="T101" s="171"/>
      <c r="AT101" s="165" t="s">
        <v>185</v>
      </c>
      <c r="AU101" s="165" t="s">
        <v>81</v>
      </c>
      <c r="AV101" s="13" t="s">
        <v>81</v>
      </c>
      <c r="AW101" s="13" t="s">
        <v>33</v>
      </c>
      <c r="AX101" s="13" t="s">
        <v>79</v>
      </c>
      <c r="AY101" s="165" t="s">
        <v>173</v>
      </c>
    </row>
    <row r="102" spans="1:65" s="2" customFormat="1" ht="34.200000000000003">
      <c r="A102" s="35"/>
      <c r="B102" s="145"/>
      <c r="C102" s="146" t="s">
        <v>81</v>
      </c>
      <c r="D102" s="146" t="s">
        <v>175</v>
      </c>
      <c r="E102" s="147" t="s">
        <v>572</v>
      </c>
      <c r="F102" s="148" t="s">
        <v>573</v>
      </c>
      <c r="G102" s="149" t="s">
        <v>248</v>
      </c>
      <c r="H102" s="150">
        <v>109</v>
      </c>
      <c r="I102" s="151"/>
      <c r="J102" s="152">
        <f>ROUND(I102*H102,2)</f>
        <v>0</v>
      </c>
      <c r="K102" s="148" t="s">
        <v>179</v>
      </c>
      <c r="L102" s="36"/>
      <c r="M102" s="153" t="s">
        <v>3</v>
      </c>
      <c r="N102" s="154" t="s">
        <v>43</v>
      </c>
      <c r="O102" s="56"/>
      <c r="P102" s="155">
        <f>O102*H102</f>
        <v>0</v>
      </c>
      <c r="Q102" s="155">
        <v>0</v>
      </c>
      <c r="R102" s="155">
        <f>Q102*H102</f>
        <v>0</v>
      </c>
      <c r="S102" s="155">
        <v>0</v>
      </c>
      <c r="T102" s="156">
        <f>S102*H102</f>
        <v>0</v>
      </c>
      <c r="U102" s="35"/>
      <c r="V102" s="35"/>
      <c r="W102" s="35"/>
      <c r="X102" s="35"/>
      <c r="Y102" s="35"/>
      <c r="Z102" s="35"/>
      <c r="AA102" s="35"/>
      <c r="AB102" s="35"/>
      <c r="AC102" s="35"/>
      <c r="AD102" s="35"/>
      <c r="AE102" s="35"/>
      <c r="AR102" s="157" t="s">
        <v>110</v>
      </c>
      <c r="AT102" s="157" t="s">
        <v>175</v>
      </c>
      <c r="AU102" s="157" t="s">
        <v>81</v>
      </c>
      <c r="AY102" s="20" t="s">
        <v>173</v>
      </c>
      <c r="BE102" s="158">
        <f>IF(N102="základní",J102,0)</f>
        <v>0</v>
      </c>
      <c r="BF102" s="158">
        <f>IF(N102="snížená",J102,0)</f>
        <v>0</v>
      </c>
      <c r="BG102" s="158">
        <f>IF(N102="zákl. přenesená",J102,0)</f>
        <v>0</v>
      </c>
      <c r="BH102" s="158">
        <f>IF(N102="sníž. přenesená",J102,0)</f>
        <v>0</v>
      </c>
      <c r="BI102" s="158">
        <f>IF(N102="nulová",J102,0)</f>
        <v>0</v>
      </c>
      <c r="BJ102" s="20" t="s">
        <v>79</v>
      </c>
      <c r="BK102" s="158">
        <f>ROUND(I102*H102,2)</f>
        <v>0</v>
      </c>
      <c r="BL102" s="20" t="s">
        <v>110</v>
      </c>
      <c r="BM102" s="157" t="s">
        <v>1675</v>
      </c>
    </row>
    <row r="103" spans="1:65" s="2" customFormat="1" ht="57.6">
      <c r="A103" s="35"/>
      <c r="B103" s="36"/>
      <c r="C103" s="35"/>
      <c r="D103" s="159" t="s">
        <v>181</v>
      </c>
      <c r="E103" s="35"/>
      <c r="F103" s="160" t="s">
        <v>557</v>
      </c>
      <c r="G103" s="35"/>
      <c r="H103" s="35"/>
      <c r="I103" s="161"/>
      <c r="J103" s="35"/>
      <c r="K103" s="35"/>
      <c r="L103" s="36"/>
      <c r="M103" s="162"/>
      <c r="N103" s="163"/>
      <c r="O103" s="56"/>
      <c r="P103" s="56"/>
      <c r="Q103" s="56"/>
      <c r="R103" s="56"/>
      <c r="S103" s="56"/>
      <c r="T103" s="57"/>
      <c r="U103" s="35"/>
      <c r="V103" s="35"/>
      <c r="W103" s="35"/>
      <c r="X103" s="35"/>
      <c r="Y103" s="35"/>
      <c r="Z103" s="35"/>
      <c r="AA103" s="35"/>
      <c r="AB103" s="35"/>
      <c r="AC103" s="35"/>
      <c r="AD103" s="35"/>
      <c r="AE103" s="35"/>
      <c r="AT103" s="20" t="s">
        <v>181</v>
      </c>
      <c r="AU103" s="20" t="s">
        <v>81</v>
      </c>
    </row>
    <row r="104" spans="1:65" s="13" customFormat="1" ht="10.199999999999999">
      <c r="B104" s="164"/>
      <c r="D104" s="159" t="s">
        <v>185</v>
      </c>
      <c r="E104" s="165" t="s">
        <v>3</v>
      </c>
      <c r="F104" s="166" t="s">
        <v>1676</v>
      </c>
      <c r="H104" s="167">
        <v>109</v>
      </c>
      <c r="I104" s="168"/>
      <c r="L104" s="164"/>
      <c r="M104" s="169"/>
      <c r="N104" s="170"/>
      <c r="O104" s="170"/>
      <c r="P104" s="170"/>
      <c r="Q104" s="170"/>
      <c r="R104" s="170"/>
      <c r="S104" s="170"/>
      <c r="T104" s="171"/>
      <c r="AT104" s="165" t="s">
        <v>185</v>
      </c>
      <c r="AU104" s="165" t="s">
        <v>81</v>
      </c>
      <c r="AV104" s="13" t="s">
        <v>81</v>
      </c>
      <c r="AW104" s="13" t="s">
        <v>33</v>
      </c>
      <c r="AX104" s="13" t="s">
        <v>79</v>
      </c>
      <c r="AY104" s="165" t="s">
        <v>173</v>
      </c>
    </row>
    <row r="105" spans="1:65" s="2" customFormat="1" ht="34.200000000000003">
      <c r="A105" s="35"/>
      <c r="B105" s="145"/>
      <c r="C105" s="146" t="s">
        <v>89</v>
      </c>
      <c r="D105" s="146" t="s">
        <v>175</v>
      </c>
      <c r="E105" s="147" t="s">
        <v>585</v>
      </c>
      <c r="F105" s="148" t="s">
        <v>586</v>
      </c>
      <c r="G105" s="149" t="s">
        <v>248</v>
      </c>
      <c r="H105" s="150">
        <v>545</v>
      </c>
      <c r="I105" s="151"/>
      <c r="J105" s="152">
        <f>ROUND(I105*H105,2)</f>
        <v>0</v>
      </c>
      <c r="K105" s="148" t="s">
        <v>179</v>
      </c>
      <c r="L105" s="36"/>
      <c r="M105" s="153" t="s">
        <v>3</v>
      </c>
      <c r="N105" s="154" t="s">
        <v>43</v>
      </c>
      <c r="O105" s="56"/>
      <c r="P105" s="155">
        <f>O105*H105</f>
        <v>0</v>
      </c>
      <c r="Q105" s="155">
        <v>0</v>
      </c>
      <c r="R105" s="155">
        <f>Q105*H105</f>
        <v>0</v>
      </c>
      <c r="S105" s="155">
        <v>0</v>
      </c>
      <c r="T105" s="156">
        <f>S105*H105</f>
        <v>0</v>
      </c>
      <c r="U105" s="35"/>
      <c r="V105" s="35"/>
      <c r="W105" s="35"/>
      <c r="X105" s="35"/>
      <c r="Y105" s="35"/>
      <c r="Z105" s="35"/>
      <c r="AA105" s="35"/>
      <c r="AB105" s="35"/>
      <c r="AC105" s="35"/>
      <c r="AD105" s="35"/>
      <c r="AE105" s="35"/>
      <c r="AR105" s="157" t="s">
        <v>110</v>
      </c>
      <c r="AT105" s="157" t="s">
        <v>175</v>
      </c>
      <c r="AU105" s="157" t="s">
        <v>81</v>
      </c>
      <c r="AY105" s="20" t="s">
        <v>173</v>
      </c>
      <c r="BE105" s="158">
        <f>IF(N105="základní",J105,0)</f>
        <v>0</v>
      </c>
      <c r="BF105" s="158">
        <f>IF(N105="snížená",J105,0)</f>
        <v>0</v>
      </c>
      <c r="BG105" s="158">
        <f>IF(N105="zákl. přenesená",J105,0)</f>
        <v>0</v>
      </c>
      <c r="BH105" s="158">
        <f>IF(N105="sníž. přenesená",J105,0)</f>
        <v>0</v>
      </c>
      <c r="BI105" s="158">
        <f>IF(N105="nulová",J105,0)</f>
        <v>0</v>
      </c>
      <c r="BJ105" s="20" t="s">
        <v>79</v>
      </c>
      <c r="BK105" s="158">
        <f>ROUND(I105*H105,2)</f>
        <v>0</v>
      </c>
      <c r="BL105" s="20" t="s">
        <v>110</v>
      </c>
      <c r="BM105" s="157" t="s">
        <v>1677</v>
      </c>
    </row>
    <row r="106" spans="1:65" s="2" customFormat="1" ht="57.6">
      <c r="A106" s="35"/>
      <c r="B106" s="36"/>
      <c r="C106" s="35"/>
      <c r="D106" s="159" t="s">
        <v>181</v>
      </c>
      <c r="E106" s="35"/>
      <c r="F106" s="160" t="s">
        <v>557</v>
      </c>
      <c r="G106" s="35"/>
      <c r="H106" s="35"/>
      <c r="I106" s="161"/>
      <c r="J106" s="35"/>
      <c r="K106" s="35"/>
      <c r="L106" s="36"/>
      <c r="M106" s="162"/>
      <c r="N106" s="163"/>
      <c r="O106" s="56"/>
      <c r="P106" s="56"/>
      <c r="Q106" s="56"/>
      <c r="R106" s="56"/>
      <c r="S106" s="56"/>
      <c r="T106" s="57"/>
      <c r="U106" s="35"/>
      <c r="V106" s="35"/>
      <c r="W106" s="35"/>
      <c r="X106" s="35"/>
      <c r="Y106" s="35"/>
      <c r="Z106" s="35"/>
      <c r="AA106" s="35"/>
      <c r="AB106" s="35"/>
      <c r="AC106" s="35"/>
      <c r="AD106" s="35"/>
      <c r="AE106" s="35"/>
      <c r="AT106" s="20" t="s">
        <v>181</v>
      </c>
      <c r="AU106" s="20" t="s">
        <v>81</v>
      </c>
    </row>
    <row r="107" spans="1:65" s="13" customFormat="1" ht="10.199999999999999">
      <c r="B107" s="164"/>
      <c r="D107" s="159" t="s">
        <v>185</v>
      </c>
      <c r="E107" s="165" t="s">
        <v>3</v>
      </c>
      <c r="F107" s="166" t="s">
        <v>1678</v>
      </c>
      <c r="H107" s="167">
        <v>545</v>
      </c>
      <c r="I107" s="168"/>
      <c r="L107" s="164"/>
      <c r="M107" s="169"/>
      <c r="N107" s="170"/>
      <c r="O107" s="170"/>
      <c r="P107" s="170"/>
      <c r="Q107" s="170"/>
      <c r="R107" s="170"/>
      <c r="S107" s="170"/>
      <c r="T107" s="171"/>
      <c r="AT107" s="165" t="s">
        <v>185</v>
      </c>
      <c r="AU107" s="165" t="s">
        <v>81</v>
      </c>
      <c r="AV107" s="13" t="s">
        <v>81</v>
      </c>
      <c r="AW107" s="13" t="s">
        <v>33</v>
      </c>
      <c r="AX107" s="13" t="s">
        <v>79</v>
      </c>
      <c r="AY107" s="165" t="s">
        <v>173</v>
      </c>
    </row>
    <row r="108" spans="1:65" s="2" customFormat="1" ht="22.8">
      <c r="A108" s="35"/>
      <c r="B108" s="145"/>
      <c r="C108" s="146" t="s">
        <v>110</v>
      </c>
      <c r="D108" s="146" t="s">
        <v>175</v>
      </c>
      <c r="E108" s="147" t="s">
        <v>609</v>
      </c>
      <c r="F108" s="148" t="s">
        <v>610</v>
      </c>
      <c r="G108" s="149" t="s">
        <v>248</v>
      </c>
      <c r="H108" s="150">
        <v>209</v>
      </c>
      <c r="I108" s="151"/>
      <c r="J108" s="152">
        <f>ROUND(I108*H108,2)</f>
        <v>0</v>
      </c>
      <c r="K108" s="148" t="s">
        <v>179</v>
      </c>
      <c r="L108" s="36"/>
      <c r="M108" s="153" t="s">
        <v>3</v>
      </c>
      <c r="N108" s="154" t="s">
        <v>43</v>
      </c>
      <c r="O108" s="56"/>
      <c r="P108" s="155">
        <f>O108*H108</f>
        <v>0</v>
      </c>
      <c r="Q108" s="155">
        <v>0</v>
      </c>
      <c r="R108" s="155">
        <f>Q108*H108</f>
        <v>0</v>
      </c>
      <c r="S108" s="155">
        <v>0</v>
      </c>
      <c r="T108" s="156">
        <f>S108*H108</f>
        <v>0</v>
      </c>
      <c r="U108" s="35"/>
      <c r="V108" s="35"/>
      <c r="W108" s="35"/>
      <c r="X108" s="35"/>
      <c r="Y108" s="35"/>
      <c r="Z108" s="35"/>
      <c r="AA108" s="35"/>
      <c r="AB108" s="35"/>
      <c r="AC108" s="35"/>
      <c r="AD108" s="35"/>
      <c r="AE108" s="35"/>
      <c r="AR108" s="157" t="s">
        <v>110</v>
      </c>
      <c r="AT108" s="157" t="s">
        <v>175</v>
      </c>
      <c r="AU108" s="157" t="s">
        <v>81</v>
      </c>
      <c r="AY108" s="20" t="s">
        <v>173</v>
      </c>
      <c r="BE108" s="158">
        <f>IF(N108="základní",J108,0)</f>
        <v>0</v>
      </c>
      <c r="BF108" s="158">
        <f>IF(N108="snížená",J108,0)</f>
        <v>0</v>
      </c>
      <c r="BG108" s="158">
        <f>IF(N108="zákl. přenesená",J108,0)</f>
        <v>0</v>
      </c>
      <c r="BH108" s="158">
        <f>IF(N108="sníž. přenesená",J108,0)</f>
        <v>0</v>
      </c>
      <c r="BI108" s="158">
        <f>IF(N108="nulová",J108,0)</f>
        <v>0</v>
      </c>
      <c r="BJ108" s="20" t="s">
        <v>79</v>
      </c>
      <c r="BK108" s="158">
        <f>ROUND(I108*H108,2)</f>
        <v>0</v>
      </c>
      <c r="BL108" s="20" t="s">
        <v>110</v>
      </c>
      <c r="BM108" s="157" t="s">
        <v>1679</v>
      </c>
    </row>
    <row r="109" spans="1:65" s="2" customFormat="1" ht="105.6">
      <c r="A109" s="35"/>
      <c r="B109" s="36"/>
      <c r="C109" s="35"/>
      <c r="D109" s="159" t="s">
        <v>181</v>
      </c>
      <c r="E109" s="35"/>
      <c r="F109" s="160" t="s">
        <v>612</v>
      </c>
      <c r="G109" s="35"/>
      <c r="H109" s="35"/>
      <c r="I109" s="161"/>
      <c r="J109" s="35"/>
      <c r="K109" s="35"/>
      <c r="L109" s="36"/>
      <c r="M109" s="162"/>
      <c r="N109" s="163"/>
      <c r="O109" s="56"/>
      <c r="P109" s="56"/>
      <c r="Q109" s="56"/>
      <c r="R109" s="56"/>
      <c r="S109" s="56"/>
      <c r="T109" s="57"/>
      <c r="U109" s="35"/>
      <c r="V109" s="35"/>
      <c r="W109" s="35"/>
      <c r="X109" s="35"/>
      <c r="Y109" s="35"/>
      <c r="Z109" s="35"/>
      <c r="AA109" s="35"/>
      <c r="AB109" s="35"/>
      <c r="AC109" s="35"/>
      <c r="AD109" s="35"/>
      <c r="AE109" s="35"/>
      <c r="AT109" s="20" t="s">
        <v>181</v>
      </c>
      <c r="AU109" s="20" t="s">
        <v>81</v>
      </c>
    </row>
    <row r="110" spans="1:65" s="2" customFormat="1" ht="22.8">
      <c r="A110" s="35"/>
      <c r="B110" s="145"/>
      <c r="C110" s="146" t="s">
        <v>205</v>
      </c>
      <c r="D110" s="146" t="s">
        <v>175</v>
      </c>
      <c r="E110" s="147" t="s">
        <v>617</v>
      </c>
      <c r="F110" s="148" t="s">
        <v>618</v>
      </c>
      <c r="G110" s="149" t="s">
        <v>619</v>
      </c>
      <c r="H110" s="150">
        <v>196.2</v>
      </c>
      <c r="I110" s="151"/>
      <c r="J110" s="152">
        <f>ROUND(I110*H110,2)</f>
        <v>0</v>
      </c>
      <c r="K110" s="148" t="s">
        <v>179</v>
      </c>
      <c r="L110" s="36"/>
      <c r="M110" s="153" t="s">
        <v>3</v>
      </c>
      <c r="N110" s="154" t="s">
        <v>43</v>
      </c>
      <c r="O110" s="56"/>
      <c r="P110" s="155">
        <f>O110*H110</f>
        <v>0</v>
      </c>
      <c r="Q110" s="155">
        <v>0</v>
      </c>
      <c r="R110" s="155">
        <f>Q110*H110</f>
        <v>0</v>
      </c>
      <c r="S110" s="155">
        <v>0</v>
      </c>
      <c r="T110" s="156">
        <f>S110*H110</f>
        <v>0</v>
      </c>
      <c r="U110" s="35"/>
      <c r="V110" s="35"/>
      <c r="W110" s="35"/>
      <c r="X110" s="35"/>
      <c r="Y110" s="35"/>
      <c r="Z110" s="35"/>
      <c r="AA110" s="35"/>
      <c r="AB110" s="35"/>
      <c r="AC110" s="35"/>
      <c r="AD110" s="35"/>
      <c r="AE110" s="35"/>
      <c r="AR110" s="157" t="s">
        <v>110</v>
      </c>
      <c r="AT110" s="157" t="s">
        <v>175</v>
      </c>
      <c r="AU110" s="157" t="s">
        <v>81</v>
      </c>
      <c r="AY110" s="20" t="s">
        <v>173</v>
      </c>
      <c r="BE110" s="158">
        <f>IF(N110="základní",J110,0)</f>
        <v>0</v>
      </c>
      <c r="BF110" s="158">
        <f>IF(N110="snížená",J110,0)</f>
        <v>0</v>
      </c>
      <c r="BG110" s="158">
        <f>IF(N110="zákl. přenesená",J110,0)</f>
        <v>0</v>
      </c>
      <c r="BH110" s="158">
        <f>IF(N110="sníž. přenesená",J110,0)</f>
        <v>0</v>
      </c>
      <c r="BI110" s="158">
        <f>IF(N110="nulová",J110,0)</f>
        <v>0</v>
      </c>
      <c r="BJ110" s="20" t="s">
        <v>79</v>
      </c>
      <c r="BK110" s="158">
        <f>ROUND(I110*H110,2)</f>
        <v>0</v>
      </c>
      <c r="BL110" s="20" t="s">
        <v>110</v>
      </c>
      <c r="BM110" s="157" t="s">
        <v>1680</v>
      </c>
    </row>
    <row r="111" spans="1:65" s="2" customFormat="1" ht="38.4">
      <c r="A111" s="35"/>
      <c r="B111" s="36"/>
      <c r="C111" s="35"/>
      <c r="D111" s="159" t="s">
        <v>181</v>
      </c>
      <c r="E111" s="35"/>
      <c r="F111" s="160" t="s">
        <v>621</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181</v>
      </c>
      <c r="AU111" s="20" t="s">
        <v>81</v>
      </c>
    </row>
    <row r="112" spans="1:65" s="13" customFormat="1" ht="10.199999999999999">
      <c r="B112" s="164"/>
      <c r="D112" s="159" t="s">
        <v>185</v>
      </c>
      <c r="E112" s="165" t="s">
        <v>3</v>
      </c>
      <c r="F112" s="166" t="s">
        <v>1681</v>
      </c>
      <c r="H112" s="167">
        <v>196.2</v>
      </c>
      <c r="I112" s="168"/>
      <c r="L112" s="164"/>
      <c r="M112" s="169"/>
      <c r="N112" s="170"/>
      <c r="O112" s="170"/>
      <c r="P112" s="170"/>
      <c r="Q112" s="170"/>
      <c r="R112" s="170"/>
      <c r="S112" s="170"/>
      <c r="T112" s="171"/>
      <c r="AT112" s="165" t="s">
        <v>185</v>
      </c>
      <c r="AU112" s="165" t="s">
        <v>81</v>
      </c>
      <c r="AV112" s="13" t="s">
        <v>81</v>
      </c>
      <c r="AW112" s="13" t="s">
        <v>33</v>
      </c>
      <c r="AX112" s="13" t="s">
        <v>79</v>
      </c>
      <c r="AY112" s="165" t="s">
        <v>173</v>
      </c>
    </row>
    <row r="113" spans="1:65" s="2" customFormat="1" ht="16.5" customHeight="1">
      <c r="A113" s="35"/>
      <c r="B113" s="145"/>
      <c r="C113" s="146" t="s">
        <v>209</v>
      </c>
      <c r="D113" s="146" t="s">
        <v>175</v>
      </c>
      <c r="E113" s="147" t="s">
        <v>1682</v>
      </c>
      <c r="F113" s="148" t="s">
        <v>1683</v>
      </c>
      <c r="G113" s="149" t="s">
        <v>178</v>
      </c>
      <c r="H113" s="150">
        <v>375</v>
      </c>
      <c r="I113" s="151"/>
      <c r="J113" s="152">
        <f>ROUND(I113*H113,2)</f>
        <v>0</v>
      </c>
      <c r="K113" s="148" t="s">
        <v>179</v>
      </c>
      <c r="L113" s="36"/>
      <c r="M113" s="153" t="s">
        <v>3</v>
      </c>
      <c r="N113" s="154" t="s">
        <v>43</v>
      </c>
      <c r="O113" s="56"/>
      <c r="P113" s="155">
        <f>O113*H113</f>
        <v>0</v>
      </c>
      <c r="Q113" s="155">
        <v>0</v>
      </c>
      <c r="R113" s="155">
        <f>Q113*H113</f>
        <v>0</v>
      </c>
      <c r="S113" s="155">
        <v>0</v>
      </c>
      <c r="T113" s="156">
        <f>S113*H113</f>
        <v>0</v>
      </c>
      <c r="U113" s="35"/>
      <c r="V113" s="35"/>
      <c r="W113" s="35"/>
      <c r="X113" s="35"/>
      <c r="Y113" s="35"/>
      <c r="Z113" s="35"/>
      <c r="AA113" s="35"/>
      <c r="AB113" s="35"/>
      <c r="AC113" s="35"/>
      <c r="AD113" s="35"/>
      <c r="AE113" s="35"/>
      <c r="AR113" s="157" t="s">
        <v>110</v>
      </c>
      <c r="AT113" s="157" t="s">
        <v>175</v>
      </c>
      <c r="AU113" s="157" t="s">
        <v>81</v>
      </c>
      <c r="AY113" s="20" t="s">
        <v>173</v>
      </c>
      <c r="BE113" s="158">
        <f>IF(N113="základní",J113,0)</f>
        <v>0</v>
      </c>
      <c r="BF113" s="158">
        <f>IF(N113="snížená",J113,0)</f>
        <v>0</v>
      </c>
      <c r="BG113" s="158">
        <f>IF(N113="zákl. přenesená",J113,0)</f>
        <v>0</v>
      </c>
      <c r="BH113" s="158">
        <f>IF(N113="sníž. přenesená",J113,0)</f>
        <v>0</v>
      </c>
      <c r="BI113" s="158">
        <f>IF(N113="nulová",J113,0)</f>
        <v>0</v>
      </c>
      <c r="BJ113" s="20" t="s">
        <v>79</v>
      </c>
      <c r="BK113" s="158">
        <f>ROUND(I113*H113,2)</f>
        <v>0</v>
      </c>
      <c r="BL113" s="20" t="s">
        <v>110</v>
      </c>
      <c r="BM113" s="157" t="s">
        <v>1684</v>
      </c>
    </row>
    <row r="114" spans="1:65" s="2" customFormat="1" ht="134.4">
      <c r="A114" s="35"/>
      <c r="B114" s="36"/>
      <c r="C114" s="35"/>
      <c r="D114" s="159" t="s">
        <v>181</v>
      </c>
      <c r="E114" s="35"/>
      <c r="F114" s="160" t="s">
        <v>1685</v>
      </c>
      <c r="G114" s="35"/>
      <c r="H114" s="35"/>
      <c r="I114" s="161"/>
      <c r="J114" s="35"/>
      <c r="K114" s="35"/>
      <c r="L114" s="36"/>
      <c r="M114" s="162"/>
      <c r="N114" s="163"/>
      <c r="O114" s="56"/>
      <c r="P114" s="56"/>
      <c r="Q114" s="56"/>
      <c r="R114" s="56"/>
      <c r="S114" s="56"/>
      <c r="T114" s="57"/>
      <c r="U114" s="35"/>
      <c r="V114" s="35"/>
      <c r="W114" s="35"/>
      <c r="X114" s="35"/>
      <c r="Y114" s="35"/>
      <c r="Z114" s="35"/>
      <c r="AA114" s="35"/>
      <c r="AB114" s="35"/>
      <c r="AC114" s="35"/>
      <c r="AD114" s="35"/>
      <c r="AE114" s="35"/>
      <c r="AT114" s="20" t="s">
        <v>181</v>
      </c>
      <c r="AU114" s="20" t="s">
        <v>81</v>
      </c>
    </row>
    <row r="115" spans="1:65" s="12" customFormat="1" ht="22.8" customHeight="1">
      <c r="B115" s="132"/>
      <c r="D115" s="133" t="s">
        <v>71</v>
      </c>
      <c r="E115" s="143" t="s">
        <v>205</v>
      </c>
      <c r="F115" s="143" t="s">
        <v>718</v>
      </c>
      <c r="I115" s="135"/>
      <c r="J115" s="144">
        <f>BK115</f>
        <v>0</v>
      </c>
      <c r="L115" s="132"/>
      <c r="M115" s="137"/>
      <c r="N115" s="138"/>
      <c r="O115" s="138"/>
      <c r="P115" s="139">
        <f>SUM(P116:P133)</f>
        <v>0</v>
      </c>
      <c r="Q115" s="138"/>
      <c r="R115" s="139">
        <f>SUM(R116:R133)</f>
        <v>452.474175</v>
      </c>
      <c r="S115" s="138"/>
      <c r="T115" s="140">
        <f>SUM(T116:T133)</f>
        <v>0</v>
      </c>
      <c r="AR115" s="133" t="s">
        <v>79</v>
      </c>
      <c r="AT115" s="141" t="s">
        <v>71</v>
      </c>
      <c r="AU115" s="141" t="s">
        <v>79</v>
      </c>
      <c r="AY115" s="133" t="s">
        <v>173</v>
      </c>
      <c r="BK115" s="142">
        <f>SUM(BK116:BK133)</f>
        <v>0</v>
      </c>
    </row>
    <row r="116" spans="1:65" s="2" customFormat="1" ht="34.200000000000003">
      <c r="A116" s="35"/>
      <c r="B116" s="145"/>
      <c r="C116" s="146" t="s">
        <v>215</v>
      </c>
      <c r="D116" s="146" t="s">
        <v>175</v>
      </c>
      <c r="E116" s="147" t="s">
        <v>1686</v>
      </c>
      <c r="F116" s="148" t="s">
        <v>1687</v>
      </c>
      <c r="G116" s="149" t="s">
        <v>178</v>
      </c>
      <c r="H116" s="150">
        <v>380</v>
      </c>
      <c r="I116" s="151"/>
      <c r="J116" s="152">
        <f>ROUND(I116*H116,2)</f>
        <v>0</v>
      </c>
      <c r="K116" s="148" t="s">
        <v>179</v>
      </c>
      <c r="L116" s="36"/>
      <c r="M116" s="153" t="s">
        <v>3</v>
      </c>
      <c r="N116" s="154" t="s">
        <v>43</v>
      </c>
      <c r="O116" s="56"/>
      <c r="P116" s="155">
        <f>O116*H116</f>
        <v>0</v>
      </c>
      <c r="Q116" s="155">
        <v>0</v>
      </c>
      <c r="R116" s="155">
        <f>Q116*H116</f>
        <v>0</v>
      </c>
      <c r="S116" s="155">
        <v>0</v>
      </c>
      <c r="T116" s="156">
        <f>S116*H116</f>
        <v>0</v>
      </c>
      <c r="U116" s="35"/>
      <c r="V116" s="35"/>
      <c r="W116" s="35"/>
      <c r="X116" s="35"/>
      <c r="Y116" s="35"/>
      <c r="Z116" s="35"/>
      <c r="AA116" s="35"/>
      <c r="AB116" s="35"/>
      <c r="AC116" s="35"/>
      <c r="AD116" s="35"/>
      <c r="AE116" s="35"/>
      <c r="AR116" s="157" t="s">
        <v>110</v>
      </c>
      <c r="AT116" s="157" t="s">
        <v>175</v>
      </c>
      <c r="AU116" s="157" t="s">
        <v>81</v>
      </c>
      <c r="AY116" s="20" t="s">
        <v>173</v>
      </c>
      <c r="BE116" s="158">
        <f>IF(N116="základní",J116,0)</f>
        <v>0</v>
      </c>
      <c r="BF116" s="158">
        <f>IF(N116="snížená",J116,0)</f>
        <v>0</v>
      </c>
      <c r="BG116" s="158">
        <f>IF(N116="zákl. přenesená",J116,0)</f>
        <v>0</v>
      </c>
      <c r="BH116" s="158">
        <f>IF(N116="sníž. přenesená",J116,0)</f>
        <v>0</v>
      </c>
      <c r="BI116" s="158">
        <f>IF(N116="nulová",J116,0)</f>
        <v>0</v>
      </c>
      <c r="BJ116" s="20" t="s">
        <v>79</v>
      </c>
      <c r="BK116" s="158">
        <f>ROUND(I116*H116,2)</f>
        <v>0</v>
      </c>
      <c r="BL116" s="20" t="s">
        <v>110</v>
      </c>
      <c r="BM116" s="157" t="s">
        <v>1688</v>
      </c>
    </row>
    <row r="117" spans="1:65" s="2" customFormat="1" ht="201.6">
      <c r="A117" s="35"/>
      <c r="B117" s="36"/>
      <c r="C117" s="35"/>
      <c r="D117" s="159" t="s">
        <v>181</v>
      </c>
      <c r="E117" s="35"/>
      <c r="F117" s="160" t="s">
        <v>1689</v>
      </c>
      <c r="G117" s="35"/>
      <c r="H117" s="35"/>
      <c r="I117" s="161"/>
      <c r="J117" s="35"/>
      <c r="K117" s="35"/>
      <c r="L117" s="36"/>
      <c r="M117" s="162"/>
      <c r="N117" s="163"/>
      <c r="O117" s="56"/>
      <c r="P117" s="56"/>
      <c r="Q117" s="56"/>
      <c r="R117" s="56"/>
      <c r="S117" s="56"/>
      <c r="T117" s="57"/>
      <c r="U117" s="35"/>
      <c r="V117" s="35"/>
      <c r="W117" s="35"/>
      <c r="X117" s="35"/>
      <c r="Y117" s="35"/>
      <c r="Z117" s="35"/>
      <c r="AA117" s="35"/>
      <c r="AB117" s="35"/>
      <c r="AC117" s="35"/>
      <c r="AD117" s="35"/>
      <c r="AE117" s="35"/>
      <c r="AT117" s="20" t="s">
        <v>181</v>
      </c>
      <c r="AU117" s="20" t="s">
        <v>81</v>
      </c>
    </row>
    <row r="118" spans="1:65" s="2" customFormat="1" ht="16.5" customHeight="1">
      <c r="A118" s="35"/>
      <c r="B118" s="145"/>
      <c r="C118" s="195" t="s">
        <v>222</v>
      </c>
      <c r="D118" s="195" t="s">
        <v>632</v>
      </c>
      <c r="E118" s="196" t="s">
        <v>1690</v>
      </c>
      <c r="F118" s="197" t="s">
        <v>1691</v>
      </c>
      <c r="G118" s="198" t="s">
        <v>619</v>
      </c>
      <c r="H118" s="199">
        <v>7.98</v>
      </c>
      <c r="I118" s="200"/>
      <c r="J118" s="201">
        <f>ROUND(I118*H118,2)</f>
        <v>0</v>
      </c>
      <c r="K118" s="197" t="s">
        <v>179</v>
      </c>
      <c r="L118" s="202"/>
      <c r="M118" s="203" t="s">
        <v>3</v>
      </c>
      <c r="N118" s="204" t="s">
        <v>43</v>
      </c>
      <c r="O118" s="56"/>
      <c r="P118" s="155">
        <f>O118*H118</f>
        <v>0</v>
      </c>
      <c r="Q118" s="155">
        <v>1</v>
      </c>
      <c r="R118" s="155">
        <f>Q118*H118</f>
        <v>7.98</v>
      </c>
      <c r="S118" s="155">
        <v>0</v>
      </c>
      <c r="T118" s="156">
        <f>S118*H118</f>
        <v>0</v>
      </c>
      <c r="U118" s="35"/>
      <c r="V118" s="35"/>
      <c r="W118" s="35"/>
      <c r="X118" s="35"/>
      <c r="Y118" s="35"/>
      <c r="Z118" s="35"/>
      <c r="AA118" s="35"/>
      <c r="AB118" s="35"/>
      <c r="AC118" s="35"/>
      <c r="AD118" s="35"/>
      <c r="AE118" s="35"/>
      <c r="AR118" s="157" t="s">
        <v>222</v>
      </c>
      <c r="AT118" s="157" t="s">
        <v>632</v>
      </c>
      <c r="AU118" s="157" t="s">
        <v>81</v>
      </c>
      <c r="AY118" s="20" t="s">
        <v>173</v>
      </c>
      <c r="BE118" s="158">
        <f>IF(N118="základní",J118,0)</f>
        <v>0</v>
      </c>
      <c r="BF118" s="158">
        <f>IF(N118="snížená",J118,0)</f>
        <v>0</v>
      </c>
      <c r="BG118" s="158">
        <f>IF(N118="zákl. přenesená",J118,0)</f>
        <v>0</v>
      </c>
      <c r="BH118" s="158">
        <f>IF(N118="sníž. přenesená",J118,0)</f>
        <v>0</v>
      </c>
      <c r="BI118" s="158">
        <f>IF(N118="nulová",J118,0)</f>
        <v>0</v>
      </c>
      <c r="BJ118" s="20" t="s">
        <v>79</v>
      </c>
      <c r="BK118" s="158">
        <f>ROUND(I118*H118,2)</f>
        <v>0</v>
      </c>
      <c r="BL118" s="20" t="s">
        <v>110</v>
      </c>
      <c r="BM118" s="157" t="s">
        <v>1692</v>
      </c>
    </row>
    <row r="119" spans="1:65" s="13" customFormat="1" ht="10.199999999999999">
      <c r="B119" s="164"/>
      <c r="D119" s="159" t="s">
        <v>185</v>
      </c>
      <c r="E119" s="165" t="s">
        <v>3</v>
      </c>
      <c r="F119" s="166" t="s">
        <v>1693</v>
      </c>
      <c r="H119" s="167">
        <v>7.98</v>
      </c>
      <c r="I119" s="168"/>
      <c r="L119" s="164"/>
      <c r="M119" s="169"/>
      <c r="N119" s="170"/>
      <c r="O119" s="170"/>
      <c r="P119" s="170"/>
      <c r="Q119" s="170"/>
      <c r="R119" s="170"/>
      <c r="S119" s="170"/>
      <c r="T119" s="171"/>
      <c r="AT119" s="165" t="s">
        <v>185</v>
      </c>
      <c r="AU119" s="165" t="s">
        <v>81</v>
      </c>
      <c r="AV119" s="13" t="s">
        <v>81</v>
      </c>
      <c r="AW119" s="13" t="s">
        <v>33</v>
      </c>
      <c r="AX119" s="13" t="s">
        <v>72</v>
      </c>
      <c r="AY119" s="165" t="s">
        <v>173</v>
      </c>
    </row>
    <row r="120" spans="1:65" s="14" customFormat="1" ht="10.199999999999999">
      <c r="B120" s="172"/>
      <c r="D120" s="159" t="s">
        <v>185</v>
      </c>
      <c r="E120" s="173" t="s">
        <v>3</v>
      </c>
      <c r="F120" s="174" t="s">
        <v>188</v>
      </c>
      <c r="H120" s="175">
        <v>7.98</v>
      </c>
      <c r="I120" s="176"/>
      <c r="L120" s="172"/>
      <c r="M120" s="177"/>
      <c r="N120" s="178"/>
      <c r="O120" s="178"/>
      <c r="P120" s="178"/>
      <c r="Q120" s="178"/>
      <c r="R120" s="178"/>
      <c r="S120" s="178"/>
      <c r="T120" s="179"/>
      <c r="AT120" s="173" t="s">
        <v>185</v>
      </c>
      <c r="AU120" s="173" t="s">
        <v>81</v>
      </c>
      <c r="AV120" s="14" t="s">
        <v>110</v>
      </c>
      <c r="AW120" s="14" t="s">
        <v>33</v>
      </c>
      <c r="AX120" s="14" t="s">
        <v>79</v>
      </c>
      <c r="AY120" s="173" t="s">
        <v>173</v>
      </c>
    </row>
    <row r="121" spans="1:65" s="2" customFormat="1" ht="16.5" customHeight="1">
      <c r="A121" s="35"/>
      <c r="B121" s="145"/>
      <c r="C121" s="146" t="s">
        <v>228</v>
      </c>
      <c r="D121" s="146" t="s">
        <v>175</v>
      </c>
      <c r="E121" s="147" t="s">
        <v>1694</v>
      </c>
      <c r="F121" s="148" t="s">
        <v>1695</v>
      </c>
      <c r="G121" s="149" t="s">
        <v>178</v>
      </c>
      <c r="H121" s="150">
        <v>372.1</v>
      </c>
      <c r="I121" s="151"/>
      <c r="J121" s="152">
        <f>ROUND(I121*H121,2)</f>
        <v>0</v>
      </c>
      <c r="K121" s="148" t="s">
        <v>179</v>
      </c>
      <c r="L121" s="36"/>
      <c r="M121" s="153" t="s">
        <v>3</v>
      </c>
      <c r="N121" s="154" t="s">
        <v>43</v>
      </c>
      <c r="O121" s="56"/>
      <c r="P121" s="155">
        <f>O121*H121</f>
        <v>0</v>
      </c>
      <c r="Q121" s="155">
        <v>0.57499999999999996</v>
      </c>
      <c r="R121" s="155">
        <f>Q121*H121</f>
        <v>213.95750000000001</v>
      </c>
      <c r="S121" s="155">
        <v>0</v>
      </c>
      <c r="T121" s="156">
        <f>S121*H121</f>
        <v>0</v>
      </c>
      <c r="U121" s="35"/>
      <c r="V121" s="35"/>
      <c r="W121" s="35"/>
      <c r="X121" s="35"/>
      <c r="Y121" s="35"/>
      <c r="Z121" s="35"/>
      <c r="AA121" s="35"/>
      <c r="AB121" s="35"/>
      <c r="AC121" s="35"/>
      <c r="AD121" s="35"/>
      <c r="AE121" s="35"/>
      <c r="AR121" s="157" t="s">
        <v>110</v>
      </c>
      <c r="AT121" s="157" t="s">
        <v>175</v>
      </c>
      <c r="AU121" s="157" t="s">
        <v>81</v>
      </c>
      <c r="AY121" s="20" t="s">
        <v>173</v>
      </c>
      <c r="BE121" s="158">
        <f>IF(N121="základní",J121,0)</f>
        <v>0</v>
      </c>
      <c r="BF121" s="158">
        <f>IF(N121="snížená",J121,0)</f>
        <v>0</v>
      </c>
      <c r="BG121" s="158">
        <f>IF(N121="zákl. přenesená",J121,0)</f>
        <v>0</v>
      </c>
      <c r="BH121" s="158">
        <f>IF(N121="sníž. přenesená",J121,0)</f>
        <v>0</v>
      </c>
      <c r="BI121" s="158">
        <f>IF(N121="nulová",J121,0)</f>
        <v>0</v>
      </c>
      <c r="BJ121" s="20" t="s">
        <v>79</v>
      </c>
      <c r="BK121" s="158">
        <f>ROUND(I121*H121,2)</f>
        <v>0</v>
      </c>
      <c r="BL121" s="20" t="s">
        <v>110</v>
      </c>
      <c r="BM121" s="157" t="s">
        <v>1696</v>
      </c>
    </row>
    <row r="122" spans="1:65" s="2" customFormat="1" ht="22.8">
      <c r="A122" s="35"/>
      <c r="B122" s="145"/>
      <c r="C122" s="146" t="s">
        <v>235</v>
      </c>
      <c r="D122" s="146" t="s">
        <v>175</v>
      </c>
      <c r="E122" s="147" t="s">
        <v>1697</v>
      </c>
      <c r="F122" s="148" t="s">
        <v>1698</v>
      </c>
      <c r="G122" s="149" t="s">
        <v>178</v>
      </c>
      <c r="H122" s="150">
        <v>326</v>
      </c>
      <c r="I122" s="151"/>
      <c r="J122" s="152">
        <f>ROUND(I122*H122,2)</f>
        <v>0</v>
      </c>
      <c r="K122" s="148" t="s">
        <v>179</v>
      </c>
      <c r="L122" s="36"/>
      <c r="M122" s="153" t="s">
        <v>3</v>
      </c>
      <c r="N122" s="154" t="s">
        <v>43</v>
      </c>
      <c r="O122" s="56"/>
      <c r="P122" s="155">
        <f>O122*H122</f>
        <v>0</v>
      </c>
      <c r="Q122" s="155">
        <v>0.40869</v>
      </c>
      <c r="R122" s="155">
        <f>Q122*H122</f>
        <v>133.23293999999999</v>
      </c>
      <c r="S122" s="155">
        <v>0</v>
      </c>
      <c r="T122" s="156">
        <f>S122*H122</f>
        <v>0</v>
      </c>
      <c r="U122" s="35"/>
      <c r="V122" s="35"/>
      <c r="W122" s="35"/>
      <c r="X122" s="35"/>
      <c r="Y122" s="35"/>
      <c r="Z122" s="35"/>
      <c r="AA122" s="35"/>
      <c r="AB122" s="35"/>
      <c r="AC122" s="35"/>
      <c r="AD122" s="35"/>
      <c r="AE122" s="35"/>
      <c r="AR122" s="157" t="s">
        <v>110</v>
      </c>
      <c r="AT122" s="157" t="s">
        <v>175</v>
      </c>
      <c r="AU122" s="157" t="s">
        <v>81</v>
      </c>
      <c r="AY122" s="20" t="s">
        <v>173</v>
      </c>
      <c r="BE122" s="158">
        <f>IF(N122="základní",J122,0)</f>
        <v>0</v>
      </c>
      <c r="BF122" s="158">
        <f>IF(N122="snížená",J122,0)</f>
        <v>0</v>
      </c>
      <c r="BG122" s="158">
        <f>IF(N122="zákl. přenesená",J122,0)</f>
        <v>0</v>
      </c>
      <c r="BH122" s="158">
        <f>IF(N122="sníž. přenesená",J122,0)</f>
        <v>0</v>
      </c>
      <c r="BI122" s="158">
        <f>IF(N122="nulová",J122,0)</f>
        <v>0</v>
      </c>
      <c r="BJ122" s="20" t="s">
        <v>79</v>
      </c>
      <c r="BK122" s="158">
        <f>ROUND(I122*H122,2)</f>
        <v>0</v>
      </c>
      <c r="BL122" s="20" t="s">
        <v>110</v>
      </c>
      <c r="BM122" s="157" t="s">
        <v>1699</v>
      </c>
    </row>
    <row r="123" spans="1:65" s="2" customFormat="1" ht="86.4">
      <c r="A123" s="35"/>
      <c r="B123" s="36"/>
      <c r="C123" s="35"/>
      <c r="D123" s="159" t="s">
        <v>181</v>
      </c>
      <c r="E123" s="35"/>
      <c r="F123" s="160" t="s">
        <v>737</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181</v>
      </c>
      <c r="AU123" s="20" t="s">
        <v>81</v>
      </c>
    </row>
    <row r="124" spans="1:65" s="2" customFormat="1" ht="34.200000000000003">
      <c r="A124" s="35"/>
      <c r="B124" s="145"/>
      <c r="C124" s="146" t="s">
        <v>240</v>
      </c>
      <c r="D124" s="146" t="s">
        <v>175</v>
      </c>
      <c r="E124" s="147" t="s">
        <v>1700</v>
      </c>
      <c r="F124" s="148" t="s">
        <v>1701</v>
      </c>
      <c r="G124" s="149" t="s">
        <v>178</v>
      </c>
      <c r="H124" s="150">
        <v>13.5</v>
      </c>
      <c r="I124" s="151"/>
      <c r="J124" s="152">
        <f>ROUND(I124*H124,2)</f>
        <v>0</v>
      </c>
      <c r="K124" s="148" t="s">
        <v>179</v>
      </c>
      <c r="L124" s="36"/>
      <c r="M124" s="153" t="s">
        <v>3</v>
      </c>
      <c r="N124" s="154" t="s">
        <v>43</v>
      </c>
      <c r="O124" s="56"/>
      <c r="P124" s="155">
        <f>O124*H124</f>
        <v>0</v>
      </c>
      <c r="Q124" s="155">
        <v>8.4250000000000005E-2</v>
      </c>
      <c r="R124" s="155">
        <f>Q124*H124</f>
        <v>1.137375</v>
      </c>
      <c r="S124" s="155">
        <v>0</v>
      </c>
      <c r="T124" s="156">
        <f>S124*H124</f>
        <v>0</v>
      </c>
      <c r="U124" s="35"/>
      <c r="V124" s="35"/>
      <c r="W124" s="35"/>
      <c r="X124" s="35"/>
      <c r="Y124" s="35"/>
      <c r="Z124" s="35"/>
      <c r="AA124" s="35"/>
      <c r="AB124" s="35"/>
      <c r="AC124" s="35"/>
      <c r="AD124" s="35"/>
      <c r="AE124" s="35"/>
      <c r="AR124" s="157" t="s">
        <v>110</v>
      </c>
      <c r="AT124" s="157" t="s">
        <v>175</v>
      </c>
      <c r="AU124" s="157" t="s">
        <v>81</v>
      </c>
      <c r="AY124" s="20" t="s">
        <v>173</v>
      </c>
      <c r="BE124" s="158">
        <f>IF(N124="základní",J124,0)</f>
        <v>0</v>
      </c>
      <c r="BF124" s="158">
        <f>IF(N124="snížená",J124,0)</f>
        <v>0</v>
      </c>
      <c r="BG124" s="158">
        <f>IF(N124="zákl. přenesená",J124,0)</f>
        <v>0</v>
      </c>
      <c r="BH124" s="158">
        <f>IF(N124="sníž. přenesená",J124,0)</f>
        <v>0</v>
      </c>
      <c r="BI124" s="158">
        <f>IF(N124="nulová",J124,0)</f>
        <v>0</v>
      </c>
      <c r="BJ124" s="20" t="s">
        <v>79</v>
      </c>
      <c r="BK124" s="158">
        <f>ROUND(I124*H124,2)</f>
        <v>0</v>
      </c>
      <c r="BL124" s="20" t="s">
        <v>110</v>
      </c>
      <c r="BM124" s="157" t="s">
        <v>1702</v>
      </c>
    </row>
    <row r="125" spans="1:65" s="2" customFormat="1" ht="115.2">
      <c r="A125" s="35"/>
      <c r="B125" s="36"/>
      <c r="C125" s="35"/>
      <c r="D125" s="159" t="s">
        <v>181</v>
      </c>
      <c r="E125" s="35"/>
      <c r="F125" s="160" t="s">
        <v>1703</v>
      </c>
      <c r="G125" s="35"/>
      <c r="H125" s="35"/>
      <c r="I125" s="161"/>
      <c r="J125" s="35"/>
      <c r="K125" s="35"/>
      <c r="L125" s="36"/>
      <c r="M125" s="162"/>
      <c r="N125" s="163"/>
      <c r="O125" s="56"/>
      <c r="P125" s="56"/>
      <c r="Q125" s="56"/>
      <c r="R125" s="56"/>
      <c r="S125" s="56"/>
      <c r="T125" s="57"/>
      <c r="U125" s="35"/>
      <c r="V125" s="35"/>
      <c r="W125" s="35"/>
      <c r="X125" s="35"/>
      <c r="Y125" s="35"/>
      <c r="Z125" s="35"/>
      <c r="AA125" s="35"/>
      <c r="AB125" s="35"/>
      <c r="AC125" s="35"/>
      <c r="AD125" s="35"/>
      <c r="AE125" s="35"/>
      <c r="AT125" s="20" t="s">
        <v>181</v>
      </c>
      <c r="AU125" s="20" t="s">
        <v>81</v>
      </c>
    </row>
    <row r="126" spans="1:65" s="2" customFormat="1" ht="16.5" customHeight="1">
      <c r="A126" s="35"/>
      <c r="B126" s="145"/>
      <c r="C126" s="195" t="s">
        <v>245</v>
      </c>
      <c r="D126" s="195" t="s">
        <v>632</v>
      </c>
      <c r="E126" s="196" t="s">
        <v>1704</v>
      </c>
      <c r="F126" s="197" t="s">
        <v>1705</v>
      </c>
      <c r="G126" s="198" t="s">
        <v>178</v>
      </c>
      <c r="H126" s="199">
        <v>15.295999999999999</v>
      </c>
      <c r="I126" s="200"/>
      <c r="J126" s="201">
        <f>ROUND(I126*H126,2)</f>
        <v>0</v>
      </c>
      <c r="K126" s="197" t="s">
        <v>179</v>
      </c>
      <c r="L126" s="202"/>
      <c r="M126" s="203" t="s">
        <v>3</v>
      </c>
      <c r="N126" s="204" t="s">
        <v>43</v>
      </c>
      <c r="O126" s="56"/>
      <c r="P126" s="155">
        <f>O126*H126</f>
        <v>0</v>
      </c>
      <c r="Q126" s="155">
        <v>0.14000000000000001</v>
      </c>
      <c r="R126" s="155">
        <f>Q126*H126</f>
        <v>2.1414400000000002</v>
      </c>
      <c r="S126" s="155">
        <v>0</v>
      </c>
      <c r="T126" s="156">
        <f>S126*H126</f>
        <v>0</v>
      </c>
      <c r="U126" s="35"/>
      <c r="V126" s="35"/>
      <c r="W126" s="35"/>
      <c r="X126" s="35"/>
      <c r="Y126" s="35"/>
      <c r="Z126" s="35"/>
      <c r="AA126" s="35"/>
      <c r="AB126" s="35"/>
      <c r="AC126" s="35"/>
      <c r="AD126" s="35"/>
      <c r="AE126" s="35"/>
      <c r="AR126" s="157" t="s">
        <v>222</v>
      </c>
      <c r="AT126" s="157" t="s">
        <v>632</v>
      </c>
      <c r="AU126" s="157" t="s">
        <v>81</v>
      </c>
      <c r="AY126" s="20" t="s">
        <v>173</v>
      </c>
      <c r="BE126" s="158">
        <f>IF(N126="základní",J126,0)</f>
        <v>0</v>
      </c>
      <c r="BF126" s="158">
        <f>IF(N126="snížená",J126,0)</f>
        <v>0</v>
      </c>
      <c r="BG126" s="158">
        <f>IF(N126="zákl. přenesená",J126,0)</f>
        <v>0</v>
      </c>
      <c r="BH126" s="158">
        <f>IF(N126="sníž. přenesená",J126,0)</f>
        <v>0</v>
      </c>
      <c r="BI126" s="158">
        <f>IF(N126="nulová",J126,0)</f>
        <v>0</v>
      </c>
      <c r="BJ126" s="20" t="s">
        <v>79</v>
      </c>
      <c r="BK126" s="158">
        <f>ROUND(I126*H126,2)</f>
        <v>0</v>
      </c>
      <c r="BL126" s="20" t="s">
        <v>110</v>
      </c>
      <c r="BM126" s="157" t="s">
        <v>1706</v>
      </c>
    </row>
    <row r="127" spans="1:65" s="13" customFormat="1" ht="10.199999999999999">
      <c r="B127" s="164"/>
      <c r="D127" s="159" t="s">
        <v>185</v>
      </c>
      <c r="E127" s="165" t="s">
        <v>3</v>
      </c>
      <c r="F127" s="166" t="s">
        <v>1707</v>
      </c>
      <c r="H127" s="167">
        <v>15.295999999999999</v>
      </c>
      <c r="I127" s="168"/>
      <c r="L127" s="164"/>
      <c r="M127" s="169"/>
      <c r="N127" s="170"/>
      <c r="O127" s="170"/>
      <c r="P127" s="170"/>
      <c r="Q127" s="170"/>
      <c r="R127" s="170"/>
      <c r="S127" s="170"/>
      <c r="T127" s="171"/>
      <c r="AT127" s="165" t="s">
        <v>185</v>
      </c>
      <c r="AU127" s="165" t="s">
        <v>81</v>
      </c>
      <c r="AV127" s="13" t="s">
        <v>81</v>
      </c>
      <c r="AW127" s="13" t="s">
        <v>33</v>
      </c>
      <c r="AX127" s="13" t="s">
        <v>72</v>
      </c>
      <c r="AY127" s="165" t="s">
        <v>173</v>
      </c>
    </row>
    <row r="128" spans="1:65" s="14" customFormat="1" ht="10.199999999999999">
      <c r="B128" s="172"/>
      <c r="D128" s="159" t="s">
        <v>185</v>
      </c>
      <c r="E128" s="173" t="s">
        <v>3</v>
      </c>
      <c r="F128" s="174" t="s">
        <v>188</v>
      </c>
      <c r="H128" s="175">
        <v>15.295999999999999</v>
      </c>
      <c r="I128" s="176"/>
      <c r="L128" s="172"/>
      <c r="M128" s="177"/>
      <c r="N128" s="178"/>
      <c r="O128" s="178"/>
      <c r="P128" s="178"/>
      <c r="Q128" s="178"/>
      <c r="R128" s="178"/>
      <c r="S128" s="178"/>
      <c r="T128" s="179"/>
      <c r="AT128" s="173" t="s">
        <v>185</v>
      </c>
      <c r="AU128" s="173" t="s">
        <v>81</v>
      </c>
      <c r="AV128" s="14" t="s">
        <v>110</v>
      </c>
      <c r="AW128" s="14" t="s">
        <v>33</v>
      </c>
      <c r="AX128" s="14" t="s">
        <v>79</v>
      </c>
      <c r="AY128" s="173" t="s">
        <v>173</v>
      </c>
    </row>
    <row r="129" spans="1:65" s="2" customFormat="1" ht="44.25" customHeight="1">
      <c r="A129" s="35"/>
      <c r="B129" s="145"/>
      <c r="C129" s="146" t="s">
        <v>254</v>
      </c>
      <c r="D129" s="146" t="s">
        <v>175</v>
      </c>
      <c r="E129" s="147" t="s">
        <v>1708</v>
      </c>
      <c r="F129" s="148" t="s">
        <v>1709</v>
      </c>
      <c r="G129" s="149" t="s">
        <v>178</v>
      </c>
      <c r="H129" s="150">
        <v>326</v>
      </c>
      <c r="I129" s="151"/>
      <c r="J129" s="152">
        <f>ROUND(I129*H129,2)</f>
        <v>0</v>
      </c>
      <c r="K129" s="148" t="s">
        <v>179</v>
      </c>
      <c r="L129" s="36"/>
      <c r="M129" s="153" t="s">
        <v>3</v>
      </c>
      <c r="N129" s="154" t="s">
        <v>43</v>
      </c>
      <c r="O129" s="56"/>
      <c r="P129" s="155">
        <f>O129*H129</f>
        <v>0</v>
      </c>
      <c r="Q129" s="155">
        <v>0.10362</v>
      </c>
      <c r="R129" s="155">
        <f>Q129*H129</f>
        <v>33.780120000000004</v>
      </c>
      <c r="S129" s="155">
        <v>0</v>
      </c>
      <c r="T129" s="156">
        <f>S129*H129</f>
        <v>0</v>
      </c>
      <c r="U129" s="35"/>
      <c r="V129" s="35"/>
      <c r="W129" s="35"/>
      <c r="X129" s="35"/>
      <c r="Y129" s="35"/>
      <c r="Z129" s="35"/>
      <c r="AA129" s="35"/>
      <c r="AB129" s="35"/>
      <c r="AC129" s="35"/>
      <c r="AD129" s="35"/>
      <c r="AE129" s="35"/>
      <c r="AR129" s="157" t="s">
        <v>110</v>
      </c>
      <c r="AT129" s="157" t="s">
        <v>175</v>
      </c>
      <c r="AU129" s="157" t="s">
        <v>81</v>
      </c>
      <c r="AY129" s="20" t="s">
        <v>173</v>
      </c>
      <c r="BE129" s="158">
        <f>IF(N129="základní",J129,0)</f>
        <v>0</v>
      </c>
      <c r="BF129" s="158">
        <f>IF(N129="snížená",J129,0)</f>
        <v>0</v>
      </c>
      <c r="BG129" s="158">
        <f>IF(N129="zákl. přenesená",J129,0)</f>
        <v>0</v>
      </c>
      <c r="BH129" s="158">
        <f>IF(N129="sníž. přenesená",J129,0)</f>
        <v>0</v>
      </c>
      <c r="BI129" s="158">
        <f>IF(N129="nulová",J129,0)</f>
        <v>0</v>
      </c>
      <c r="BJ129" s="20" t="s">
        <v>79</v>
      </c>
      <c r="BK129" s="158">
        <f>ROUND(I129*H129,2)</f>
        <v>0</v>
      </c>
      <c r="BL129" s="20" t="s">
        <v>110</v>
      </c>
      <c r="BM129" s="157" t="s">
        <v>1710</v>
      </c>
    </row>
    <row r="130" spans="1:65" s="2" customFormat="1" ht="115.2">
      <c r="A130" s="35"/>
      <c r="B130" s="36"/>
      <c r="C130" s="35"/>
      <c r="D130" s="159" t="s">
        <v>181</v>
      </c>
      <c r="E130" s="35"/>
      <c r="F130" s="160" t="s">
        <v>1558</v>
      </c>
      <c r="G130" s="35"/>
      <c r="H130" s="35"/>
      <c r="I130" s="161"/>
      <c r="J130" s="35"/>
      <c r="K130" s="35"/>
      <c r="L130" s="36"/>
      <c r="M130" s="162"/>
      <c r="N130" s="163"/>
      <c r="O130" s="56"/>
      <c r="P130" s="56"/>
      <c r="Q130" s="56"/>
      <c r="R130" s="56"/>
      <c r="S130" s="56"/>
      <c r="T130" s="57"/>
      <c r="U130" s="35"/>
      <c r="V130" s="35"/>
      <c r="W130" s="35"/>
      <c r="X130" s="35"/>
      <c r="Y130" s="35"/>
      <c r="Z130" s="35"/>
      <c r="AA130" s="35"/>
      <c r="AB130" s="35"/>
      <c r="AC130" s="35"/>
      <c r="AD130" s="35"/>
      <c r="AE130" s="35"/>
      <c r="AT130" s="20" t="s">
        <v>181</v>
      </c>
      <c r="AU130" s="20" t="s">
        <v>81</v>
      </c>
    </row>
    <row r="131" spans="1:65" s="2" customFormat="1" ht="16.5" customHeight="1">
      <c r="A131" s="35"/>
      <c r="B131" s="145"/>
      <c r="C131" s="195" t="s">
        <v>260</v>
      </c>
      <c r="D131" s="195" t="s">
        <v>632</v>
      </c>
      <c r="E131" s="196" t="s">
        <v>1711</v>
      </c>
      <c r="F131" s="197" t="s">
        <v>1712</v>
      </c>
      <c r="G131" s="198" t="s">
        <v>178</v>
      </c>
      <c r="H131" s="199">
        <v>342.3</v>
      </c>
      <c r="I131" s="200"/>
      <c r="J131" s="201">
        <f>ROUND(I131*H131,2)</f>
        <v>0</v>
      </c>
      <c r="K131" s="197" t="s">
        <v>179</v>
      </c>
      <c r="L131" s="202"/>
      <c r="M131" s="203" t="s">
        <v>3</v>
      </c>
      <c r="N131" s="204" t="s">
        <v>43</v>
      </c>
      <c r="O131" s="56"/>
      <c r="P131" s="155">
        <f>O131*H131</f>
        <v>0</v>
      </c>
      <c r="Q131" s="155">
        <v>0.17599999999999999</v>
      </c>
      <c r="R131" s="155">
        <f>Q131*H131</f>
        <v>60.244799999999998</v>
      </c>
      <c r="S131" s="155">
        <v>0</v>
      </c>
      <c r="T131" s="156">
        <f>S131*H131</f>
        <v>0</v>
      </c>
      <c r="U131" s="35"/>
      <c r="V131" s="35"/>
      <c r="W131" s="35"/>
      <c r="X131" s="35"/>
      <c r="Y131" s="35"/>
      <c r="Z131" s="35"/>
      <c r="AA131" s="35"/>
      <c r="AB131" s="35"/>
      <c r="AC131" s="35"/>
      <c r="AD131" s="35"/>
      <c r="AE131" s="35"/>
      <c r="AR131" s="157" t="s">
        <v>222</v>
      </c>
      <c r="AT131" s="157" t="s">
        <v>632</v>
      </c>
      <c r="AU131" s="157" t="s">
        <v>81</v>
      </c>
      <c r="AY131" s="20" t="s">
        <v>173</v>
      </c>
      <c r="BE131" s="158">
        <f>IF(N131="základní",J131,0)</f>
        <v>0</v>
      </c>
      <c r="BF131" s="158">
        <f>IF(N131="snížená",J131,0)</f>
        <v>0</v>
      </c>
      <c r="BG131" s="158">
        <f>IF(N131="zákl. přenesená",J131,0)</f>
        <v>0</v>
      </c>
      <c r="BH131" s="158">
        <f>IF(N131="sníž. přenesená",J131,0)</f>
        <v>0</v>
      </c>
      <c r="BI131" s="158">
        <f>IF(N131="nulová",J131,0)</f>
        <v>0</v>
      </c>
      <c r="BJ131" s="20" t="s">
        <v>79</v>
      </c>
      <c r="BK131" s="158">
        <f>ROUND(I131*H131,2)</f>
        <v>0</v>
      </c>
      <c r="BL131" s="20" t="s">
        <v>110</v>
      </c>
      <c r="BM131" s="157" t="s">
        <v>1713</v>
      </c>
    </row>
    <row r="132" spans="1:65" s="13" customFormat="1" ht="10.199999999999999">
      <c r="B132" s="164"/>
      <c r="D132" s="159" t="s">
        <v>185</v>
      </c>
      <c r="E132" s="165" t="s">
        <v>3</v>
      </c>
      <c r="F132" s="166" t="s">
        <v>1714</v>
      </c>
      <c r="H132" s="167">
        <v>342.3</v>
      </c>
      <c r="I132" s="168"/>
      <c r="L132" s="164"/>
      <c r="M132" s="169"/>
      <c r="N132" s="170"/>
      <c r="O132" s="170"/>
      <c r="P132" s="170"/>
      <c r="Q132" s="170"/>
      <c r="R132" s="170"/>
      <c r="S132" s="170"/>
      <c r="T132" s="171"/>
      <c r="AT132" s="165" t="s">
        <v>185</v>
      </c>
      <c r="AU132" s="165" t="s">
        <v>81</v>
      </c>
      <c r="AV132" s="13" t="s">
        <v>81</v>
      </c>
      <c r="AW132" s="13" t="s">
        <v>33</v>
      </c>
      <c r="AX132" s="13" t="s">
        <v>72</v>
      </c>
      <c r="AY132" s="165" t="s">
        <v>173</v>
      </c>
    </row>
    <row r="133" spans="1:65" s="14" customFormat="1" ht="10.199999999999999">
      <c r="B133" s="172"/>
      <c r="D133" s="159" t="s">
        <v>185</v>
      </c>
      <c r="E133" s="173" t="s">
        <v>3</v>
      </c>
      <c r="F133" s="174" t="s">
        <v>188</v>
      </c>
      <c r="H133" s="175">
        <v>342.3</v>
      </c>
      <c r="I133" s="176"/>
      <c r="L133" s="172"/>
      <c r="M133" s="177"/>
      <c r="N133" s="178"/>
      <c r="O133" s="178"/>
      <c r="P133" s="178"/>
      <c r="Q133" s="178"/>
      <c r="R133" s="178"/>
      <c r="S133" s="178"/>
      <c r="T133" s="179"/>
      <c r="AT133" s="173" t="s">
        <v>185</v>
      </c>
      <c r="AU133" s="173" t="s">
        <v>81</v>
      </c>
      <c r="AV133" s="14" t="s">
        <v>110</v>
      </c>
      <c r="AW133" s="14" t="s">
        <v>33</v>
      </c>
      <c r="AX133" s="14" t="s">
        <v>79</v>
      </c>
      <c r="AY133" s="173" t="s">
        <v>173</v>
      </c>
    </row>
    <row r="134" spans="1:65" s="12" customFormat="1" ht="22.8" customHeight="1">
      <c r="B134" s="132"/>
      <c r="D134" s="133" t="s">
        <v>71</v>
      </c>
      <c r="E134" s="143" t="s">
        <v>228</v>
      </c>
      <c r="F134" s="143" t="s">
        <v>882</v>
      </c>
      <c r="I134" s="135"/>
      <c r="J134" s="144">
        <f>BK134</f>
        <v>0</v>
      </c>
      <c r="L134" s="132"/>
      <c r="M134" s="137"/>
      <c r="N134" s="138"/>
      <c r="O134" s="138"/>
      <c r="P134" s="139">
        <f>SUM(P135:P143)</f>
        <v>0</v>
      </c>
      <c r="Q134" s="138"/>
      <c r="R134" s="139">
        <f>SUM(R135:R143)</f>
        <v>27.309760000000001</v>
      </c>
      <c r="S134" s="138"/>
      <c r="T134" s="140">
        <f>SUM(T135:T143)</f>
        <v>0</v>
      </c>
      <c r="AR134" s="133" t="s">
        <v>79</v>
      </c>
      <c r="AT134" s="141" t="s">
        <v>71</v>
      </c>
      <c r="AU134" s="141" t="s">
        <v>79</v>
      </c>
      <c r="AY134" s="133" t="s">
        <v>173</v>
      </c>
      <c r="BK134" s="142">
        <f>SUM(BK135:BK143)</f>
        <v>0</v>
      </c>
    </row>
    <row r="135" spans="1:65" s="2" customFormat="1" ht="22.8">
      <c r="A135" s="35"/>
      <c r="B135" s="145"/>
      <c r="C135" s="146" t="s">
        <v>9</v>
      </c>
      <c r="D135" s="146" t="s">
        <v>175</v>
      </c>
      <c r="E135" s="147" t="s">
        <v>1715</v>
      </c>
      <c r="F135" s="148" t="s">
        <v>1716</v>
      </c>
      <c r="G135" s="149" t="s">
        <v>212</v>
      </c>
      <c r="H135" s="150">
        <v>100</v>
      </c>
      <c r="I135" s="151"/>
      <c r="J135" s="152">
        <f>ROUND(I135*H135,2)</f>
        <v>0</v>
      </c>
      <c r="K135" s="148" t="s">
        <v>179</v>
      </c>
      <c r="L135" s="36"/>
      <c r="M135" s="153" t="s">
        <v>3</v>
      </c>
      <c r="N135" s="154" t="s">
        <v>43</v>
      </c>
      <c r="O135" s="56"/>
      <c r="P135" s="155">
        <f>O135*H135</f>
        <v>0</v>
      </c>
      <c r="Q135" s="155">
        <v>0.15540000000000001</v>
      </c>
      <c r="R135" s="155">
        <f>Q135*H135</f>
        <v>15.540000000000001</v>
      </c>
      <c r="S135" s="155">
        <v>0</v>
      </c>
      <c r="T135" s="156">
        <f>S135*H135</f>
        <v>0</v>
      </c>
      <c r="U135" s="35"/>
      <c r="V135" s="35"/>
      <c r="W135" s="35"/>
      <c r="X135" s="35"/>
      <c r="Y135" s="35"/>
      <c r="Z135" s="35"/>
      <c r="AA135" s="35"/>
      <c r="AB135" s="35"/>
      <c r="AC135" s="35"/>
      <c r="AD135" s="35"/>
      <c r="AE135" s="35"/>
      <c r="AR135" s="157" t="s">
        <v>110</v>
      </c>
      <c r="AT135" s="157" t="s">
        <v>175</v>
      </c>
      <c r="AU135" s="157" t="s">
        <v>81</v>
      </c>
      <c r="AY135" s="20" t="s">
        <v>173</v>
      </c>
      <c r="BE135" s="158">
        <f>IF(N135="základní",J135,0)</f>
        <v>0</v>
      </c>
      <c r="BF135" s="158">
        <f>IF(N135="snížená",J135,0)</f>
        <v>0</v>
      </c>
      <c r="BG135" s="158">
        <f>IF(N135="zákl. přenesená",J135,0)</f>
        <v>0</v>
      </c>
      <c r="BH135" s="158">
        <f>IF(N135="sníž. přenesená",J135,0)</f>
        <v>0</v>
      </c>
      <c r="BI135" s="158">
        <f>IF(N135="nulová",J135,0)</f>
        <v>0</v>
      </c>
      <c r="BJ135" s="20" t="s">
        <v>79</v>
      </c>
      <c r="BK135" s="158">
        <f>ROUND(I135*H135,2)</f>
        <v>0</v>
      </c>
      <c r="BL135" s="20" t="s">
        <v>110</v>
      </c>
      <c r="BM135" s="157" t="s">
        <v>1717</v>
      </c>
    </row>
    <row r="136" spans="1:65" s="2" customFormat="1" ht="86.4">
      <c r="A136" s="35"/>
      <c r="B136" s="36"/>
      <c r="C136" s="35"/>
      <c r="D136" s="159" t="s">
        <v>181</v>
      </c>
      <c r="E136" s="35"/>
      <c r="F136" s="160" t="s">
        <v>1718</v>
      </c>
      <c r="G136" s="35"/>
      <c r="H136" s="35"/>
      <c r="I136" s="161"/>
      <c r="J136" s="35"/>
      <c r="K136" s="35"/>
      <c r="L136" s="36"/>
      <c r="M136" s="162"/>
      <c r="N136" s="163"/>
      <c r="O136" s="56"/>
      <c r="P136" s="56"/>
      <c r="Q136" s="56"/>
      <c r="R136" s="56"/>
      <c r="S136" s="56"/>
      <c r="T136" s="57"/>
      <c r="U136" s="35"/>
      <c r="V136" s="35"/>
      <c r="W136" s="35"/>
      <c r="X136" s="35"/>
      <c r="Y136" s="35"/>
      <c r="Z136" s="35"/>
      <c r="AA136" s="35"/>
      <c r="AB136" s="35"/>
      <c r="AC136" s="35"/>
      <c r="AD136" s="35"/>
      <c r="AE136" s="35"/>
      <c r="AT136" s="20" t="s">
        <v>181</v>
      </c>
      <c r="AU136" s="20" t="s">
        <v>81</v>
      </c>
    </row>
    <row r="137" spans="1:65" s="2" customFormat="1" ht="16.5" customHeight="1">
      <c r="A137" s="35"/>
      <c r="B137" s="145"/>
      <c r="C137" s="195" t="s">
        <v>360</v>
      </c>
      <c r="D137" s="195" t="s">
        <v>632</v>
      </c>
      <c r="E137" s="196" t="s">
        <v>1719</v>
      </c>
      <c r="F137" s="197" t="s">
        <v>1720</v>
      </c>
      <c r="G137" s="198" t="s">
        <v>212</v>
      </c>
      <c r="H137" s="199">
        <v>101</v>
      </c>
      <c r="I137" s="200"/>
      <c r="J137" s="201">
        <f>ROUND(I137*H137,2)</f>
        <v>0</v>
      </c>
      <c r="K137" s="197" t="s">
        <v>179</v>
      </c>
      <c r="L137" s="202"/>
      <c r="M137" s="203" t="s">
        <v>3</v>
      </c>
      <c r="N137" s="204" t="s">
        <v>43</v>
      </c>
      <c r="O137" s="56"/>
      <c r="P137" s="155">
        <f>O137*H137</f>
        <v>0</v>
      </c>
      <c r="Q137" s="155">
        <v>0.08</v>
      </c>
      <c r="R137" s="155">
        <f>Q137*H137</f>
        <v>8.08</v>
      </c>
      <c r="S137" s="155">
        <v>0</v>
      </c>
      <c r="T137" s="156">
        <f>S137*H137</f>
        <v>0</v>
      </c>
      <c r="U137" s="35"/>
      <c r="V137" s="35"/>
      <c r="W137" s="35"/>
      <c r="X137" s="35"/>
      <c r="Y137" s="35"/>
      <c r="Z137" s="35"/>
      <c r="AA137" s="35"/>
      <c r="AB137" s="35"/>
      <c r="AC137" s="35"/>
      <c r="AD137" s="35"/>
      <c r="AE137" s="35"/>
      <c r="AR137" s="157" t="s">
        <v>222</v>
      </c>
      <c r="AT137" s="157" t="s">
        <v>632</v>
      </c>
      <c r="AU137" s="157" t="s">
        <v>81</v>
      </c>
      <c r="AY137" s="20" t="s">
        <v>173</v>
      </c>
      <c r="BE137" s="158">
        <f>IF(N137="základní",J137,0)</f>
        <v>0</v>
      </c>
      <c r="BF137" s="158">
        <f>IF(N137="snížená",J137,0)</f>
        <v>0</v>
      </c>
      <c r="BG137" s="158">
        <f>IF(N137="zákl. přenesená",J137,0)</f>
        <v>0</v>
      </c>
      <c r="BH137" s="158">
        <f>IF(N137="sníž. přenesená",J137,0)</f>
        <v>0</v>
      </c>
      <c r="BI137" s="158">
        <f>IF(N137="nulová",J137,0)</f>
        <v>0</v>
      </c>
      <c r="BJ137" s="20" t="s">
        <v>79</v>
      </c>
      <c r="BK137" s="158">
        <f>ROUND(I137*H137,2)</f>
        <v>0</v>
      </c>
      <c r="BL137" s="20" t="s">
        <v>110</v>
      </c>
      <c r="BM137" s="157" t="s">
        <v>1721</v>
      </c>
    </row>
    <row r="138" spans="1:65" s="13" customFormat="1" ht="10.199999999999999">
      <c r="B138" s="164"/>
      <c r="D138" s="159" t="s">
        <v>185</v>
      </c>
      <c r="E138" s="165" t="s">
        <v>3</v>
      </c>
      <c r="F138" s="166" t="s">
        <v>1722</v>
      </c>
      <c r="H138" s="167">
        <v>101</v>
      </c>
      <c r="I138" s="168"/>
      <c r="L138" s="164"/>
      <c r="M138" s="169"/>
      <c r="N138" s="170"/>
      <c r="O138" s="170"/>
      <c r="P138" s="170"/>
      <c r="Q138" s="170"/>
      <c r="R138" s="170"/>
      <c r="S138" s="170"/>
      <c r="T138" s="171"/>
      <c r="AT138" s="165" t="s">
        <v>185</v>
      </c>
      <c r="AU138" s="165" t="s">
        <v>81</v>
      </c>
      <c r="AV138" s="13" t="s">
        <v>81</v>
      </c>
      <c r="AW138" s="13" t="s">
        <v>33</v>
      </c>
      <c r="AX138" s="13" t="s">
        <v>79</v>
      </c>
      <c r="AY138" s="165" t="s">
        <v>173</v>
      </c>
    </row>
    <row r="139" spans="1:65" s="2" customFormat="1" ht="22.8">
      <c r="A139" s="35"/>
      <c r="B139" s="145"/>
      <c r="C139" s="146" t="s">
        <v>446</v>
      </c>
      <c r="D139" s="146" t="s">
        <v>175</v>
      </c>
      <c r="E139" s="147" t="s">
        <v>1723</v>
      </c>
      <c r="F139" s="148" t="s">
        <v>1724</v>
      </c>
      <c r="G139" s="149" t="s">
        <v>212</v>
      </c>
      <c r="H139" s="150">
        <v>24</v>
      </c>
      <c r="I139" s="151"/>
      <c r="J139" s="152">
        <f>ROUND(I139*H139,2)</f>
        <v>0</v>
      </c>
      <c r="K139" s="148" t="s">
        <v>179</v>
      </c>
      <c r="L139" s="36"/>
      <c r="M139" s="153" t="s">
        <v>3</v>
      </c>
      <c r="N139" s="154" t="s">
        <v>43</v>
      </c>
      <c r="O139" s="56"/>
      <c r="P139" s="155">
        <f>O139*H139</f>
        <v>0</v>
      </c>
      <c r="Q139" s="155">
        <v>0.1295</v>
      </c>
      <c r="R139" s="155">
        <f>Q139*H139</f>
        <v>3.1080000000000001</v>
      </c>
      <c r="S139" s="155">
        <v>0</v>
      </c>
      <c r="T139" s="156">
        <f>S139*H139</f>
        <v>0</v>
      </c>
      <c r="U139" s="35"/>
      <c r="V139" s="35"/>
      <c r="W139" s="35"/>
      <c r="X139" s="35"/>
      <c r="Y139" s="35"/>
      <c r="Z139" s="35"/>
      <c r="AA139" s="35"/>
      <c r="AB139" s="35"/>
      <c r="AC139" s="35"/>
      <c r="AD139" s="35"/>
      <c r="AE139" s="35"/>
      <c r="AR139" s="157" t="s">
        <v>110</v>
      </c>
      <c r="AT139" s="157" t="s">
        <v>175</v>
      </c>
      <c r="AU139" s="157" t="s">
        <v>81</v>
      </c>
      <c r="AY139" s="20" t="s">
        <v>173</v>
      </c>
      <c r="BE139" s="158">
        <f>IF(N139="základní",J139,0)</f>
        <v>0</v>
      </c>
      <c r="BF139" s="158">
        <f>IF(N139="snížená",J139,0)</f>
        <v>0</v>
      </c>
      <c r="BG139" s="158">
        <f>IF(N139="zákl. přenesená",J139,0)</f>
        <v>0</v>
      </c>
      <c r="BH139" s="158">
        <f>IF(N139="sníž. přenesená",J139,0)</f>
        <v>0</v>
      </c>
      <c r="BI139" s="158">
        <f>IF(N139="nulová",J139,0)</f>
        <v>0</v>
      </c>
      <c r="BJ139" s="20" t="s">
        <v>79</v>
      </c>
      <c r="BK139" s="158">
        <f>ROUND(I139*H139,2)</f>
        <v>0</v>
      </c>
      <c r="BL139" s="20" t="s">
        <v>110</v>
      </c>
      <c r="BM139" s="157" t="s">
        <v>1725</v>
      </c>
    </row>
    <row r="140" spans="1:65" s="2" customFormat="1" ht="96">
      <c r="A140" s="35"/>
      <c r="B140" s="36"/>
      <c r="C140" s="35"/>
      <c r="D140" s="159" t="s">
        <v>181</v>
      </c>
      <c r="E140" s="35"/>
      <c r="F140" s="160" t="s">
        <v>887</v>
      </c>
      <c r="G140" s="35"/>
      <c r="H140" s="35"/>
      <c r="I140" s="161"/>
      <c r="J140" s="35"/>
      <c r="K140" s="35"/>
      <c r="L140" s="36"/>
      <c r="M140" s="162"/>
      <c r="N140" s="163"/>
      <c r="O140" s="56"/>
      <c r="P140" s="56"/>
      <c r="Q140" s="56"/>
      <c r="R140" s="56"/>
      <c r="S140" s="56"/>
      <c r="T140" s="57"/>
      <c r="U140" s="35"/>
      <c r="V140" s="35"/>
      <c r="W140" s="35"/>
      <c r="X140" s="35"/>
      <c r="Y140" s="35"/>
      <c r="Z140" s="35"/>
      <c r="AA140" s="35"/>
      <c r="AB140" s="35"/>
      <c r="AC140" s="35"/>
      <c r="AD140" s="35"/>
      <c r="AE140" s="35"/>
      <c r="AT140" s="20" t="s">
        <v>181</v>
      </c>
      <c r="AU140" s="20" t="s">
        <v>81</v>
      </c>
    </row>
    <row r="141" spans="1:65" s="2" customFormat="1" ht="16.5" customHeight="1">
      <c r="A141" s="35"/>
      <c r="B141" s="145"/>
      <c r="C141" s="195" t="s">
        <v>451</v>
      </c>
      <c r="D141" s="195" t="s">
        <v>632</v>
      </c>
      <c r="E141" s="196" t="s">
        <v>1726</v>
      </c>
      <c r="F141" s="197" t="s">
        <v>1727</v>
      </c>
      <c r="G141" s="198" t="s">
        <v>212</v>
      </c>
      <c r="H141" s="199">
        <v>24.24</v>
      </c>
      <c r="I141" s="200"/>
      <c r="J141" s="201">
        <f>ROUND(I141*H141,2)</f>
        <v>0</v>
      </c>
      <c r="K141" s="197" t="s">
        <v>179</v>
      </c>
      <c r="L141" s="202"/>
      <c r="M141" s="203" t="s">
        <v>3</v>
      </c>
      <c r="N141" s="204" t="s">
        <v>43</v>
      </c>
      <c r="O141" s="56"/>
      <c r="P141" s="155">
        <f>O141*H141</f>
        <v>0</v>
      </c>
      <c r="Q141" s="155">
        <v>2.4E-2</v>
      </c>
      <c r="R141" s="155">
        <f>Q141*H141</f>
        <v>0.58175999999999994</v>
      </c>
      <c r="S141" s="155">
        <v>0</v>
      </c>
      <c r="T141" s="156">
        <f>S141*H141</f>
        <v>0</v>
      </c>
      <c r="U141" s="35"/>
      <c r="V141" s="35"/>
      <c r="W141" s="35"/>
      <c r="X141" s="35"/>
      <c r="Y141" s="35"/>
      <c r="Z141" s="35"/>
      <c r="AA141" s="35"/>
      <c r="AB141" s="35"/>
      <c r="AC141" s="35"/>
      <c r="AD141" s="35"/>
      <c r="AE141" s="35"/>
      <c r="AR141" s="157" t="s">
        <v>222</v>
      </c>
      <c r="AT141" s="157" t="s">
        <v>632</v>
      </c>
      <c r="AU141" s="157" t="s">
        <v>81</v>
      </c>
      <c r="AY141" s="20" t="s">
        <v>173</v>
      </c>
      <c r="BE141" s="158">
        <f>IF(N141="základní",J141,0)</f>
        <v>0</v>
      </c>
      <c r="BF141" s="158">
        <f>IF(N141="snížená",J141,0)</f>
        <v>0</v>
      </c>
      <c r="BG141" s="158">
        <f>IF(N141="zákl. přenesená",J141,0)</f>
        <v>0</v>
      </c>
      <c r="BH141" s="158">
        <f>IF(N141="sníž. přenesená",J141,0)</f>
        <v>0</v>
      </c>
      <c r="BI141" s="158">
        <f>IF(N141="nulová",J141,0)</f>
        <v>0</v>
      </c>
      <c r="BJ141" s="20" t="s">
        <v>79</v>
      </c>
      <c r="BK141" s="158">
        <f>ROUND(I141*H141,2)</f>
        <v>0</v>
      </c>
      <c r="BL141" s="20" t="s">
        <v>110</v>
      </c>
      <c r="BM141" s="157" t="s">
        <v>1728</v>
      </c>
    </row>
    <row r="142" spans="1:65" s="13" customFormat="1" ht="10.199999999999999">
      <c r="B142" s="164"/>
      <c r="D142" s="159" t="s">
        <v>185</v>
      </c>
      <c r="E142" s="165" t="s">
        <v>3</v>
      </c>
      <c r="F142" s="166" t="s">
        <v>1729</v>
      </c>
      <c r="H142" s="167">
        <v>24.24</v>
      </c>
      <c r="I142" s="168"/>
      <c r="L142" s="164"/>
      <c r="M142" s="169"/>
      <c r="N142" s="170"/>
      <c r="O142" s="170"/>
      <c r="P142" s="170"/>
      <c r="Q142" s="170"/>
      <c r="R142" s="170"/>
      <c r="S142" s="170"/>
      <c r="T142" s="171"/>
      <c r="AT142" s="165" t="s">
        <v>185</v>
      </c>
      <c r="AU142" s="165" t="s">
        <v>81</v>
      </c>
      <c r="AV142" s="13" t="s">
        <v>81</v>
      </c>
      <c r="AW142" s="13" t="s">
        <v>33</v>
      </c>
      <c r="AX142" s="13" t="s">
        <v>72</v>
      </c>
      <c r="AY142" s="165" t="s">
        <v>173</v>
      </c>
    </row>
    <row r="143" spans="1:65" s="14" customFormat="1" ht="10.199999999999999">
      <c r="B143" s="172"/>
      <c r="D143" s="159" t="s">
        <v>185</v>
      </c>
      <c r="E143" s="173" t="s">
        <v>3</v>
      </c>
      <c r="F143" s="174" t="s">
        <v>188</v>
      </c>
      <c r="H143" s="175">
        <v>24.24</v>
      </c>
      <c r="I143" s="176"/>
      <c r="L143" s="172"/>
      <c r="M143" s="177"/>
      <c r="N143" s="178"/>
      <c r="O143" s="178"/>
      <c r="P143" s="178"/>
      <c r="Q143" s="178"/>
      <c r="R143" s="178"/>
      <c r="S143" s="178"/>
      <c r="T143" s="179"/>
      <c r="AT143" s="173" t="s">
        <v>185</v>
      </c>
      <c r="AU143" s="173" t="s">
        <v>81</v>
      </c>
      <c r="AV143" s="14" t="s">
        <v>110</v>
      </c>
      <c r="AW143" s="14" t="s">
        <v>33</v>
      </c>
      <c r="AX143" s="14" t="s">
        <v>79</v>
      </c>
      <c r="AY143" s="173" t="s">
        <v>173</v>
      </c>
    </row>
    <row r="144" spans="1:65" s="12" customFormat="1" ht="22.8" customHeight="1">
      <c r="B144" s="132"/>
      <c r="D144" s="133" t="s">
        <v>71</v>
      </c>
      <c r="E144" s="143" t="s">
        <v>938</v>
      </c>
      <c r="F144" s="143" t="s">
        <v>939</v>
      </c>
      <c r="I144" s="135"/>
      <c r="J144" s="144">
        <f>BK144</f>
        <v>0</v>
      </c>
      <c r="L144" s="132"/>
      <c r="M144" s="137"/>
      <c r="N144" s="138"/>
      <c r="O144" s="138"/>
      <c r="P144" s="139">
        <f>P145</f>
        <v>0</v>
      </c>
      <c r="Q144" s="138"/>
      <c r="R144" s="139">
        <f>R145</f>
        <v>0</v>
      </c>
      <c r="S144" s="138"/>
      <c r="T144" s="140">
        <f>T145</f>
        <v>0</v>
      </c>
      <c r="AR144" s="133" t="s">
        <v>79</v>
      </c>
      <c r="AT144" s="141" t="s">
        <v>71</v>
      </c>
      <c r="AU144" s="141" t="s">
        <v>79</v>
      </c>
      <c r="AY144" s="133" t="s">
        <v>173</v>
      </c>
      <c r="BK144" s="142">
        <f>BK145</f>
        <v>0</v>
      </c>
    </row>
    <row r="145" spans="1:65" s="2" customFormat="1" ht="22.8">
      <c r="A145" s="35"/>
      <c r="B145" s="145"/>
      <c r="C145" s="146" t="s">
        <v>526</v>
      </c>
      <c r="D145" s="146" t="s">
        <v>175</v>
      </c>
      <c r="E145" s="147" t="s">
        <v>1730</v>
      </c>
      <c r="F145" s="148" t="s">
        <v>1731</v>
      </c>
      <c r="G145" s="149" t="s">
        <v>619</v>
      </c>
      <c r="H145" s="150">
        <v>479.78399999999999</v>
      </c>
      <c r="I145" s="151"/>
      <c r="J145" s="152">
        <f>ROUND(I145*H145,2)</f>
        <v>0</v>
      </c>
      <c r="K145" s="148" t="s">
        <v>179</v>
      </c>
      <c r="L145" s="36"/>
      <c r="M145" s="205" t="s">
        <v>3</v>
      </c>
      <c r="N145" s="206" t="s">
        <v>43</v>
      </c>
      <c r="O145" s="207"/>
      <c r="P145" s="208">
        <f>O145*H145</f>
        <v>0</v>
      </c>
      <c r="Q145" s="208">
        <v>0</v>
      </c>
      <c r="R145" s="208">
        <f>Q145*H145</f>
        <v>0</v>
      </c>
      <c r="S145" s="208">
        <v>0</v>
      </c>
      <c r="T145" s="209">
        <f>S145*H145</f>
        <v>0</v>
      </c>
      <c r="U145" s="35"/>
      <c r="V145" s="35"/>
      <c r="W145" s="35"/>
      <c r="X145" s="35"/>
      <c r="Y145" s="35"/>
      <c r="Z145" s="35"/>
      <c r="AA145" s="35"/>
      <c r="AB145" s="35"/>
      <c r="AC145" s="35"/>
      <c r="AD145" s="35"/>
      <c r="AE145" s="35"/>
      <c r="AR145" s="157" t="s">
        <v>110</v>
      </c>
      <c r="AT145" s="157" t="s">
        <v>175</v>
      </c>
      <c r="AU145" s="157" t="s">
        <v>81</v>
      </c>
      <c r="AY145" s="20" t="s">
        <v>173</v>
      </c>
      <c r="BE145" s="158">
        <f>IF(N145="základní",J145,0)</f>
        <v>0</v>
      </c>
      <c r="BF145" s="158">
        <f>IF(N145="snížená",J145,0)</f>
        <v>0</v>
      </c>
      <c r="BG145" s="158">
        <f>IF(N145="zákl. přenesená",J145,0)</f>
        <v>0</v>
      </c>
      <c r="BH145" s="158">
        <f>IF(N145="sníž. přenesená",J145,0)</f>
        <v>0</v>
      </c>
      <c r="BI145" s="158">
        <f>IF(N145="nulová",J145,0)</f>
        <v>0</v>
      </c>
      <c r="BJ145" s="20" t="s">
        <v>79</v>
      </c>
      <c r="BK145" s="158">
        <f>ROUND(I145*H145,2)</f>
        <v>0</v>
      </c>
      <c r="BL145" s="20" t="s">
        <v>110</v>
      </c>
      <c r="BM145" s="157" t="s">
        <v>1732</v>
      </c>
    </row>
    <row r="146" spans="1:65" s="2" customFormat="1" ht="6.9" customHeight="1">
      <c r="A146" s="35"/>
      <c r="B146" s="45"/>
      <c r="C146" s="46"/>
      <c r="D146" s="46"/>
      <c r="E146" s="46"/>
      <c r="F146" s="46"/>
      <c r="G146" s="46"/>
      <c r="H146" s="46"/>
      <c r="I146" s="46"/>
      <c r="J146" s="46"/>
      <c r="K146" s="46"/>
      <c r="L146" s="36"/>
      <c r="M146" s="35"/>
      <c r="O146" s="35"/>
      <c r="P146" s="35"/>
      <c r="Q146" s="35"/>
      <c r="R146" s="35"/>
      <c r="S146" s="35"/>
      <c r="T146" s="35"/>
      <c r="U146" s="35"/>
      <c r="V146" s="35"/>
      <c r="W146" s="35"/>
      <c r="X146" s="35"/>
      <c r="Y146" s="35"/>
      <c r="Z146" s="35"/>
      <c r="AA146" s="35"/>
      <c r="AB146" s="35"/>
      <c r="AC146" s="35"/>
      <c r="AD146" s="35"/>
      <c r="AE146" s="35"/>
    </row>
  </sheetData>
  <autoFilter ref="C95:K145" xr:uid="{00000000-0009-0000-0000-000005000000}"/>
  <mergeCells count="15">
    <mergeCell ref="E82:H82"/>
    <mergeCell ref="E86:H86"/>
    <mergeCell ref="E84:H84"/>
    <mergeCell ref="E88:H88"/>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475"/>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111</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1733</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1734</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1735</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ROUND(J114,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ROUND((SUM(BE114:BE474)),  2)</f>
        <v>0</v>
      </c>
      <c r="G37" s="35"/>
      <c r="H37" s="35"/>
      <c r="I37" s="104">
        <v>0.21</v>
      </c>
      <c r="J37" s="103">
        <f>ROUND(((SUM(BE114:BE474))*I37),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ROUND((SUM(BF114:BF474)),  2)</f>
        <v>0</v>
      </c>
      <c r="G38" s="35"/>
      <c r="H38" s="35"/>
      <c r="I38" s="104">
        <v>0.15</v>
      </c>
      <c r="J38" s="103">
        <f>ROUND(((SUM(BF114:BF474))*I38),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ROUND((SUM(BG114:BG474)),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ROUND((SUM(BH114:BH474)),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ROUND((SUM(BI114:BI474)),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1733</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1734</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D.1.SO.1.1 STAVEBNÍ - STAVEBNÍ ŘEŠENÍ</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J114</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J115</f>
        <v>0</v>
      </c>
      <c r="L68" s="114"/>
    </row>
    <row r="69" spans="1:47" s="10" customFormat="1" ht="19.95" customHeight="1">
      <c r="B69" s="118"/>
      <c r="D69" s="119" t="s">
        <v>145</v>
      </c>
      <c r="E69" s="120"/>
      <c r="F69" s="120"/>
      <c r="G69" s="120"/>
      <c r="H69" s="120"/>
      <c r="I69" s="120"/>
      <c r="J69" s="121">
        <f>J116</f>
        <v>0</v>
      </c>
      <c r="L69" s="118"/>
    </row>
    <row r="70" spans="1:47" s="10" customFormat="1" ht="19.95" customHeight="1">
      <c r="B70" s="118"/>
      <c r="D70" s="119" t="s">
        <v>146</v>
      </c>
      <c r="E70" s="120"/>
      <c r="F70" s="120"/>
      <c r="G70" s="120"/>
      <c r="H70" s="120"/>
      <c r="I70" s="120"/>
      <c r="J70" s="121">
        <f>J162</f>
        <v>0</v>
      </c>
      <c r="L70" s="118"/>
    </row>
    <row r="71" spans="1:47" s="10" customFormat="1" ht="19.95" customHeight="1">
      <c r="B71" s="118"/>
      <c r="D71" s="119" t="s">
        <v>1736</v>
      </c>
      <c r="E71" s="120"/>
      <c r="F71" s="120"/>
      <c r="G71" s="120"/>
      <c r="H71" s="120"/>
      <c r="I71" s="120"/>
      <c r="J71" s="121">
        <f>J182</f>
        <v>0</v>
      </c>
      <c r="L71" s="118"/>
    </row>
    <row r="72" spans="1:47" s="10" customFormat="1" ht="19.95" customHeight="1">
      <c r="B72" s="118"/>
      <c r="D72" s="119" t="s">
        <v>149</v>
      </c>
      <c r="E72" s="120"/>
      <c r="F72" s="120"/>
      <c r="G72" s="120"/>
      <c r="H72" s="120"/>
      <c r="I72" s="120"/>
      <c r="J72" s="121">
        <f>J220</f>
        <v>0</v>
      </c>
      <c r="L72" s="118"/>
    </row>
    <row r="73" spans="1:47" s="10" customFormat="1" ht="19.95" customHeight="1">
      <c r="B73" s="118"/>
      <c r="D73" s="119" t="s">
        <v>151</v>
      </c>
      <c r="E73" s="120"/>
      <c r="F73" s="120"/>
      <c r="G73" s="120"/>
      <c r="H73" s="120"/>
      <c r="I73" s="120"/>
      <c r="J73" s="121">
        <f>J248</f>
        <v>0</v>
      </c>
      <c r="L73" s="118"/>
    </row>
    <row r="74" spans="1:47" s="9" customFormat="1" ht="24.9" customHeight="1">
      <c r="B74" s="114"/>
      <c r="D74" s="115" t="s">
        <v>1374</v>
      </c>
      <c r="E74" s="116"/>
      <c r="F74" s="116"/>
      <c r="G74" s="116"/>
      <c r="H74" s="116"/>
      <c r="I74" s="116"/>
      <c r="J74" s="117">
        <f>J251</f>
        <v>0</v>
      </c>
      <c r="L74" s="114"/>
    </row>
    <row r="75" spans="1:47" s="10" customFormat="1" ht="19.95" customHeight="1">
      <c r="B75" s="118"/>
      <c r="D75" s="119" t="s">
        <v>1737</v>
      </c>
      <c r="E75" s="120"/>
      <c r="F75" s="120"/>
      <c r="G75" s="120"/>
      <c r="H75" s="120"/>
      <c r="I75" s="120"/>
      <c r="J75" s="121">
        <f>J252</f>
        <v>0</v>
      </c>
      <c r="L75" s="118"/>
    </row>
    <row r="76" spans="1:47" s="10" customFormat="1" ht="19.95" customHeight="1">
      <c r="B76" s="118"/>
      <c r="D76" s="119" t="s">
        <v>1738</v>
      </c>
      <c r="E76" s="120"/>
      <c r="F76" s="120"/>
      <c r="G76" s="120"/>
      <c r="H76" s="120"/>
      <c r="I76" s="120"/>
      <c r="J76" s="121">
        <f>J270</f>
        <v>0</v>
      </c>
      <c r="L76" s="118"/>
    </row>
    <row r="77" spans="1:47" s="10" customFormat="1" ht="19.95" customHeight="1">
      <c r="B77" s="118"/>
      <c r="D77" s="119" t="s">
        <v>1739</v>
      </c>
      <c r="E77" s="120"/>
      <c r="F77" s="120"/>
      <c r="G77" s="120"/>
      <c r="H77" s="120"/>
      <c r="I77" s="120"/>
      <c r="J77" s="121">
        <f>J299</f>
        <v>0</v>
      </c>
      <c r="L77" s="118"/>
    </row>
    <row r="78" spans="1:47" s="10" customFormat="1" ht="19.95" customHeight="1">
      <c r="B78" s="118"/>
      <c r="D78" s="119" t="s">
        <v>1740</v>
      </c>
      <c r="E78" s="120"/>
      <c r="F78" s="120"/>
      <c r="G78" s="120"/>
      <c r="H78" s="120"/>
      <c r="I78" s="120"/>
      <c r="J78" s="121">
        <f>J317</f>
        <v>0</v>
      </c>
      <c r="L78" s="118"/>
    </row>
    <row r="79" spans="1:47" s="10" customFormat="1" ht="19.95" customHeight="1">
      <c r="B79" s="118"/>
      <c r="D79" s="119" t="s">
        <v>1741</v>
      </c>
      <c r="E79" s="120"/>
      <c r="F79" s="120"/>
      <c r="G79" s="120"/>
      <c r="H79" s="120"/>
      <c r="I79" s="120"/>
      <c r="J79" s="121">
        <f>J328</f>
        <v>0</v>
      </c>
      <c r="L79" s="118"/>
    </row>
    <row r="80" spans="1:47" s="10" customFormat="1" ht="19.95" customHeight="1">
      <c r="B80" s="118"/>
      <c r="D80" s="119" t="s">
        <v>1742</v>
      </c>
      <c r="E80" s="120"/>
      <c r="F80" s="120"/>
      <c r="G80" s="120"/>
      <c r="H80" s="120"/>
      <c r="I80" s="120"/>
      <c r="J80" s="121">
        <f>J333</f>
        <v>0</v>
      </c>
      <c r="L80" s="118"/>
    </row>
    <row r="81" spans="1:31" s="10" customFormat="1" ht="19.95" customHeight="1">
      <c r="B81" s="118"/>
      <c r="D81" s="119" t="s">
        <v>1743</v>
      </c>
      <c r="E81" s="120"/>
      <c r="F81" s="120"/>
      <c r="G81" s="120"/>
      <c r="H81" s="120"/>
      <c r="I81" s="120"/>
      <c r="J81" s="121">
        <f>J341</f>
        <v>0</v>
      </c>
      <c r="L81" s="118"/>
    </row>
    <row r="82" spans="1:31" s="10" customFormat="1" ht="19.95" customHeight="1">
      <c r="B82" s="118"/>
      <c r="D82" s="119" t="s">
        <v>1744</v>
      </c>
      <c r="E82" s="120"/>
      <c r="F82" s="120"/>
      <c r="G82" s="120"/>
      <c r="H82" s="120"/>
      <c r="I82" s="120"/>
      <c r="J82" s="121">
        <f>J395</f>
        <v>0</v>
      </c>
      <c r="L82" s="118"/>
    </row>
    <row r="83" spans="1:31" s="10" customFormat="1" ht="19.95" customHeight="1">
      <c r="B83" s="118"/>
      <c r="D83" s="119" t="s">
        <v>1745</v>
      </c>
      <c r="E83" s="120"/>
      <c r="F83" s="120"/>
      <c r="G83" s="120"/>
      <c r="H83" s="120"/>
      <c r="I83" s="120"/>
      <c r="J83" s="121">
        <f>J403</f>
        <v>0</v>
      </c>
      <c r="L83" s="118"/>
    </row>
    <row r="84" spans="1:31" s="10" customFormat="1" ht="19.95" customHeight="1">
      <c r="B84" s="118"/>
      <c r="D84" s="119" t="s">
        <v>1746</v>
      </c>
      <c r="E84" s="120"/>
      <c r="F84" s="120"/>
      <c r="G84" s="120"/>
      <c r="H84" s="120"/>
      <c r="I84" s="120"/>
      <c r="J84" s="121">
        <f>J439</f>
        <v>0</v>
      </c>
      <c r="L84" s="118"/>
    </row>
    <row r="85" spans="1:31" s="10" customFormat="1" ht="19.95" customHeight="1">
      <c r="B85" s="118"/>
      <c r="D85" s="119" t="s">
        <v>1747</v>
      </c>
      <c r="E85" s="120"/>
      <c r="F85" s="120"/>
      <c r="G85" s="120"/>
      <c r="H85" s="120"/>
      <c r="I85" s="120"/>
      <c r="J85" s="121">
        <f>J453</f>
        <v>0</v>
      </c>
      <c r="L85" s="118"/>
    </row>
    <row r="86" spans="1:31" s="9" customFormat="1" ht="24.9" customHeight="1">
      <c r="B86" s="114"/>
      <c r="D86" s="115" t="s">
        <v>1376</v>
      </c>
      <c r="E86" s="116"/>
      <c r="F86" s="116"/>
      <c r="G86" s="116"/>
      <c r="H86" s="116"/>
      <c r="I86" s="116"/>
      <c r="J86" s="117">
        <f>J459</f>
        <v>0</v>
      </c>
      <c r="L86" s="114"/>
    </row>
    <row r="87" spans="1:31" s="9" customFormat="1" ht="24.9" customHeight="1">
      <c r="B87" s="114"/>
      <c r="D87" s="115" t="s">
        <v>152</v>
      </c>
      <c r="E87" s="116"/>
      <c r="F87" s="116"/>
      <c r="G87" s="116"/>
      <c r="H87" s="116"/>
      <c r="I87" s="116"/>
      <c r="J87" s="117">
        <f>J465</f>
        <v>0</v>
      </c>
      <c r="L87" s="114"/>
    </row>
    <row r="88" spans="1:31" s="10" customFormat="1" ht="19.95" customHeight="1">
      <c r="B88" s="118"/>
      <c r="D88" s="119" t="s">
        <v>153</v>
      </c>
      <c r="E88" s="120"/>
      <c r="F88" s="120"/>
      <c r="G88" s="120"/>
      <c r="H88" s="120"/>
      <c r="I88" s="120"/>
      <c r="J88" s="121">
        <f>J466</f>
        <v>0</v>
      </c>
      <c r="L88" s="118"/>
    </row>
    <row r="89" spans="1:31" s="10" customFormat="1" ht="19.95" customHeight="1">
      <c r="B89" s="118"/>
      <c r="D89" s="119" t="s">
        <v>155</v>
      </c>
      <c r="E89" s="120"/>
      <c r="F89" s="120"/>
      <c r="G89" s="120"/>
      <c r="H89" s="120"/>
      <c r="I89" s="120"/>
      <c r="J89" s="121">
        <f>J470</f>
        <v>0</v>
      </c>
      <c r="L89" s="118"/>
    </row>
    <row r="90" spans="1:31" s="10" customFormat="1" ht="19.95" customHeight="1">
      <c r="B90" s="118"/>
      <c r="D90" s="119" t="s">
        <v>156</v>
      </c>
      <c r="E90" s="120"/>
      <c r="F90" s="120"/>
      <c r="G90" s="120"/>
      <c r="H90" s="120"/>
      <c r="I90" s="120"/>
      <c r="J90" s="121">
        <f>J473</f>
        <v>0</v>
      </c>
      <c r="L90" s="118"/>
    </row>
    <row r="91" spans="1:31" s="2" customFormat="1" ht="21.75" customHeight="1">
      <c r="A91" s="35"/>
      <c r="B91" s="36"/>
      <c r="C91" s="35"/>
      <c r="D91" s="35"/>
      <c r="E91" s="35"/>
      <c r="F91" s="35"/>
      <c r="G91" s="35"/>
      <c r="H91" s="35"/>
      <c r="I91" s="35"/>
      <c r="J91" s="35"/>
      <c r="K91" s="35"/>
      <c r="L91" s="98"/>
      <c r="S91" s="35"/>
      <c r="T91" s="35"/>
      <c r="U91" s="35"/>
      <c r="V91" s="35"/>
      <c r="W91" s="35"/>
      <c r="X91" s="35"/>
      <c r="Y91" s="35"/>
      <c r="Z91" s="35"/>
      <c r="AA91" s="35"/>
      <c r="AB91" s="35"/>
      <c r="AC91" s="35"/>
      <c r="AD91" s="35"/>
      <c r="AE91" s="35"/>
    </row>
    <row r="92" spans="1:31" s="2" customFormat="1" ht="6.9" customHeight="1">
      <c r="A92" s="35"/>
      <c r="B92" s="45"/>
      <c r="C92" s="46"/>
      <c r="D92" s="46"/>
      <c r="E92" s="46"/>
      <c r="F92" s="46"/>
      <c r="G92" s="46"/>
      <c r="H92" s="46"/>
      <c r="I92" s="46"/>
      <c r="J92" s="46"/>
      <c r="K92" s="46"/>
      <c r="L92" s="98"/>
      <c r="S92" s="35"/>
      <c r="T92" s="35"/>
      <c r="U92" s="35"/>
      <c r="V92" s="35"/>
      <c r="W92" s="35"/>
      <c r="X92" s="35"/>
      <c r="Y92" s="35"/>
      <c r="Z92" s="35"/>
      <c r="AA92" s="35"/>
      <c r="AB92" s="35"/>
      <c r="AC92" s="35"/>
      <c r="AD92" s="35"/>
      <c r="AE92" s="35"/>
    </row>
    <row r="96" spans="1:31" s="2" customFormat="1" ht="6.9" customHeight="1">
      <c r="A96" s="35"/>
      <c r="B96" s="47"/>
      <c r="C96" s="48"/>
      <c r="D96" s="48"/>
      <c r="E96" s="48"/>
      <c r="F96" s="48"/>
      <c r="G96" s="48"/>
      <c r="H96" s="48"/>
      <c r="I96" s="48"/>
      <c r="J96" s="48"/>
      <c r="K96" s="48"/>
      <c r="L96" s="98"/>
      <c r="S96" s="35"/>
      <c r="T96" s="35"/>
      <c r="U96" s="35"/>
      <c r="V96" s="35"/>
      <c r="W96" s="35"/>
      <c r="X96" s="35"/>
      <c r="Y96" s="35"/>
      <c r="Z96" s="35"/>
      <c r="AA96" s="35"/>
      <c r="AB96" s="35"/>
      <c r="AC96" s="35"/>
      <c r="AD96" s="35"/>
      <c r="AE96" s="35"/>
    </row>
    <row r="97" spans="1:31" s="2" customFormat="1" ht="24.9" customHeight="1">
      <c r="A97" s="35"/>
      <c r="B97" s="36"/>
      <c r="C97" s="24" t="s">
        <v>158</v>
      </c>
      <c r="D97" s="35"/>
      <c r="E97" s="35"/>
      <c r="F97" s="35"/>
      <c r="G97" s="35"/>
      <c r="H97" s="35"/>
      <c r="I97" s="35"/>
      <c r="J97" s="35"/>
      <c r="K97" s="35"/>
      <c r="L97" s="98"/>
      <c r="S97" s="35"/>
      <c r="T97" s="35"/>
      <c r="U97" s="35"/>
      <c r="V97" s="35"/>
      <c r="W97" s="35"/>
      <c r="X97" s="35"/>
      <c r="Y97" s="35"/>
      <c r="Z97" s="35"/>
      <c r="AA97" s="35"/>
      <c r="AB97" s="35"/>
      <c r="AC97" s="35"/>
      <c r="AD97" s="35"/>
      <c r="AE97" s="35"/>
    </row>
    <row r="98" spans="1:31" s="2" customFormat="1" ht="6.9" customHeight="1">
      <c r="A98" s="35"/>
      <c r="B98" s="36"/>
      <c r="C98" s="35"/>
      <c r="D98" s="35"/>
      <c r="E98" s="35"/>
      <c r="F98" s="35"/>
      <c r="G98" s="35"/>
      <c r="H98" s="35"/>
      <c r="I98" s="35"/>
      <c r="J98" s="35"/>
      <c r="K98" s="35"/>
      <c r="L98" s="98"/>
      <c r="S98" s="35"/>
      <c r="T98" s="35"/>
      <c r="U98" s="35"/>
      <c r="V98" s="35"/>
      <c r="W98" s="35"/>
      <c r="X98" s="35"/>
      <c r="Y98" s="35"/>
      <c r="Z98" s="35"/>
      <c r="AA98" s="35"/>
      <c r="AB98" s="35"/>
      <c r="AC98" s="35"/>
      <c r="AD98" s="35"/>
      <c r="AE98" s="35"/>
    </row>
    <row r="99" spans="1:31" s="2" customFormat="1" ht="12" customHeight="1">
      <c r="A99" s="35"/>
      <c r="B99" s="36"/>
      <c r="C99" s="30" t="s">
        <v>17</v>
      </c>
      <c r="D99" s="35"/>
      <c r="E99" s="35"/>
      <c r="F99" s="35"/>
      <c r="G99" s="35"/>
      <c r="H99" s="35"/>
      <c r="I99" s="35"/>
      <c r="J99" s="35"/>
      <c r="K99" s="35"/>
      <c r="L99" s="98"/>
      <c r="S99" s="35"/>
      <c r="T99" s="35"/>
      <c r="U99" s="35"/>
      <c r="V99" s="35"/>
      <c r="W99" s="35"/>
      <c r="X99" s="35"/>
      <c r="Y99" s="35"/>
      <c r="Z99" s="35"/>
      <c r="AA99" s="35"/>
      <c r="AB99" s="35"/>
      <c r="AC99" s="35"/>
      <c r="AD99" s="35"/>
      <c r="AE99" s="35"/>
    </row>
    <row r="100" spans="1:31" s="2" customFormat="1" ht="16.5" customHeight="1">
      <c r="A100" s="35"/>
      <c r="B100" s="36"/>
      <c r="C100" s="35"/>
      <c r="D100" s="35"/>
      <c r="E100" s="351" t="str">
        <f>E7</f>
        <v>Žireč - Kanalizace a čistírna odpadních vod, přípojky splaškové kanalizace</v>
      </c>
      <c r="F100" s="352"/>
      <c r="G100" s="352"/>
      <c r="H100" s="352"/>
      <c r="I100" s="35"/>
      <c r="J100" s="35"/>
      <c r="K100" s="35"/>
      <c r="L100" s="98"/>
      <c r="S100" s="35"/>
      <c r="T100" s="35"/>
      <c r="U100" s="35"/>
      <c r="V100" s="35"/>
      <c r="W100" s="35"/>
      <c r="X100" s="35"/>
      <c r="Y100" s="35"/>
      <c r="Z100" s="35"/>
      <c r="AA100" s="35"/>
      <c r="AB100" s="35"/>
      <c r="AC100" s="35"/>
      <c r="AD100" s="35"/>
      <c r="AE100" s="35"/>
    </row>
    <row r="101" spans="1:31" s="1" customFormat="1" ht="12" customHeight="1">
      <c r="B101" s="23"/>
      <c r="C101" s="30" t="s">
        <v>133</v>
      </c>
      <c r="L101" s="23"/>
    </row>
    <row r="102" spans="1:31" s="1" customFormat="1" ht="16.5" customHeight="1">
      <c r="B102" s="23"/>
      <c r="E102" s="351" t="s">
        <v>134</v>
      </c>
      <c r="F102" s="320"/>
      <c r="G102" s="320"/>
      <c r="H102" s="320"/>
      <c r="L102" s="23"/>
    </row>
    <row r="103" spans="1:31" s="1" customFormat="1" ht="12" customHeight="1">
      <c r="B103" s="23"/>
      <c r="C103" s="30" t="s">
        <v>135</v>
      </c>
      <c r="L103" s="23"/>
    </row>
    <row r="104" spans="1:31" s="2" customFormat="1" ht="16.5" customHeight="1">
      <c r="A104" s="35"/>
      <c r="B104" s="36"/>
      <c r="C104" s="35"/>
      <c r="D104" s="35"/>
      <c r="E104" s="353" t="s">
        <v>1733</v>
      </c>
      <c r="F104" s="354"/>
      <c r="G104" s="354"/>
      <c r="H104" s="354"/>
      <c r="I104" s="35"/>
      <c r="J104" s="35"/>
      <c r="K104" s="35"/>
      <c r="L104" s="98"/>
      <c r="S104" s="35"/>
      <c r="T104" s="35"/>
      <c r="U104" s="35"/>
      <c r="V104" s="35"/>
      <c r="W104" s="35"/>
      <c r="X104" s="35"/>
      <c r="Y104" s="35"/>
      <c r="Z104" s="35"/>
      <c r="AA104" s="35"/>
      <c r="AB104" s="35"/>
      <c r="AC104" s="35"/>
      <c r="AD104" s="35"/>
      <c r="AE104" s="35"/>
    </row>
    <row r="105" spans="1:31" s="2" customFormat="1" ht="12" customHeight="1">
      <c r="A105" s="35"/>
      <c r="B105" s="36"/>
      <c r="C105" s="30" t="s">
        <v>1734</v>
      </c>
      <c r="D105" s="35"/>
      <c r="E105" s="35"/>
      <c r="F105" s="35"/>
      <c r="G105" s="35"/>
      <c r="H105" s="35"/>
      <c r="I105" s="35"/>
      <c r="J105" s="35"/>
      <c r="K105" s="35"/>
      <c r="L105" s="98"/>
      <c r="S105" s="35"/>
      <c r="T105" s="35"/>
      <c r="U105" s="35"/>
      <c r="V105" s="35"/>
      <c r="W105" s="35"/>
      <c r="X105" s="35"/>
      <c r="Y105" s="35"/>
      <c r="Z105" s="35"/>
      <c r="AA105" s="35"/>
      <c r="AB105" s="35"/>
      <c r="AC105" s="35"/>
      <c r="AD105" s="35"/>
      <c r="AE105" s="35"/>
    </row>
    <row r="106" spans="1:31" s="2" customFormat="1" ht="16.5" customHeight="1">
      <c r="A106" s="35"/>
      <c r="B106" s="36"/>
      <c r="C106" s="35"/>
      <c r="D106" s="35"/>
      <c r="E106" s="313" t="str">
        <f>E13</f>
        <v>D.1.SO.1.1 STAVEBNÍ - STAVEBNÍ ŘEŠENÍ</v>
      </c>
      <c r="F106" s="354"/>
      <c r="G106" s="354"/>
      <c r="H106" s="354"/>
      <c r="I106" s="35"/>
      <c r="J106" s="35"/>
      <c r="K106" s="35"/>
      <c r="L106" s="98"/>
      <c r="S106" s="35"/>
      <c r="T106" s="35"/>
      <c r="U106" s="35"/>
      <c r="V106" s="35"/>
      <c r="W106" s="35"/>
      <c r="X106" s="35"/>
      <c r="Y106" s="35"/>
      <c r="Z106" s="35"/>
      <c r="AA106" s="35"/>
      <c r="AB106" s="35"/>
      <c r="AC106" s="35"/>
      <c r="AD106" s="35"/>
      <c r="AE106" s="35"/>
    </row>
    <row r="107" spans="1:31" s="2" customFormat="1" ht="6.9" customHeight="1">
      <c r="A107" s="35"/>
      <c r="B107" s="36"/>
      <c r="C107" s="35"/>
      <c r="D107" s="35"/>
      <c r="E107" s="35"/>
      <c r="F107" s="35"/>
      <c r="G107" s="35"/>
      <c r="H107" s="35"/>
      <c r="I107" s="35"/>
      <c r="J107" s="35"/>
      <c r="K107" s="35"/>
      <c r="L107" s="98"/>
      <c r="S107" s="35"/>
      <c r="T107" s="35"/>
      <c r="U107" s="35"/>
      <c r="V107" s="35"/>
      <c r="W107" s="35"/>
      <c r="X107" s="35"/>
      <c r="Y107" s="35"/>
      <c r="Z107" s="35"/>
      <c r="AA107" s="35"/>
      <c r="AB107" s="35"/>
      <c r="AC107" s="35"/>
      <c r="AD107" s="35"/>
      <c r="AE107" s="35"/>
    </row>
    <row r="108" spans="1:31" s="2" customFormat="1" ht="12" customHeight="1">
      <c r="A108" s="35"/>
      <c r="B108" s="36"/>
      <c r="C108" s="30" t="s">
        <v>21</v>
      </c>
      <c r="D108" s="35"/>
      <c r="E108" s="35"/>
      <c r="F108" s="28" t="str">
        <f>F16</f>
        <v>DVŮR KRÁLOVÉ NAD LABEM, MÍSTNÍ ČÁST ŽIREČ</v>
      </c>
      <c r="G108" s="35"/>
      <c r="H108" s="35"/>
      <c r="I108" s="30" t="s">
        <v>23</v>
      </c>
      <c r="J108" s="53" t="str">
        <f>IF(J16="","",J16)</f>
        <v>3. 1. 2021</v>
      </c>
      <c r="K108" s="35"/>
      <c r="L108" s="98"/>
      <c r="S108" s="35"/>
      <c r="T108" s="35"/>
      <c r="U108" s="35"/>
      <c r="V108" s="35"/>
      <c r="W108" s="35"/>
      <c r="X108" s="35"/>
      <c r="Y108" s="35"/>
      <c r="Z108" s="35"/>
      <c r="AA108" s="35"/>
      <c r="AB108" s="35"/>
      <c r="AC108" s="35"/>
      <c r="AD108" s="35"/>
      <c r="AE108" s="35"/>
    </row>
    <row r="109" spans="1:31" s="2" customFormat="1" ht="6.9" customHeight="1">
      <c r="A109" s="35"/>
      <c r="B109" s="36"/>
      <c r="C109" s="35"/>
      <c r="D109" s="35"/>
      <c r="E109" s="35"/>
      <c r="F109" s="35"/>
      <c r="G109" s="35"/>
      <c r="H109" s="35"/>
      <c r="I109" s="35"/>
      <c r="J109" s="35"/>
      <c r="K109" s="35"/>
      <c r="L109" s="98"/>
      <c r="S109" s="35"/>
      <c r="T109" s="35"/>
      <c r="U109" s="35"/>
      <c r="V109" s="35"/>
      <c r="W109" s="35"/>
      <c r="X109" s="35"/>
      <c r="Y109" s="35"/>
      <c r="Z109" s="35"/>
      <c r="AA109" s="35"/>
      <c r="AB109" s="35"/>
      <c r="AC109" s="35"/>
      <c r="AD109" s="35"/>
      <c r="AE109" s="35"/>
    </row>
    <row r="110" spans="1:31" s="2" customFormat="1" ht="40.049999999999997" customHeight="1">
      <c r="A110" s="35"/>
      <c r="B110" s="36"/>
      <c r="C110" s="30" t="s">
        <v>25</v>
      </c>
      <c r="D110" s="35"/>
      <c r="E110" s="35"/>
      <c r="F110" s="28" t="str">
        <f>E19</f>
        <v>Město Dvůr Králové, nám. T.G.Masaryka 38, 544 17</v>
      </c>
      <c r="G110" s="35"/>
      <c r="H110" s="35"/>
      <c r="I110" s="30" t="s">
        <v>31</v>
      </c>
      <c r="J110" s="33" t="str">
        <f>E25</f>
        <v>P-AQUA s.r.o., Jižní 870, 500 03 Hradec Králové</v>
      </c>
      <c r="K110" s="35"/>
      <c r="L110" s="98"/>
      <c r="S110" s="35"/>
      <c r="T110" s="35"/>
      <c r="U110" s="35"/>
      <c r="V110" s="35"/>
      <c r="W110" s="35"/>
      <c r="X110" s="35"/>
      <c r="Y110" s="35"/>
      <c r="Z110" s="35"/>
      <c r="AA110" s="35"/>
      <c r="AB110" s="35"/>
      <c r="AC110" s="35"/>
      <c r="AD110" s="35"/>
      <c r="AE110" s="35"/>
    </row>
    <row r="111" spans="1:31" s="2" customFormat="1" ht="25.65" customHeight="1">
      <c r="A111" s="35"/>
      <c r="B111" s="36"/>
      <c r="C111" s="30" t="s">
        <v>29</v>
      </c>
      <c r="D111" s="35"/>
      <c r="E111" s="35"/>
      <c r="F111" s="28" t="str">
        <f>IF(E22="","",E22)</f>
        <v>Vyplň údaj</v>
      </c>
      <c r="G111" s="35"/>
      <c r="H111" s="35"/>
      <c r="I111" s="30" t="s">
        <v>34</v>
      </c>
      <c r="J111" s="33" t="str">
        <f>E28</f>
        <v>Ing. Tomáš Růžička, Ing. Luboš Kasper</v>
      </c>
      <c r="K111" s="35"/>
      <c r="L111" s="98"/>
      <c r="S111" s="35"/>
      <c r="T111" s="35"/>
      <c r="U111" s="35"/>
      <c r="V111" s="35"/>
      <c r="W111" s="35"/>
      <c r="X111" s="35"/>
      <c r="Y111" s="35"/>
      <c r="Z111" s="35"/>
      <c r="AA111" s="35"/>
      <c r="AB111" s="35"/>
      <c r="AC111" s="35"/>
      <c r="AD111" s="35"/>
      <c r="AE111" s="35"/>
    </row>
    <row r="112" spans="1:31" s="2" customFormat="1" ht="10.35" customHeight="1">
      <c r="A112" s="35"/>
      <c r="B112" s="36"/>
      <c r="C112" s="35"/>
      <c r="D112" s="35"/>
      <c r="E112" s="35"/>
      <c r="F112" s="35"/>
      <c r="G112" s="35"/>
      <c r="H112" s="35"/>
      <c r="I112" s="35"/>
      <c r="J112" s="35"/>
      <c r="K112" s="35"/>
      <c r="L112" s="98"/>
      <c r="S112" s="35"/>
      <c r="T112" s="35"/>
      <c r="U112" s="35"/>
      <c r="V112" s="35"/>
      <c r="W112" s="35"/>
      <c r="X112" s="35"/>
      <c r="Y112" s="35"/>
      <c r="Z112" s="35"/>
      <c r="AA112" s="35"/>
      <c r="AB112" s="35"/>
      <c r="AC112" s="35"/>
      <c r="AD112" s="35"/>
      <c r="AE112" s="35"/>
    </row>
    <row r="113" spans="1:65" s="11" customFormat="1" ht="29.25" customHeight="1">
      <c r="A113" s="122"/>
      <c r="B113" s="123"/>
      <c r="C113" s="124" t="s">
        <v>159</v>
      </c>
      <c r="D113" s="125" t="s">
        <v>57</v>
      </c>
      <c r="E113" s="125" t="s">
        <v>53</v>
      </c>
      <c r="F113" s="125" t="s">
        <v>54</v>
      </c>
      <c r="G113" s="125" t="s">
        <v>160</v>
      </c>
      <c r="H113" s="125" t="s">
        <v>161</v>
      </c>
      <c r="I113" s="125" t="s">
        <v>162</v>
      </c>
      <c r="J113" s="125" t="s">
        <v>141</v>
      </c>
      <c r="K113" s="126" t="s">
        <v>163</v>
      </c>
      <c r="L113" s="127"/>
      <c r="M113" s="60" t="s">
        <v>3</v>
      </c>
      <c r="N113" s="61" t="s">
        <v>42</v>
      </c>
      <c r="O113" s="61" t="s">
        <v>164</v>
      </c>
      <c r="P113" s="61" t="s">
        <v>165</v>
      </c>
      <c r="Q113" s="61" t="s">
        <v>166</v>
      </c>
      <c r="R113" s="61" t="s">
        <v>167</v>
      </c>
      <c r="S113" s="61" t="s">
        <v>168</v>
      </c>
      <c r="T113" s="62" t="s">
        <v>169</v>
      </c>
      <c r="U113" s="122"/>
      <c r="V113" s="122"/>
      <c r="W113" s="122"/>
      <c r="X113" s="122"/>
      <c r="Y113" s="122"/>
      <c r="Z113" s="122"/>
      <c r="AA113" s="122"/>
      <c r="AB113" s="122"/>
      <c r="AC113" s="122"/>
      <c r="AD113" s="122"/>
      <c r="AE113" s="122"/>
    </row>
    <row r="114" spans="1:65" s="2" customFormat="1" ht="22.8" customHeight="1">
      <c r="A114" s="35"/>
      <c r="B114" s="36"/>
      <c r="C114" s="67" t="s">
        <v>170</v>
      </c>
      <c r="D114" s="35"/>
      <c r="E114" s="35"/>
      <c r="F114" s="35"/>
      <c r="G114" s="35"/>
      <c r="H114" s="35"/>
      <c r="I114" s="35"/>
      <c r="J114" s="128">
        <f>BK114</f>
        <v>0</v>
      </c>
      <c r="K114" s="35"/>
      <c r="L114" s="36"/>
      <c r="M114" s="63"/>
      <c r="N114" s="54"/>
      <c r="O114" s="64"/>
      <c r="P114" s="129">
        <f>P115+P251+P459+P465</f>
        <v>0</v>
      </c>
      <c r="Q114" s="64"/>
      <c r="R114" s="129">
        <f>R115+R251+R459+R465</f>
        <v>82.208366080000005</v>
      </c>
      <c r="S114" s="64"/>
      <c r="T114" s="130">
        <f>T115+T251+T459+T465</f>
        <v>5.6575E-2</v>
      </c>
      <c r="U114" s="35"/>
      <c r="V114" s="35"/>
      <c r="W114" s="35"/>
      <c r="X114" s="35"/>
      <c r="Y114" s="35"/>
      <c r="Z114" s="35"/>
      <c r="AA114" s="35"/>
      <c r="AB114" s="35"/>
      <c r="AC114" s="35"/>
      <c r="AD114" s="35"/>
      <c r="AE114" s="35"/>
      <c r="AT114" s="20" t="s">
        <v>71</v>
      </c>
      <c r="AU114" s="20" t="s">
        <v>142</v>
      </c>
      <c r="BK114" s="131">
        <f>BK115+BK251+BK459+BK465</f>
        <v>0</v>
      </c>
    </row>
    <row r="115" spans="1:65" s="12" customFormat="1" ht="25.95" customHeight="1">
      <c r="B115" s="132"/>
      <c r="D115" s="133" t="s">
        <v>71</v>
      </c>
      <c r="E115" s="134" t="s">
        <v>171</v>
      </c>
      <c r="F115" s="134" t="s">
        <v>172</v>
      </c>
      <c r="I115" s="135"/>
      <c r="J115" s="136">
        <f>BK115</f>
        <v>0</v>
      </c>
      <c r="L115" s="132"/>
      <c r="M115" s="137"/>
      <c r="N115" s="138"/>
      <c r="O115" s="138"/>
      <c r="P115" s="139">
        <f>P116+P162+P182+P220+P248</f>
        <v>0</v>
      </c>
      <c r="Q115" s="138"/>
      <c r="R115" s="139">
        <f>R116+R162+R182+R220+R248</f>
        <v>77.205419250000006</v>
      </c>
      <c r="S115" s="138"/>
      <c r="T115" s="140">
        <f>T116+T162+T182+T220+T248</f>
        <v>5.6575E-2</v>
      </c>
      <c r="AR115" s="133" t="s">
        <v>79</v>
      </c>
      <c r="AT115" s="141" t="s">
        <v>71</v>
      </c>
      <c r="AU115" s="141" t="s">
        <v>72</v>
      </c>
      <c r="AY115" s="133" t="s">
        <v>173</v>
      </c>
      <c r="BK115" s="142">
        <f>BK116+BK162+BK182+BK220+BK248</f>
        <v>0</v>
      </c>
    </row>
    <row r="116" spans="1:65" s="12" customFormat="1" ht="22.8" customHeight="1">
      <c r="B116" s="132"/>
      <c r="D116" s="133" t="s">
        <v>71</v>
      </c>
      <c r="E116" s="143" t="s">
        <v>89</v>
      </c>
      <c r="F116" s="143" t="s">
        <v>671</v>
      </c>
      <c r="I116" s="135"/>
      <c r="J116" s="144">
        <f>BK116</f>
        <v>0</v>
      </c>
      <c r="L116" s="132"/>
      <c r="M116" s="137"/>
      <c r="N116" s="138"/>
      <c r="O116" s="138"/>
      <c r="P116" s="139">
        <f>SUM(P117:P161)</f>
        <v>0</v>
      </c>
      <c r="Q116" s="138"/>
      <c r="R116" s="139">
        <f>SUM(R117:R161)</f>
        <v>33.314532619999994</v>
      </c>
      <c r="S116" s="138"/>
      <c r="T116" s="140">
        <f>SUM(T117:T161)</f>
        <v>0</v>
      </c>
      <c r="AR116" s="133" t="s">
        <v>79</v>
      </c>
      <c r="AT116" s="141" t="s">
        <v>71</v>
      </c>
      <c r="AU116" s="141" t="s">
        <v>79</v>
      </c>
      <c r="AY116" s="133" t="s">
        <v>173</v>
      </c>
      <c r="BK116" s="142">
        <f>SUM(BK117:BK161)</f>
        <v>0</v>
      </c>
    </row>
    <row r="117" spans="1:65" s="2" customFormat="1" ht="22.8">
      <c r="A117" s="35"/>
      <c r="B117" s="145"/>
      <c r="C117" s="146" t="s">
        <v>79</v>
      </c>
      <c r="D117" s="146" t="s">
        <v>175</v>
      </c>
      <c r="E117" s="147" t="s">
        <v>1748</v>
      </c>
      <c r="F117" s="148" t="s">
        <v>1749</v>
      </c>
      <c r="G117" s="149" t="s">
        <v>178</v>
      </c>
      <c r="H117" s="150">
        <v>15.574</v>
      </c>
      <c r="I117" s="151"/>
      <c r="J117" s="152">
        <f>ROUND(I117*H117,2)</f>
        <v>0</v>
      </c>
      <c r="K117" s="148" t="s">
        <v>179</v>
      </c>
      <c r="L117" s="36"/>
      <c r="M117" s="153" t="s">
        <v>3</v>
      </c>
      <c r="N117" s="154" t="s">
        <v>43</v>
      </c>
      <c r="O117" s="56"/>
      <c r="P117" s="155">
        <f>O117*H117</f>
        <v>0</v>
      </c>
      <c r="Q117" s="155">
        <v>0.22158</v>
      </c>
      <c r="R117" s="155">
        <f>Q117*H117</f>
        <v>3.4508869199999999</v>
      </c>
      <c r="S117" s="155">
        <v>0</v>
      </c>
      <c r="T117" s="156">
        <f>S117*H117</f>
        <v>0</v>
      </c>
      <c r="U117" s="35"/>
      <c r="V117" s="35"/>
      <c r="W117" s="35"/>
      <c r="X117" s="35"/>
      <c r="Y117" s="35"/>
      <c r="Z117" s="35"/>
      <c r="AA117" s="35"/>
      <c r="AB117" s="35"/>
      <c r="AC117" s="35"/>
      <c r="AD117" s="35"/>
      <c r="AE117" s="35"/>
      <c r="AR117" s="157" t="s">
        <v>110</v>
      </c>
      <c r="AT117" s="157" t="s">
        <v>175</v>
      </c>
      <c r="AU117" s="157" t="s">
        <v>81</v>
      </c>
      <c r="AY117" s="20" t="s">
        <v>173</v>
      </c>
      <c r="BE117" s="158">
        <f>IF(N117="základní",J117,0)</f>
        <v>0</v>
      </c>
      <c r="BF117" s="158">
        <f>IF(N117="snížená",J117,0)</f>
        <v>0</v>
      </c>
      <c r="BG117" s="158">
        <f>IF(N117="zákl. přenesená",J117,0)</f>
        <v>0</v>
      </c>
      <c r="BH117" s="158">
        <f>IF(N117="sníž. přenesená",J117,0)</f>
        <v>0</v>
      </c>
      <c r="BI117" s="158">
        <f>IF(N117="nulová",J117,0)</f>
        <v>0</v>
      </c>
      <c r="BJ117" s="20" t="s">
        <v>79</v>
      </c>
      <c r="BK117" s="158">
        <f>ROUND(I117*H117,2)</f>
        <v>0</v>
      </c>
      <c r="BL117" s="20" t="s">
        <v>110</v>
      </c>
      <c r="BM117" s="157" t="s">
        <v>1750</v>
      </c>
    </row>
    <row r="118" spans="1:65" s="2" customFormat="1" ht="144">
      <c r="A118" s="35"/>
      <c r="B118" s="36"/>
      <c r="C118" s="35"/>
      <c r="D118" s="159" t="s">
        <v>181</v>
      </c>
      <c r="E118" s="35"/>
      <c r="F118" s="160" t="s">
        <v>1751</v>
      </c>
      <c r="G118" s="35"/>
      <c r="H118" s="35"/>
      <c r="I118" s="161"/>
      <c r="J118" s="35"/>
      <c r="K118" s="35"/>
      <c r="L118" s="36"/>
      <c r="M118" s="162"/>
      <c r="N118" s="163"/>
      <c r="O118" s="56"/>
      <c r="P118" s="56"/>
      <c r="Q118" s="56"/>
      <c r="R118" s="56"/>
      <c r="S118" s="56"/>
      <c r="T118" s="57"/>
      <c r="U118" s="35"/>
      <c r="V118" s="35"/>
      <c r="W118" s="35"/>
      <c r="X118" s="35"/>
      <c r="Y118" s="35"/>
      <c r="Z118" s="35"/>
      <c r="AA118" s="35"/>
      <c r="AB118" s="35"/>
      <c r="AC118" s="35"/>
      <c r="AD118" s="35"/>
      <c r="AE118" s="35"/>
      <c r="AT118" s="20" t="s">
        <v>181</v>
      </c>
      <c r="AU118" s="20" t="s">
        <v>81</v>
      </c>
    </row>
    <row r="119" spans="1:65" s="2" customFormat="1" ht="22.8">
      <c r="A119" s="35"/>
      <c r="B119" s="145"/>
      <c r="C119" s="146" t="s">
        <v>81</v>
      </c>
      <c r="D119" s="146" t="s">
        <v>175</v>
      </c>
      <c r="E119" s="147" t="s">
        <v>1752</v>
      </c>
      <c r="F119" s="148" t="s">
        <v>1753</v>
      </c>
      <c r="G119" s="149" t="s">
        <v>178</v>
      </c>
      <c r="H119" s="150">
        <v>17.45</v>
      </c>
      <c r="I119" s="151"/>
      <c r="J119" s="152">
        <f>ROUND(I119*H119,2)</f>
        <v>0</v>
      </c>
      <c r="K119" s="148" t="s">
        <v>179</v>
      </c>
      <c r="L119" s="36"/>
      <c r="M119" s="153" t="s">
        <v>3</v>
      </c>
      <c r="N119" s="154" t="s">
        <v>43</v>
      </c>
      <c r="O119" s="56"/>
      <c r="P119" s="155">
        <f>O119*H119</f>
        <v>0</v>
      </c>
      <c r="Q119" s="155">
        <v>0.25933</v>
      </c>
      <c r="R119" s="155">
        <f>Q119*H119</f>
        <v>4.5253084999999995</v>
      </c>
      <c r="S119" s="155">
        <v>0</v>
      </c>
      <c r="T119" s="156">
        <f>S119*H119</f>
        <v>0</v>
      </c>
      <c r="U119" s="35"/>
      <c r="V119" s="35"/>
      <c r="W119" s="35"/>
      <c r="X119" s="35"/>
      <c r="Y119" s="35"/>
      <c r="Z119" s="35"/>
      <c r="AA119" s="35"/>
      <c r="AB119" s="35"/>
      <c r="AC119" s="35"/>
      <c r="AD119" s="35"/>
      <c r="AE119" s="35"/>
      <c r="AR119" s="157" t="s">
        <v>110</v>
      </c>
      <c r="AT119" s="157" t="s">
        <v>175</v>
      </c>
      <c r="AU119" s="157" t="s">
        <v>81</v>
      </c>
      <c r="AY119" s="20" t="s">
        <v>173</v>
      </c>
      <c r="BE119" s="158">
        <f>IF(N119="základní",J119,0)</f>
        <v>0</v>
      </c>
      <c r="BF119" s="158">
        <f>IF(N119="snížená",J119,0)</f>
        <v>0</v>
      </c>
      <c r="BG119" s="158">
        <f>IF(N119="zákl. přenesená",J119,0)</f>
        <v>0</v>
      </c>
      <c r="BH119" s="158">
        <f>IF(N119="sníž. přenesená",J119,0)</f>
        <v>0</v>
      </c>
      <c r="BI119" s="158">
        <f>IF(N119="nulová",J119,0)</f>
        <v>0</v>
      </c>
      <c r="BJ119" s="20" t="s">
        <v>79</v>
      </c>
      <c r="BK119" s="158">
        <f>ROUND(I119*H119,2)</f>
        <v>0</v>
      </c>
      <c r="BL119" s="20" t="s">
        <v>110</v>
      </c>
      <c r="BM119" s="157" t="s">
        <v>1754</v>
      </c>
    </row>
    <row r="120" spans="1:65" s="2" customFormat="1" ht="144">
      <c r="A120" s="35"/>
      <c r="B120" s="36"/>
      <c r="C120" s="35"/>
      <c r="D120" s="159" t="s">
        <v>181</v>
      </c>
      <c r="E120" s="35"/>
      <c r="F120" s="160" t="s">
        <v>1751</v>
      </c>
      <c r="G120" s="35"/>
      <c r="H120" s="35"/>
      <c r="I120" s="161"/>
      <c r="J120" s="35"/>
      <c r="K120" s="35"/>
      <c r="L120" s="36"/>
      <c r="M120" s="162"/>
      <c r="N120" s="163"/>
      <c r="O120" s="56"/>
      <c r="P120" s="56"/>
      <c r="Q120" s="56"/>
      <c r="R120" s="56"/>
      <c r="S120" s="56"/>
      <c r="T120" s="57"/>
      <c r="U120" s="35"/>
      <c r="V120" s="35"/>
      <c r="W120" s="35"/>
      <c r="X120" s="35"/>
      <c r="Y120" s="35"/>
      <c r="Z120" s="35"/>
      <c r="AA120" s="35"/>
      <c r="AB120" s="35"/>
      <c r="AC120" s="35"/>
      <c r="AD120" s="35"/>
      <c r="AE120" s="35"/>
      <c r="AT120" s="20" t="s">
        <v>181</v>
      </c>
      <c r="AU120" s="20" t="s">
        <v>81</v>
      </c>
    </row>
    <row r="121" spans="1:65" s="2" customFormat="1" ht="22.8">
      <c r="A121" s="35"/>
      <c r="B121" s="145"/>
      <c r="C121" s="146" t="s">
        <v>89</v>
      </c>
      <c r="D121" s="146" t="s">
        <v>175</v>
      </c>
      <c r="E121" s="147" t="s">
        <v>1755</v>
      </c>
      <c r="F121" s="148" t="s">
        <v>1756</v>
      </c>
      <c r="G121" s="149" t="s">
        <v>178</v>
      </c>
      <c r="H121" s="150">
        <v>74.040999999999997</v>
      </c>
      <c r="I121" s="151"/>
      <c r="J121" s="152">
        <f>ROUND(I121*H121,2)</f>
        <v>0</v>
      </c>
      <c r="K121" s="148" t="s">
        <v>179</v>
      </c>
      <c r="L121" s="36"/>
      <c r="M121" s="153" t="s">
        <v>3</v>
      </c>
      <c r="N121" s="154" t="s">
        <v>43</v>
      </c>
      <c r="O121" s="56"/>
      <c r="P121" s="155">
        <f>O121*H121</f>
        <v>0</v>
      </c>
      <c r="Q121" s="155">
        <v>0.28722999999999999</v>
      </c>
      <c r="R121" s="155">
        <f>Q121*H121</f>
        <v>21.266796429999999</v>
      </c>
      <c r="S121" s="155">
        <v>0</v>
      </c>
      <c r="T121" s="156">
        <f>S121*H121</f>
        <v>0</v>
      </c>
      <c r="U121" s="35"/>
      <c r="V121" s="35"/>
      <c r="W121" s="35"/>
      <c r="X121" s="35"/>
      <c r="Y121" s="35"/>
      <c r="Z121" s="35"/>
      <c r="AA121" s="35"/>
      <c r="AB121" s="35"/>
      <c r="AC121" s="35"/>
      <c r="AD121" s="35"/>
      <c r="AE121" s="35"/>
      <c r="AR121" s="157" t="s">
        <v>110</v>
      </c>
      <c r="AT121" s="157" t="s">
        <v>175</v>
      </c>
      <c r="AU121" s="157" t="s">
        <v>81</v>
      </c>
      <c r="AY121" s="20" t="s">
        <v>173</v>
      </c>
      <c r="BE121" s="158">
        <f>IF(N121="základní",J121,0)</f>
        <v>0</v>
      </c>
      <c r="BF121" s="158">
        <f>IF(N121="snížená",J121,0)</f>
        <v>0</v>
      </c>
      <c r="BG121" s="158">
        <f>IF(N121="zákl. přenesená",J121,0)</f>
        <v>0</v>
      </c>
      <c r="BH121" s="158">
        <f>IF(N121="sníž. přenesená",J121,0)</f>
        <v>0</v>
      </c>
      <c r="BI121" s="158">
        <f>IF(N121="nulová",J121,0)</f>
        <v>0</v>
      </c>
      <c r="BJ121" s="20" t="s">
        <v>79</v>
      </c>
      <c r="BK121" s="158">
        <f>ROUND(I121*H121,2)</f>
        <v>0</v>
      </c>
      <c r="BL121" s="20" t="s">
        <v>110</v>
      </c>
      <c r="BM121" s="157" t="s">
        <v>1757</v>
      </c>
    </row>
    <row r="122" spans="1:65" s="2" customFormat="1" ht="144">
      <c r="A122" s="35"/>
      <c r="B122" s="36"/>
      <c r="C122" s="35"/>
      <c r="D122" s="159" t="s">
        <v>181</v>
      </c>
      <c r="E122" s="35"/>
      <c r="F122" s="160" t="s">
        <v>1751</v>
      </c>
      <c r="G122" s="35"/>
      <c r="H122" s="35"/>
      <c r="I122" s="161"/>
      <c r="J122" s="35"/>
      <c r="K122" s="35"/>
      <c r="L122" s="36"/>
      <c r="M122" s="162"/>
      <c r="N122" s="163"/>
      <c r="O122" s="56"/>
      <c r="P122" s="56"/>
      <c r="Q122" s="56"/>
      <c r="R122" s="56"/>
      <c r="S122" s="56"/>
      <c r="T122" s="57"/>
      <c r="U122" s="35"/>
      <c r="V122" s="35"/>
      <c r="W122" s="35"/>
      <c r="X122" s="35"/>
      <c r="Y122" s="35"/>
      <c r="Z122" s="35"/>
      <c r="AA122" s="35"/>
      <c r="AB122" s="35"/>
      <c r="AC122" s="35"/>
      <c r="AD122" s="35"/>
      <c r="AE122" s="35"/>
      <c r="AT122" s="20" t="s">
        <v>181</v>
      </c>
      <c r="AU122" s="20" t="s">
        <v>81</v>
      </c>
    </row>
    <row r="123" spans="1:65" s="2" customFormat="1" ht="16.5" customHeight="1">
      <c r="A123" s="35"/>
      <c r="B123" s="145"/>
      <c r="C123" s="146" t="s">
        <v>110</v>
      </c>
      <c r="D123" s="146" t="s">
        <v>175</v>
      </c>
      <c r="E123" s="147" t="s">
        <v>1758</v>
      </c>
      <c r="F123" s="148" t="s">
        <v>1759</v>
      </c>
      <c r="G123" s="149" t="s">
        <v>212</v>
      </c>
      <c r="H123" s="150">
        <v>16.2</v>
      </c>
      <c r="I123" s="151"/>
      <c r="J123" s="152">
        <f>ROUND(I123*H123,2)</f>
        <v>0</v>
      </c>
      <c r="K123" s="148" t="s">
        <v>179</v>
      </c>
      <c r="L123" s="36"/>
      <c r="M123" s="153" t="s">
        <v>3</v>
      </c>
      <c r="N123" s="154" t="s">
        <v>43</v>
      </c>
      <c r="O123" s="56"/>
      <c r="P123" s="155">
        <f>O123*H123</f>
        <v>0</v>
      </c>
      <c r="Q123" s="155">
        <v>1.4400000000000001E-3</v>
      </c>
      <c r="R123" s="155">
        <f>Q123*H123</f>
        <v>2.3328000000000002E-2</v>
      </c>
      <c r="S123" s="155">
        <v>0</v>
      </c>
      <c r="T123" s="156">
        <f>S123*H123</f>
        <v>0</v>
      </c>
      <c r="U123" s="35"/>
      <c r="V123" s="35"/>
      <c r="W123" s="35"/>
      <c r="X123" s="35"/>
      <c r="Y123" s="35"/>
      <c r="Z123" s="35"/>
      <c r="AA123" s="35"/>
      <c r="AB123" s="35"/>
      <c r="AC123" s="35"/>
      <c r="AD123" s="35"/>
      <c r="AE123" s="35"/>
      <c r="AR123" s="157" t="s">
        <v>110</v>
      </c>
      <c r="AT123" s="157" t="s">
        <v>175</v>
      </c>
      <c r="AU123" s="157" t="s">
        <v>81</v>
      </c>
      <c r="AY123" s="20" t="s">
        <v>173</v>
      </c>
      <c r="BE123" s="158">
        <f>IF(N123="základní",J123,0)</f>
        <v>0</v>
      </c>
      <c r="BF123" s="158">
        <f>IF(N123="snížená",J123,0)</f>
        <v>0</v>
      </c>
      <c r="BG123" s="158">
        <f>IF(N123="zákl. přenesená",J123,0)</f>
        <v>0</v>
      </c>
      <c r="BH123" s="158">
        <f>IF(N123="sníž. přenesená",J123,0)</f>
        <v>0</v>
      </c>
      <c r="BI123" s="158">
        <f>IF(N123="nulová",J123,0)</f>
        <v>0</v>
      </c>
      <c r="BJ123" s="20" t="s">
        <v>79</v>
      </c>
      <c r="BK123" s="158">
        <f>ROUND(I123*H123,2)</f>
        <v>0</v>
      </c>
      <c r="BL123" s="20" t="s">
        <v>110</v>
      </c>
      <c r="BM123" s="157" t="s">
        <v>1760</v>
      </c>
    </row>
    <row r="124" spans="1:65" s="2" customFormat="1" ht="28.8">
      <c r="A124" s="35"/>
      <c r="B124" s="36"/>
      <c r="C124" s="35"/>
      <c r="D124" s="159" t="s">
        <v>181</v>
      </c>
      <c r="E124" s="35"/>
      <c r="F124" s="160" t="s">
        <v>1761</v>
      </c>
      <c r="G124" s="35"/>
      <c r="H124" s="35"/>
      <c r="I124" s="161"/>
      <c r="J124" s="35"/>
      <c r="K124" s="35"/>
      <c r="L124" s="36"/>
      <c r="M124" s="162"/>
      <c r="N124" s="163"/>
      <c r="O124" s="56"/>
      <c r="P124" s="56"/>
      <c r="Q124" s="56"/>
      <c r="R124" s="56"/>
      <c r="S124" s="56"/>
      <c r="T124" s="57"/>
      <c r="U124" s="35"/>
      <c r="V124" s="35"/>
      <c r="W124" s="35"/>
      <c r="X124" s="35"/>
      <c r="Y124" s="35"/>
      <c r="Z124" s="35"/>
      <c r="AA124" s="35"/>
      <c r="AB124" s="35"/>
      <c r="AC124" s="35"/>
      <c r="AD124" s="35"/>
      <c r="AE124" s="35"/>
      <c r="AT124" s="20" t="s">
        <v>181</v>
      </c>
      <c r="AU124" s="20" t="s">
        <v>81</v>
      </c>
    </row>
    <row r="125" spans="1:65" s="15" customFormat="1" ht="10.199999999999999">
      <c r="B125" s="180"/>
      <c r="D125" s="159" t="s">
        <v>185</v>
      </c>
      <c r="E125" s="181" t="s">
        <v>3</v>
      </c>
      <c r="F125" s="182" t="s">
        <v>1762</v>
      </c>
      <c r="H125" s="181" t="s">
        <v>3</v>
      </c>
      <c r="I125" s="183"/>
      <c r="L125" s="180"/>
      <c r="M125" s="184"/>
      <c r="N125" s="185"/>
      <c r="O125" s="185"/>
      <c r="P125" s="185"/>
      <c r="Q125" s="185"/>
      <c r="R125" s="185"/>
      <c r="S125" s="185"/>
      <c r="T125" s="186"/>
      <c r="AT125" s="181" t="s">
        <v>185</v>
      </c>
      <c r="AU125" s="181" t="s">
        <v>81</v>
      </c>
      <c r="AV125" s="15" t="s">
        <v>79</v>
      </c>
      <c r="AW125" s="15" t="s">
        <v>33</v>
      </c>
      <c r="AX125" s="15" t="s">
        <v>72</v>
      </c>
      <c r="AY125" s="181" t="s">
        <v>173</v>
      </c>
    </row>
    <row r="126" spans="1:65" s="13" customFormat="1" ht="10.199999999999999">
      <c r="B126" s="164"/>
      <c r="D126" s="159" t="s">
        <v>185</v>
      </c>
      <c r="E126" s="165" t="s">
        <v>3</v>
      </c>
      <c r="F126" s="166" t="s">
        <v>1763</v>
      </c>
      <c r="H126" s="167">
        <v>4.8</v>
      </c>
      <c r="I126" s="168"/>
      <c r="L126" s="164"/>
      <c r="M126" s="169"/>
      <c r="N126" s="170"/>
      <c r="O126" s="170"/>
      <c r="P126" s="170"/>
      <c r="Q126" s="170"/>
      <c r="R126" s="170"/>
      <c r="S126" s="170"/>
      <c r="T126" s="171"/>
      <c r="AT126" s="165" t="s">
        <v>185</v>
      </c>
      <c r="AU126" s="165" t="s">
        <v>81</v>
      </c>
      <c r="AV126" s="13" t="s">
        <v>81</v>
      </c>
      <c r="AW126" s="13" t="s">
        <v>33</v>
      </c>
      <c r="AX126" s="13" t="s">
        <v>72</v>
      </c>
      <c r="AY126" s="165" t="s">
        <v>173</v>
      </c>
    </row>
    <row r="127" spans="1:65" s="13" customFormat="1" ht="10.199999999999999">
      <c r="B127" s="164"/>
      <c r="D127" s="159" t="s">
        <v>185</v>
      </c>
      <c r="E127" s="165" t="s">
        <v>3</v>
      </c>
      <c r="F127" s="166" t="s">
        <v>1764</v>
      </c>
      <c r="H127" s="167">
        <v>2.4</v>
      </c>
      <c r="I127" s="168"/>
      <c r="L127" s="164"/>
      <c r="M127" s="169"/>
      <c r="N127" s="170"/>
      <c r="O127" s="170"/>
      <c r="P127" s="170"/>
      <c r="Q127" s="170"/>
      <c r="R127" s="170"/>
      <c r="S127" s="170"/>
      <c r="T127" s="171"/>
      <c r="AT127" s="165" t="s">
        <v>185</v>
      </c>
      <c r="AU127" s="165" t="s">
        <v>81</v>
      </c>
      <c r="AV127" s="13" t="s">
        <v>81</v>
      </c>
      <c r="AW127" s="13" t="s">
        <v>33</v>
      </c>
      <c r="AX127" s="13" t="s">
        <v>72</v>
      </c>
      <c r="AY127" s="165" t="s">
        <v>173</v>
      </c>
    </row>
    <row r="128" spans="1:65" s="13" customFormat="1" ht="10.199999999999999">
      <c r="B128" s="164"/>
      <c r="D128" s="159" t="s">
        <v>185</v>
      </c>
      <c r="E128" s="165" t="s">
        <v>3</v>
      </c>
      <c r="F128" s="166" t="s">
        <v>1765</v>
      </c>
      <c r="H128" s="167">
        <v>9</v>
      </c>
      <c r="I128" s="168"/>
      <c r="L128" s="164"/>
      <c r="M128" s="169"/>
      <c r="N128" s="170"/>
      <c r="O128" s="170"/>
      <c r="P128" s="170"/>
      <c r="Q128" s="170"/>
      <c r="R128" s="170"/>
      <c r="S128" s="170"/>
      <c r="T128" s="171"/>
      <c r="AT128" s="165" t="s">
        <v>185</v>
      </c>
      <c r="AU128" s="165" t="s">
        <v>81</v>
      </c>
      <c r="AV128" s="13" t="s">
        <v>81</v>
      </c>
      <c r="AW128" s="13" t="s">
        <v>33</v>
      </c>
      <c r="AX128" s="13" t="s">
        <v>72</v>
      </c>
      <c r="AY128" s="165" t="s">
        <v>173</v>
      </c>
    </row>
    <row r="129" spans="1:65" s="14" customFormat="1" ht="10.199999999999999">
      <c r="B129" s="172"/>
      <c r="D129" s="159" t="s">
        <v>185</v>
      </c>
      <c r="E129" s="173" t="s">
        <v>3</v>
      </c>
      <c r="F129" s="174" t="s">
        <v>188</v>
      </c>
      <c r="H129" s="175">
        <v>16.2</v>
      </c>
      <c r="I129" s="176"/>
      <c r="L129" s="172"/>
      <c r="M129" s="177"/>
      <c r="N129" s="178"/>
      <c r="O129" s="178"/>
      <c r="P129" s="178"/>
      <c r="Q129" s="178"/>
      <c r="R129" s="178"/>
      <c r="S129" s="178"/>
      <c r="T129" s="179"/>
      <c r="AT129" s="173" t="s">
        <v>185</v>
      </c>
      <c r="AU129" s="173" t="s">
        <v>81</v>
      </c>
      <c r="AV129" s="14" t="s">
        <v>110</v>
      </c>
      <c r="AW129" s="14" t="s">
        <v>33</v>
      </c>
      <c r="AX129" s="14" t="s">
        <v>79</v>
      </c>
      <c r="AY129" s="173" t="s">
        <v>173</v>
      </c>
    </row>
    <row r="130" spans="1:65" s="2" customFormat="1" ht="21.75" customHeight="1">
      <c r="A130" s="35"/>
      <c r="B130" s="145"/>
      <c r="C130" s="146" t="s">
        <v>205</v>
      </c>
      <c r="D130" s="146" t="s">
        <v>175</v>
      </c>
      <c r="E130" s="147" t="s">
        <v>1766</v>
      </c>
      <c r="F130" s="148" t="s">
        <v>1767</v>
      </c>
      <c r="G130" s="149" t="s">
        <v>688</v>
      </c>
      <c r="H130" s="150">
        <v>1</v>
      </c>
      <c r="I130" s="151"/>
      <c r="J130" s="152">
        <f>ROUND(I130*H130,2)</f>
        <v>0</v>
      </c>
      <c r="K130" s="148" t="s">
        <v>179</v>
      </c>
      <c r="L130" s="36"/>
      <c r="M130" s="153" t="s">
        <v>3</v>
      </c>
      <c r="N130" s="154" t="s">
        <v>43</v>
      </c>
      <c r="O130" s="56"/>
      <c r="P130" s="155">
        <f>O130*H130</f>
        <v>0</v>
      </c>
      <c r="Q130" s="155">
        <v>2.2780000000000002E-2</v>
      </c>
      <c r="R130" s="155">
        <f>Q130*H130</f>
        <v>2.2780000000000002E-2</v>
      </c>
      <c r="S130" s="155">
        <v>0</v>
      </c>
      <c r="T130" s="156">
        <f>S130*H130</f>
        <v>0</v>
      </c>
      <c r="U130" s="35"/>
      <c r="V130" s="35"/>
      <c r="W130" s="35"/>
      <c r="X130" s="35"/>
      <c r="Y130" s="35"/>
      <c r="Z130" s="35"/>
      <c r="AA130" s="35"/>
      <c r="AB130" s="35"/>
      <c r="AC130" s="35"/>
      <c r="AD130" s="35"/>
      <c r="AE130" s="35"/>
      <c r="AR130" s="157" t="s">
        <v>110</v>
      </c>
      <c r="AT130" s="157" t="s">
        <v>175</v>
      </c>
      <c r="AU130" s="157" t="s">
        <v>81</v>
      </c>
      <c r="AY130" s="20" t="s">
        <v>173</v>
      </c>
      <c r="BE130" s="158">
        <f>IF(N130="základní",J130,0)</f>
        <v>0</v>
      </c>
      <c r="BF130" s="158">
        <f>IF(N130="snížená",J130,0)</f>
        <v>0</v>
      </c>
      <c r="BG130" s="158">
        <f>IF(N130="zákl. přenesená",J130,0)</f>
        <v>0</v>
      </c>
      <c r="BH130" s="158">
        <f>IF(N130="sníž. přenesená",J130,0)</f>
        <v>0</v>
      </c>
      <c r="BI130" s="158">
        <f>IF(N130="nulová",J130,0)</f>
        <v>0</v>
      </c>
      <c r="BJ130" s="20" t="s">
        <v>79</v>
      </c>
      <c r="BK130" s="158">
        <f>ROUND(I130*H130,2)</f>
        <v>0</v>
      </c>
      <c r="BL130" s="20" t="s">
        <v>110</v>
      </c>
      <c r="BM130" s="157" t="s">
        <v>1768</v>
      </c>
    </row>
    <row r="131" spans="1:65" s="2" customFormat="1" ht="336">
      <c r="A131" s="35"/>
      <c r="B131" s="36"/>
      <c r="C131" s="35"/>
      <c r="D131" s="159" t="s">
        <v>181</v>
      </c>
      <c r="E131" s="35"/>
      <c r="F131" s="160" t="s">
        <v>1769</v>
      </c>
      <c r="G131" s="35"/>
      <c r="H131" s="35"/>
      <c r="I131" s="161"/>
      <c r="J131" s="35"/>
      <c r="K131" s="35"/>
      <c r="L131" s="36"/>
      <c r="M131" s="162"/>
      <c r="N131" s="163"/>
      <c r="O131" s="56"/>
      <c r="P131" s="56"/>
      <c r="Q131" s="56"/>
      <c r="R131" s="56"/>
      <c r="S131" s="56"/>
      <c r="T131" s="57"/>
      <c r="U131" s="35"/>
      <c r="V131" s="35"/>
      <c r="W131" s="35"/>
      <c r="X131" s="35"/>
      <c r="Y131" s="35"/>
      <c r="Z131" s="35"/>
      <c r="AA131" s="35"/>
      <c r="AB131" s="35"/>
      <c r="AC131" s="35"/>
      <c r="AD131" s="35"/>
      <c r="AE131" s="35"/>
      <c r="AT131" s="20" t="s">
        <v>181</v>
      </c>
      <c r="AU131" s="20" t="s">
        <v>81</v>
      </c>
    </row>
    <row r="132" spans="1:65" s="15" customFormat="1" ht="10.199999999999999">
      <c r="B132" s="180"/>
      <c r="D132" s="159" t="s">
        <v>185</v>
      </c>
      <c r="E132" s="181" t="s">
        <v>3</v>
      </c>
      <c r="F132" s="182" t="s">
        <v>1762</v>
      </c>
      <c r="H132" s="181" t="s">
        <v>3</v>
      </c>
      <c r="I132" s="183"/>
      <c r="L132" s="180"/>
      <c r="M132" s="184"/>
      <c r="N132" s="185"/>
      <c r="O132" s="185"/>
      <c r="P132" s="185"/>
      <c r="Q132" s="185"/>
      <c r="R132" s="185"/>
      <c r="S132" s="185"/>
      <c r="T132" s="186"/>
      <c r="AT132" s="181" t="s">
        <v>185</v>
      </c>
      <c r="AU132" s="181" t="s">
        <v>81</v>
      </c>
      <c r="AV132" s="15" t="s">
        <v>79</v>
      </c>
      <c r="AW132" s="15" t="s">
        <v>33</v>
      </c>
      <c r="AX132" s="15" t="s">
        <v>72</v>
      </c>
      <c r="AY132" s="181" t="s">
        <v>173</v>
      </c>
    </row>
    <row r="133" spans="1:65" s="13" customFormat="1" ht="10.199999999999999">
      <c r="B133" s="164"/>
      <c r="D133" s="159" t="s">
        <v>185</v>
      </c>
      <c r="E133" s="165" t="s">
        <v>3</v>
      </c>
      <c r="F133" s="166" t="s">
        <v>1770</v>
      </c>
      <c r="H133" s="167">
        <v>1</v>
      </c>
      <c r="I133" s="168"/>
      <c r="L133" s="164"/>
      <c r="M133" s="169"/>
      <c r="N133" s="170"/>
      <c r="O133" s="170"/>
      <c r="P133" s="170"/>
      <c r="Q133" s="170"/>
      <c r="R133" s="170"/>
      <c r="S133" s="170"/>
      <c r="T133" s="171"/>
      <c r="AT133" s="165" t="s">
        <v>185</v>
      </c>
      <c r="AU133" s="165" t="s">
        <v>81</v>
      </c>
      <c r="AV133" s="13" t="s">
        <v>81</v>
      </c>
      <c r="AW133" s="13" t="s">
        <v>33</v>
      </c>
      <c r="AX133" s="13" t="s">
        <v>72</v>
      </c>
      <c r="AY133" s="165" t="s">
        <v>173</v>
      </c>
    </row>
    <row r="134" spans="1:65" s="14" customFormat="1" ht="10.199999999999999">
      <c r="B134" s="172"/>
      <c r="D134" s="159" t="s">
        <v>185</v>
      </c>
      <c r="E134" s="173" t="s">
        <v>3</v>
      </c>
      <c r="F134" s="174" t="s">
        <v>188</v>
      </c>
      <c r="H134" s="175">
        <v>1</v>
      </c>
      <c r="I134" s="176"/>
      <c r="L134" s="172"/>
      <c r="M134" s="177"/>
      <c r="N134" s="178"/>
      <c r="O134" s="178"/>
      <c r="P134" s="178"/>
      <c r="Q134" s="178"/>
      <c r="R134" s="178"/>
      <c r="S134" s="178"/>
      <c r="T134" s="179"/>
      <c r="AT134" s="173" t="s">
        <v>185</v>
      </c>
      <c r="AU134" s="173" t="s">
        <v>81</v>
      </c>
      <c r="AV134" s="14" t="s">
        <v>110</v>
      </c>
      <c r="AW134" s="14" t="s">
        <v>33</v>
      </c>
      <c r="AX134" s="14" t="s">
        <v>79</v>
      </c>
      <c r="AY134" s="173" t="s">
        <v>173</v>
      </c>
    </row>
    <row r="135" spans="1:65" s="2" customFormat="1" ht="21.75" customHeight="1">
      <c r="A135" s="35"/>
      <c r="B135" s="145"/>
      <c r="C135" s="146" t="s">
        <v>209</v>
      </c>
      <c r="D135" s="146" t="s">
        <v>175</v>
      </c>
      <c r="E135" s="147" t="s">
        <v>1771</v>
      </c>
      <c r="F135" s="148" t="s">
        <v>1772</v>
      </c>
      <c r="G135" s="149" t="s">
        <v>688</v>
      </c>
      <c r="H135" s="150">
        <v>1</v>
      </c>
      <c r="I135" s="151"/>
      <c r="J135" s="152">
        <f>ROUND(I135*H135,2)</f>
        <v>0</v>
      </c>
      <c r="K135" s="148" t="s">
        <v>179</v>
      </c>
      <c r="L135" s="36"/>
      <c r="M135" s="153" t="s">
        <v>3</v>
      </c>
      <c r="N135" s="154" t="s">
        <v>43</v>
      </c>
      <c r="O135" s="56"/>
      <c r="P135" s="155">
        <f>O135*H135</f>
        <v>0</v>
      </c>
      <c r="Q135" s="155">
        <v>3.6549999999999999E-2</v>
      </c>
      <c r="R135" s="155">
        <f>Q135*H135</f>
        <v>3.6549999999999999E-2</v>
      </c>
      <c r="S135" s="155">
        <v>0</v>
      </c>
      <c r="T135" s="156">
        <f>S135*H135</f>
        <v>0</v>
      </c>
      <c r="U135" s="35"/>
      <c r="V135" s="35"/>
      <c r="W135" s="35"/>
      <c r="X135" s="35"/>
      <c r="Y135" s="35"/>
      <c r="Z135" s="35"/>
      <c r="AA135" s="35"/>
      <c r="AB135" s="35"/>
      <c r="AC135" s="35"/>
      <c r="AD135" s="35"/>
      <c r="AE135" s="35"/>
      <c r="AR135" s="157" t="s">
        <v>110</v>
      </c>
      <c r="AT135" s="157" t="s">
        <v>175</v>
      </c>
      <c r="AU135" s="157" t="s">
        <v>81</v>
      </c>
      <c r="AY135" s="20" t="s">
        <v>173</v>
      </c>
      <c r="BE135" s="158">
        <f>IF(N135="základní",J135,0)</f>
        <v>0</v>
      </c>
      <c r="BF135" s="158">
        <f>IF(N135="snížená",J135,0)</f>
        <v>0</v>
      </c>
      <c r="BG135" s="158">
        <f>IF(N135="zákl. přenesená",J135,0)</f>
        <v>0</v>
      </c>
      <c r="BH135" s="158">
        <f>IF(N135="sníž. přenesená",J135,0)</f>
        <v>0</v>
      </c>
      <c r="BI135" s="158">
        <f>IF(N135="nulová",J135,0)</f>
        <v>0</v>
      </c>
      <c r="BJ135" s="20" t="s">
        <v>79</v>
      </c>
      <c r="BK135" s="158">
        <f>ROUND(I135*H135,2)</f>
        <v>0</v>
      </c>
      <c r="BL135" s="20" t="s">
        <v>110</v>
      </c>
      <c r="BM135" s="157" t="s">
        <v>1773</v>
      </c>
    </row>
    <row r="136" spans="1:65" s="2" customFormat="1" ht="336">
      <c r="A136" s="35"/>
      <c r="B136" s="36"/>
      <c r="C136" s="35"/>
      <c r="D136" s="159" t="s">
        <v>181</v>
      </c>
      <c r="E136" s="35"/>
      <c r="F136" s="160" t="s">
        <v>1769</v>
      </c>
      <c r="G136" s="35"/>
      <c r="H136" s="35"/>
      <c r="I136" s="161"/>
      <c r="J136" s="35"/>
      <c r="K136" s="35"/>
      <c r="L136" s="36"/>
      <c r="M136" s="162"/>
      <c r="N136" s="163"/>
      <c r="O136" s="56"/>
      <c r="P136" s="56"/>
      <c r="Q136" s="56"/>
      <c r="R136" s="56"/>
      <c r="S136" s="56"/>
      <c r="T136" s="57"/>
      <c r="U136" s="35"/>
      <c r="V136" s="35"/>
      <c r="W136" s="35"/>
      <c r="X136" s="35"/>
      <c r="Y136" s="35"/>
      <c r="Z136" s="35"/>
      <c r="AA136" s="35"/>
      <c r="AB136" s="35"/>
      <c r="AC136" s="35"/>
      <c r="AD136" s="35"/>
      <c r="AE136" s="35"/>
      <c r="AT136" s="20" t="s">
        <v>181</v>
      </c>
      <c r="AU136" s="20" t="s">
        <v>81</v>
      </c>
    </row>
    <row r="137" spans="1:65" s="15" customFormat="1" ht="10.199999999999999">
      <c r="B137" s="180"/>
      <c r="D137" s="159" t="s">
        <v>185</v>
      </c>
      <c r="E137" s="181" t="s">
        <v>3</v>
      </c>
      <c r="F137" s="182" t="s">
        <v>1762</v>
      </c>
      <c r="H137" s="181" t="s">
        <v>3</v>
      </c>
      <c r="I137" s="183"/>
      <c r="L137" s="180"/>
      <c r="M137" s="184"/>
      <c r="N137" s="185"/>
      <c r="O137" s="185"/>
      <c r="P137" s="185"/>
      <c r="Q137" s="185"/>
      <c r="R137" s="185"/>
      <c r="S137" s="185"/>
      <c r="T137" s="186"/>
      <c r="AT137" s="181" t="s">
        <v>185</v>
      </c>
      <c r="AU137" s="181" t="s">
        <v>81</v>
      </c>
      <c r="AV137" s="15" t="s">
        <v>79</v>
      </c>
      <c r="AW137" s="15" t="s">
        <v>33</v>
      </c>
      <c r="AX137" s="15" t="s">
        <v>72</v>
      </c>
      <c r="AY137" s="181" t="s">
        <v>173</v>
      </c>
    </row>
    <row r="138" spans="1:65" s="13" customFormat="1" ht="10.199999999999999">
      <c r="B138" s="164"/>
      <c r="D138" s="159" t="s">
        <v>185</v>
      </c>
      <c r="E138" s="165" t="s">
        <v>3</v>
      </c>
      <c r="F138" s="166" t="s">
        <v>1770</v>
      </c>
      <c r="H138" s="167">
        <v>1</v>
      </c>
      <c r="I138" s="168"/>
      <c r="L138" s="164"/>
      <c r="M138" s="169"/>
      <c r="N138" s="170"/>
      <c r="O138" s="170"/>
      <c r="P138" s="170"/>
      <c r="Q138" s="170"/>
      <c r="R138" s="170"/>
      <c r="S138" s="170"/>
      <c r="T138" s="171"/>
      <c r="AT138" s="165" t="s">
        <v>185</v>
      </c>
      <c r="AU138" s="165" t="s">
        <v>81</v>
      </c>
      <c r="AV138" s="13" t="s">
        <v>81</v>
      </c>
      <c r="AW138" s="13" t="s">
        <v>33</v>
      </c>
      <c r="AX138" s="13" t="s">
        <v>72</v>
      </c>
      <c r="AY138" s="165" t="s">
        <v>173</v>
      </c>
    </row>
    <row r="139" spans="1:65" s="14" customFormat="1" ht="10.199999999999999">
      <c r="B139" s="172"/>
      <c r="D139" s="159" t="s">
        <v>185</v>
      </c>
      <c r="E139" s="173" t="s">
        <v>3</v>
      </c>
      <c r="F139" s="174" t="s">
        <v>188</v>
      </c>
      <c r="H139" s="175">
        <v>1</v>
      </c>
      <c r="I139" s="176"/>
      <c r="L139" s="172"/>
      <c r="M139" s="177"/>
      <c r="N139" s="178"/>
      <c r="O139" s="178"/>
      <c r="P139" s="178"/>
      <c r="Q139" s="178"/>
      <c r="R139" s="178"/>
      <c r="S139" s="178"/>
      <c r="T139" s="179"/>
      <c r="AT139" s="173" t="s">
        <v>185</v>
      </c>
      <c r="AU139" s="173" t="s">
        <v>81</v>
      </c>
      <c r="AV139" s="14" t="s">
        <v>110</v>
      </c>
      <c r="AW139" s="14" t="s">
        <v>33</v>
      </c>
      <c r="AX139" s="14" t="s">
        <v>79</v>
      </c>
      <c r="AY139" s="173" t="s">
        <v>173</v>
      </c>
    </row>
    <row r="140" spans="1:65" s="2" customFormat="1" ht="21.75" customHeight="1">
      <c r="A140" s="35"/>
      <c r="B140" s="145"/>
      <c r="C140" s="146" t="s">
        <v>215</v>
      </c>
      <c r="D140" s="146" t="s">
        <v>175</v>
      </c>
      <c r="E140" s="147" t="s">
        <v>1774</v>
      </c>
      <c r="F140" s="148" t="s">
        <v>1775</v>
      </c>
      <c r="G140" s="149" t="s">
        <v>688</v>
      </c>
      <c r="H140" s="150">
        <v>33</v>
      </c>
      <c r="I140" s="151"/>
      <c r="J140" s="152">
        <f>ROUND(I140*H140,2)</f>
        <v>0</v>
      </c>
      <c r="K140" s="148" t="s">
        <v>179</v>
      </c>
      <c r="L140" s="36"/>
      <c r="M140" s="153" t="s">
        <v>3</v>
      </c>
      <c r="N140" s="154" t="s">
        <v>43</v>
      </c>
      <c r="O140" s="56"/>
      <c r="P140" s="155">
        <f>O140*H140</f>
        <v>0</v>
      </c>
      <c r="Q140" s="155">
        <v>5.4550000000000001E-2</v>
      </c>
      <c r="R140" s="155">
        <f>Q140*H140</f>
        <v>1.8001500000000001</v>
      </c>
      <c r="S140" s="155">
        <v>0</v>
      </c>
      <c r="T140" s="156">
        <f>S140*H140</f>
        <v>0</v>
      </c>
      <c r="U140" s="35"/>
      <c r="V140" s="35"/>
      <c r="W140" s="35"/>
      <c r="X140" s="35"/>
      <c r="Y140" s="35"/>
      <c r="Z140" s="35"/>
      <c r="AA140" s="35"/>
      <c r="AB140" s="35"/>
      <c r="AC140" s="35"/>
      <c r="AD140" s="35"/>
      <c r="AE140" s="35"/>
      <c r="AR140" s="157" t="s">
        <v>110</v>
      </c>
      <c r="AT140" s="157" t="s">
        <v>175</v>
      </c>
      <c r="AU140" s="157" t="s">
        <v>81</v>
      </c>
      <c r="AY140" s="20" t="s">
        <v>173</v>
      </c>
      <c r="BE140" s="158">
        <f>IF(N140="základní",J140,0)</f>
        <v>0</v>
      </c>
      <c r="BF140" s="158">
        <f>IF(N140="snížená",J140,0)</f>
        <v>0</v>
      </c>
      <c r="BG140" s="158">
        <f>IF(N140="zákl. přenesená",J140,0)</f>
        <v>0</v>
      </c>
      <c r="BH140" s="158">
        <f>IF(N140="sníž. přenesená",J140,0)</f>
        <v>0</v>
      </c>
      <c r="BI140" s="158">
        <f>IF(N140="nulová",J140,0)</f>
        <v>0</v>
      </c>
      <c r="BJ140" s="20" t="s">
        <v>79</v>
      </c>
      <c r="BK140" s="158">
        <f>ROUND(I140*H140,2)</f>
        <v>0</v>
      </c>
      <c r="BL140" s="20" t="s">
        <v>110</v>
      </c>
      <c r="BM140" s="157" t="s">
        <v>1776</v>
      </c>
    </row>
    <row r="141" spans="1:65" s="2" customFormat="1" ht="336">
      <c r="A141" s="35"/>
      <c r="B141" s="36"/>
      <c r="C141" s="35"/>
      <c r="D141" s="159" t="s">
        <v>181</v>
      </c>
      <c r="E141" s="35"/>
      <c r="F141" s="160" t="s">
        <v>1769</v>
      </c>
      <c r="G141" s="35"/>
      <c r="H141" s="35"/>
      <c r="I141" s="161"/>
      <c r="J141" s="35"/>
      <c r="K141" s="35"/>
      <c r="L141" s="36"/>
      <c r="M141" s="162"/>
      <c r="N141" s="163"/>
      <c r="O141" s="56"/>
      <c r="P141" s="56"/>
      <c r="Q141" s="56"/>
      <c r="R141" s="56"/>
      <c r="S141" s="56"/>
      <c r="T141" s="57"/>
      <c r="U141" s="35"/>
      <c r="V141" s="35"/>
      <c r="W141" s="35"/>
      <c r="X141" s="35"/>
      <c r="Y141" s="35"/>
      <c r="Z141" s="35"/>
      <c r="AA141" s="35"/>
      <c r="AB141" s="35"/>
      <c r="AC141" s="35"/>
      <c r="AD141" s="35"/>
      <c r="AE141" s="35"/>
      <c r="AT141" s="20" t="s">
        <v>181</v>
      </c>
      <c r="AU141" s="20" t="s">
        <v>81</v>
      </c>
    </row>
    <row r="142" spans="1:65" s="15" customFormat="1" ht="10.199999999999999">
      <c r="B142" s="180"/>
      <c r="D142" s="159" t="s">
        <v>185</v>
      </c>
      <c r="E142" s="181" t="s">
        <v>3</v>
      </c>
      <c r="F142" s="182" t="s">
        <v>1762</v>
      </c>
      <c r="H142" s="181" t="s">
        <v>3</v>
      </c>
      <c r="I142" s="183"/>
      <c r="L142" s="180"/>
      <c r="M142" s="184"/>
      <c r="N142" s="185"/>
      <c r="O142" s="185"/>
      <c r="P142" s="185"/>
      <c r="Q142" s="185"/>
      <c r="R142" s="185"/>
      <c r="S142" s="185"/>
      <c r="T142" s="186"/>
      <c r="AT142" s="181" t="s">
        <v>185</v>
      </c>
      <c r="AU142" s="181" t="s">
        <v>81</v>
      </c>
      <c r="AV142" s="15" t="s">
        <v>79</v>
      </c>
      <c r="AW142" s="15" t="s">
        <v>33</v>
      </c>
      <c r="AX142" s="15" t="s">
        <v>72</v>
      </c>
      <c r="AY142" s="181" t="s">
        <v>173</v>
      </c>
    </row>
    <row r="143" spans="1:65" s="13" customFormat="1" ht="10.199999999999999">
      <c r="B143" s="164"/>
      <c r="D143" s="159" t="s">
        <v>185</v>
      </c>
      <c r="E143" s="165" t="s">
        <v>3</v>
      </c>
      <c r="F143" s="166" t="s">
        <v>1777</v>
      </c>
      <c r="H143" s="167">
        <v>20</v>
      </c>
      <c r="I143" s="168"/>
      <c r="L143" s="164"/>
      <c r="M143" s="169"/>
      <c r="N143" s="170"/>
      <c r="O143" s="170"/>
      <c r="P143" s="170"/>
      <c r="Q143" s="170"/>
      <c r="R143" s="170"/>
      <c r="S143" s="170"/>
      <c r="T143" s="171"/>
      <c r="AT143" s="165" t="s">
        <v>185</v>
      </c>
      <c r="AU143" s="165" t="s">
        <v>81</v>
      </c>
      <c r="AV143" s="13" t="s">
        <v>81</v>
      </c>
      <c r="AW143" s="13" t="s">
        <v>33</v>
      </c>
      <c r="AX143" s="13" t="s">
        <v>72</v>
      </c>
      <c r="AY143" s="165" t="s">
        <v>173</v>
      </c>
    </row>
    <row r="144" spans="1:65" s="13" customFormat="1" ht="10.199999999999999">
      <c r="B144" s="164"/>
      <c r="D144" s="159" t="s">
        <v>185</v>
      </c>
      <c r="E144" s="165" t="s">
        <v>3</v>
      </c>
      <c r="F144" s="166" t="s">
        <v>1778</v>
      </c>
      <c r="H144" s="167">
        <v>10</v>
      </c>
      <c r="I144" s="168"/>
      <c r="L144" s="164"/>
      <c r="M144" s="169"/>
      <c r="N144" s="170"/>
      <c r="O144" s="170"/>
      <c r="P144" s="170"/>
      <c r="Q144" s="170"/>
      <c r="R144" s="170"/>
      <c r="S144" s="170"/>
      <c r="T144" s="171"/>
      <c r="AT144" s="165" t="s">
        <v>185</v>
      </c>
      <c r="AU144" s="165" t="s">
        <v>81</v>
      </c>
      <c r="AV144" s="13" t="s">
        <v>81</v>
      </c>
      <c r="AW144" s="13" t="s">
        <v>33</v>
      </c>
      <c r="AX144" s="13" t="s">
        <v>72</v>
      </c>
      <c r="AY144" s="165" t="s">
        <v>173</v>
      </c>
    </row>
    <row r="145" spans="1:65" s="13" customFormat="1" ht="10.199999999999999">
      <c r="B145" s="164"/>
      <c r="D145" s="159" t="s">
        <v>185</v>
      </c>
      <c r="E145" s="165" t="s">
        <v>3</v>
      </c>
      <c r="F145" s="166" t="s">
        <v>1432</v>
      </c>
      <c r="H145" s="167">
        <v>3</v>
      </c>
      <c r="I145" s="168"/>
      <c r="L145" s="164"/>
      <c r="M145" s="169"/>
      <c r="N145" s="170"/>
      <c r="O145" s="170"/>
      <c r="P145" s="170"/>
      <c r="Q145" s="170"/>
      <c r="R145" s="170"/>
      <c r="S145" s="170"/>
      <c r="T145" s="171"/>
      <c r="AT145" s="165" t="s">
        <v>185</v>
      </c>
      <c r="AU145" s="165" t="s">
        <v>81</v>
      </c>
      <c r="AV145" s="13" t="s">
        <v>81</v>
      </c>
      <c r="AW145" s="13" t="s">
        <v>33</v>
      </c>
      <c r="AX145" s="13" t="s">
        <v>72</v>
      </c>
      <c r="AY145" s="165" t="s">
        <v>173</v>
      </c>
    </row>
    <row r="146" spans="1:65" s="14" customFormat="1" ht="10.199999999999999">
      <c r="B146" s="172"/>
      <c r="D146" s="159" t="s">
        <v>185</v>
      </c>
      <c r="E146" s="173" t="s">
        <v>3</v>
      </c>
      <c r="F146" s="174" t="s">
        <v>188</v>
      </c>
      <c r="H146" s="175">
        <v>33</v>
      </c>
      <c r="I146" s="176"/>
      <c r="L146" s="172"/>
      <c r="M146" s="177"/>
      <c r="N146" s="178"/>
      <c r="O146" s="178"/>
      <c r="P146" s="178"/>
      <c r="Q146" s="178"/>
      <c r="R146" s="178"/>
      <c r="S146" s="178"/>
      <c r="T146" s="179"/>
      <c r="AT146" s="173" t="s">
        <v>185</v>
      </c>
      <c r="AU146" s="173" t="s">
        <v>81</v>
      </c>
      <c r="AV146" s="14" t="s">
        <v>110</v>
      </c>
      <c r="AW146" s="14" t="s">
        <v>33</v>
      </c>
      <c r="AX146" s="14" t="s">
        <v>79</v>
      </c>
      <c r="AY146" s="173" t="s">
        <v>173</v>
      </c>
    </row>
    <row r="147" spans="1:65" s="2" customFormat="1" ht="21.75" customHeight="1">
      <c r="A147" s="35"/>
      <c r="B147" s="145"/>
      <c r="C147" s="146" t="s">
        <v>222</v>
      </c>
      <c r="D147" s="146" t="s">
        <v>175</v>
      </c>
      <c r="E147" s="147" t="s">
        <v>1779</v>
      </c>
      <c r="F147" s="148" t="s">
        <v>1780</v>
      </c>
      <c r="G147" s="149" t="s">
        <v>688</v>
      </c>
      <c r="H147" s="150">
        <v>10</v>
      </c>
      <c r="I147" s="151"/>
      <c r="J147" s="152">
        <f>ROUND(I147*H147,2)</f>
        <v>0</v>
      </c>
      <c r="K147" s="148" t="s">
        <v>179</v>
      </c>
      <c r="L147" s="36"/>
      <c r="M147" s="153" t="s">
        <v>3</v>
      </c>
      <c r="N147" s="154" t="s">
        <v>43</v>
      </c>
      <c r="O147" s="56"/>
      <c r="P147" s="155">
        <f>O147*H147</f>
        <v>0</v>
      </c>
      <c r="Q147" s="155">
        <v>0.12705</v>
      </c>
      <c r="R147" s="155">
        <f>Q147*H147</f>
        <v>1.2705</v>
      </c>
      <c r="S147" s="155">
        <v>0</v>
      </c>
      <c r="T147" s="156">
        <f>S147*H147</f>
        <v>0</v>
      </c>
      <c r="U147" s="35"/>
      <c r="V147" s="35"/>
      <c r="W147" s="35"/>
      <c r="X147" s="35"/>
      <c r="Y147" s="35"/>
      <c r="Z147" s="35"/>
      <c r="AA147" s="35"/>
      <c r="AB147" s="35"/>
      <c r="AC147" s="35"/>
      <c r="AD147" s="35"/>
      <c r="AE147" s="35"/>
      <c r="AR147" s="157" t="s">
        <v>110</v>
      </c>
      <c r="AT147" s="157" t="s">
        <v>175</v>
      </c>
      <c r="AU147" s="157" t="s">
        <v>81</v>
      </c>
      <c r="AY147" s="20" t="s">
        <v>173</v>
      </c>
      <c r="BE147" s="158">
        <f>IF(N147="základní",J147,0)</f>
        <v>0</v>
      </c>
      <c r="BF147" s="158">
        <f>IF(N147="snížená",J147,0)</f>
        <v>0</v>
      </c>
      <c r="BG147" s="158">
        <f>IF(N147="zákl. přenesená",J147,0)</f>
        <v>0</v>
      </c>
      <c r="BH147" s="158">
        <f>IF(N147="sníž. přenesená",J147,0)</f>
        <v>0</v>
      </c>
      <c r="BI147" s="158">
        <f>IF(N147="nulová",J147,0)</f>
        <v>0</v>
      </c>
      <c r="BJ147" s="20" t="s">
        <v>79</v>
      </c>
      <c r="BK147" s="158">
        <f>ROUND(I147*H147,2)</f>
        <v>0</v>
      </c>
      <c r="BL147" s="20" t="s">
        <v>110</v>
      </c>
      <c r="BM147" s="157" t="s">
        <v>1781</v>
      </c>
    </row>
    <row r="148" spans="1:65" s="2" customFormat="1" ht="336">
      <c r="A148" s="35"/>
      <c r="B148" s="36"/>
      <c r="C148" s="35"/>
      <c r="D148" s="159" t="s">
        <v>181</v>
      </c>
      <c r="E148" s="35"/>
      <c r="F148" s="160" t="s">
        <v>1769</v>
      </c>
      <c r="G148" s="35"/>
      <c r="H148" s="35"/>
      <c r="I148" s="161"/>
      <c r="J148" s="35"/>
      <c r="K148" s="35"/>
      <c r="L148" s="36"/>
      <c r="M148" s="162"/>
      <c r="N148" s="163"/>
      <c r="O148" s="56"/>
      <c r="P148" s="56"/>
      <c r="Q148" s="56"/>
      <c r="R148" s="56"/>
      <c r="S148" s="56"/>
      <c r="T148" s="57"/>
      <c r="U148" s="35"/>
      <c r="V148" s="35"/>
      <c r="W148" s="35"/>
      <c r="X148" s="35"/>
      <c r="Y148" s="35"/>
      <c r="Z148" s="35"/>
      <c r="AA148" s="35"/>
      <c r="AB148" s="35"/>
      <c r="AC148" s="35"/>
      <c r="AD148" s="35"/>
      <c r="AE148" s="35"/>
      <c r="AT148" s="20" t="s">
        <v>181</v>
      </c>
      <c r="AU148" s="20" t="s">
        <v>81</v>
      </c>
    </row>
    <row r="149" spans="1:65" s="15" customFormat="1" ht="10.199999999999999">
      <c r="B149" s="180"/>
      <c r="D149" s="159" t="s">
        <v>185</v>
      </c>
      <c r="E149" s="181" t="s">
        <v>3</v>
      </c>
      <c r="F149" s="182" t="s">
        <v>1762</v>
      </c>
      <c r="H149" s="181" t="s">
        <v>3</v>
      </c>
      <c r="I149" s="183"/>
      <c r="L149" s="180"/>
      <c r="M149" s="184"/>
      <c r="N149" s="185"/>
      <c r="O149" s="185"/>
      <c r="P149" s="185"/>
      <c r="Q149" s="185"/>
      <c r="R149" s="185"/>
      <c r="S149" s="185"/>
      <c r="T149" s="186"/>
      <c r="AT149" s="181" t="s">
        <v>185</v>
      </c>
      <c r="AU149" s="181" t="s">
        <v>81</v>
      </c>
      <c r="AV149" s="15" t="s">
        <v>79</v>
      </c>
      <c r="AW149" s="15" t="s">
        <v>33</v>
      </c>
      <c r="AX149" s="15" t="s">
        <v>72</v>
      </c>
      <c r="AY149" s="181" t="s">
        <v>173</v>
      </c>
    </row>
    <row r="150" spans="1:65" s="13" customFormat="1" ht="10.199999999999999">
      <c r="B150" s="164"/>
      <c r="D150" s="159" t="s">
        <v>185</v>
      </c>
      <c r="E150" s="165" t="s">
        <v>3</v>
      </c>
      <c r="F150" s="166" t="s">
        <v>1778</v>
      </c>
      <c r="H150" s="167">
        <v>10</v>
      </c>
      <c r="I150" s="168"/>
      <c r="L150" s="164"/>
      <c r="M150" s="169"/>
      <c r="N150" s="170"/>
      <c r="O150" s="170"/>
      <c r="P150" s="170"/>
      <c r="Q150" s="170"/>
      <c r="R150" s="170"/>
      <c r="S150" s="170"/>
      <c r="T150" s="171"/>
      <c r="AT150" s="165" t="s">
        <v>185</v>
      </c>
      <c r="AU150" s="165" t="s">
        <v>81</v>
      </c>
      <c r="AV150" s="13" t="s">
        <v>81</v>
      </c>
      <c r="AW150" s="13" t="s">
        <v>33</v>
      </c>
      <c r="AX150" s="13" t="s">
        <v>72</v>
      </c>
      <c r="AY150" s="165" t="s">
        <v>173</v>
      </c>
    </row>
    <row r="151" spans="1:65" s="14" customFormat="1" ht="10.199999999999999">
      <c r="B151" s="172"/>
      <c r="D151" s="159" t="s">
        <v>185</v>
      </c>
      <c r="E151" s="173" t="s">
        <v>3</v>
      </c>
      <c r="F151" s="174" t="s">
        <v>188</v>
      </c>
      <c r="H151" s="175">
        <v>10</v>
      </c>
      <c r="I151" s="176"/>
      <c r="L151" s="172"/>
      <c r="M151" s="177"/>
      <c r="N151" s="178"/>
      <c r="O151" s="178"/>
      <c r="P151" s="178"/>
      <c r="Q151" s="178"/>
      <c r="R151" s="178"/>
      <c r="S151" s="178"/>
      <c r="T151" s="179"/>
      <c r="AT151" s="173" t="s">
        <v>185</v>
      </c>
      <c r="AU151" s="173" t="s">
        <v>81</v>
      </c>
      <c r="AV151" s="14" t="s">
        <v>110</v>
      </c>
      <c r="AW151" s="14" t="s">
        <v>33</v>
      </c>
      <c r="AX151" s="14" t="s">
        <v>79</v>
      </c>
      <c r="AY151" s="173" t="s">
        <v>173</v>
      </c>
    </row>
    <row r="152" spans="1:65" s="2" customFormat="1" ht="21.75" customHeight="1">
      <c r="A152" s="35"/>
      <c r="B152" s="145"/>
      <c r="C152" s="146" t="s">
        <v>228</v>
      </c>
      <c r="D152" s="146" t="s">
        <v>175</v>
      </c>
      <c r="E152" s="147" t="s">
        <v>1782</v>
      </c>
      <c r="F152" s="148" t="s">
        <v>1783</v>
      </c>
      <c r="G152" s="149" t="s">
        <v>212</v>
      </c>
      <c r="H152" s="150">
        <v>15</v>
      </c>
      <c r="I152" s="151"/>
      <c r="J152" s="152">
        <f>ROUND(I152*H152,2)</f>
        <v>0</v>
      </c>
      <c r="K152" s="148" t="s">
        <v>179</v>
      </c>
      <c r="L152" s="36"/>
      <c r="M152" s="153" t="s">
        <v>3</v>
      </c>
      <c r="N152" s="154" t="s">
        <v>43</v>
      </c>
      <c r="O152" s="56"/>
      <c r="P152" s="155">
        <f>O152*H152</f>
        <v>0</v>
      </c>
      <c r="Q152" s="155">
        <v>3.8000000000000002E-4</v>
      </c>
      <c r="R152" s="155">
        <f>Q152*H152</f>
        <v>5.7000000000000002E-3</v>
      </c>
      <c r="S152" s="155">
        <v>0</v>
      </c>
      <c r="T152" s="156">
        <f>S152*H152</f>
        <v>0</v>
      </c>
      <c r="U152" s="35"/>
      <c r="V152" s="35"/>
      <c r="W152" s="35"/>
      <c r="X152" s="35"/>
      <c r="Y152" s="35"/>
      <c r="Z152" s="35"/>
      <c r="AA152" s="35"/>
      <c r="AB152" s="35"/>
      <c r="AC152" s="35"/>
      <c r="AD152" s="35"/>
      <c r="AE152" s="35"/>
      <c r="AR152" s="157" t="s">
        <v>110</v>
      </c>
      <c r="AT152" s="157" t="s">
        <v>175</v>
      </c>
      <c r="AU152" s="157" t="s">
        <v>81</v>
      </c>
      <c r="AY152" s="20" t="s">
        <v>173</v>
      </c>
      <c r="BE152" s="158">
        <f>IF(N152="základní",J152,0)</f>
        <v>0</v>
      </c>
      <c r="BF152" s="158">
        <f>IF(N152="snížená",J152,0)</f>
        <v>0</v>
      </c>
      <c r="BG152" s="158">
        <f>IF(N152="zákl. přenesená",J152,0)</f>
        <v>0</v>
      </c>
      <c r="BH152" s="158">
        <f>IF(N152="sníž. přenesená",J152,0)</f>
        <v>0</v>
      </c>
      <c r="BI152" s="158">
        <f>IF(N152="nulová",J152,0)</f>
        <v>0</v>
      </c>
      <c r="BJ152" s="20" t="s">
        <v>79</v>
      </c>
      <c r="BK152" s="158">
        <f>ROUND(I152*H152,2)</f>
        <v>0</v>
      </c>
      <c r="BL152" s="20" t="s">
        <v>110</v>
      </c>
      <c r="BM152" s="157" t="s">
        <v>1784</v>
      </c>
    </row>
    <row r="153" spans="1:65" s="15" customFormat="1" ht="10.199999999999999">
      <c r="B153" s="180"/>
      <c r="D153" s="159" t="s">
        <v>185</v>
      </c>
      <c r="E153" s="181" t="s">
        <v>3</v>
      </c>
      <c r="F153" s="182" t="s">
        <v>1762</v>
      </c>
      <c r="H153" s="181" t="s">
        <v>3</v>
      </c>
      <c r="I153" s="183"/>
      <c r="L153" s="180"/>
      <c r="M153" s="184"/>
      <c r="N153" s="185"/>
      <c r="O153" s="185"/>
      <c r="P153" s="185"/>
      <c r="Q153" s="185"/>
      <c r="R153" s="185"/>
      <c r="S153" s="185"/>
      <c r="T153" s="186"/>
      <c r="AT153" s="181" t="s">
        <v>185</v>
      </c>
      <c r="AU153" s="181" t="s">
        <v>81</v>
      </c>
      <c r="AV153" s="15" t="s">
        <v>79</v>
      </c>
      <c r="AW153" s="15" t="s">
        <v>33</v>
      </c>
      <c r="AX153" s="15" t="s">
        <v>72</v>
      </c>
      <c r="AY153" s="181" t="s">
        <v>173</v>
      </c>
    </row>
    <row r="154" spans="1:65" s="13" customFormat="1" ht="10.199999999999999">
      <c r="B154" s="164"/>
      <c r="D154" s="159" t="s">
        <v>185</v>
      </c>
      <c r="E154" s="165" t="s">
        <v>3</v>
      </c>
      <c r="F154" s="166" t="s">
        <v>1785</v>
      </c>
      <c r="H154" s="167">
        <v>15</v>
      </c>
      <c r="I154" s="168"/>
      <c r="L154" s="164"/>
      <c r="M154" s="169"/>
      <c r="N154" s="170"/>
      <c r="O154" s="170"/>
      <c r="P154" s="170"/>
      <c r="Q154" s="170"/>
      <c r="R154" s="170"/>
      <c r="S154" s="170"/>
      <c r="T154" s="171"/>
      <c r="AT154" s="165" t="s">
        <v>185</v>
      </c>
      <c r="AU154" s="165" t="s">
        <v>81</v>
      </c>
      <c r="AV154" s="13" t="s">
        <v>81</v>
      </c>
      <c r="AW154" s="13" t="s">
        <v>33</v>
      </c>
      <c r="AX154" s="13" t="s">
        <v>72</v>
      </c>
      <c r="AY154" s="165" t="s">
        <v>173</v>
      </c>
    </row>
    <row r="155" spans="1:65" s="14" customFormat="1" ht="10.199999999999999">
      <c r="B155" s="172"/>
      <c r="D155" s="159" t="s">
        <v>185</v>
      </c>
      <c r="E155" s="173" t="s">
        <v>3</v>
      </c>
      <c r="F155" s="174" t="s">
        <v>188</v>
      </c>
      <c r="H155" s="175">
        <v>15</v>
      </c>
      <c r="I155" s="176"/>
      <c r="L155" s="172"/>
      <c r="M155" s="177"/>
      <c r="N155" s="178"/>
      <c r="O155" s="178"/>
      <c r="P155" s="178"/>
      <c r="Q155" s="178"/>
      <c r="R155" s="178"/>
      <c r="S155" s="178"/>
      <c r="T155" s="179"/>
      <c r="AT155" s="173" t="s">
        <v>185</v>
      </c>
      <c r="AU155" s="173" t="s">
        <v>81</v>
      </c>
      <c r="AV155" s="14" t="s">
        <v>110</v>
      </c>
      <c r="AW155" s="14" t="s">
        <v>33</v>
      </c>
      <c r="AX155" s="14" t="s">
        <v>79</v>
      </c>
      <c r="AY155" s="173" t="s">
        <v>173</v>
      </c>
    </row>
    <row r="156" spans="1:65" s="2" customFormat="1" ht="22.8">
      <c r="A156" s="35"/>
      <c r="B156" s="145"/>
      <c r="C156" s="146" t="s">
        <v>235</v>
      </c>
      <c r="D156" s="146" t="s">
        <v>175</v>
      </c>
      <c r="E156" s="147" t="s">
        <v>1786</v>
      </c>
      <c r="F156" s="148" t="s">
        <v>1787</v>
      </c>
      <c r="G156" s="149" t="s">
        <v>178</v>
      </c>
      <c r="H156" s="150">
        <v>5.7709999999999999</v>
      </c>
      <c r="I156" s="151"/>
      <c r="J156" s="152">
        <f>ROUND(I156*H156,2)</f>
        <v>0</v>
      </c>
      <c r="K156" s="148" t="s">
        <v>179</v>
      </c>
      <c r="L156" s="36"/>
      <c r="M156" s="153" t="s">
        <v>3</v>
      </c>
      <c r="N156" s="154" t="s">
        <v>43</v>
      </c>
      <c r="O156" s="56"/>
      <c r="P156" s="155">
        <f>O156*H156</f>
        <v>0</v>
      </c>
      <c r="Q156" s="155">
        <v>6.8430000000000005E-2</v>
      </c>
      <c r="R156" s="155">
        <f>Q156*H156</f>
        <v>0.39490953000000001</v>
      </c>
      <c r="S156" s="155">
        <v>0</v>
      </c>
      <c r="T156" s="156">
        <f>S156*H156</f>
        <v>0</v>
      </c>
      <c r="U156" s="35"/>
      <c r="V156" s="35"/>
      <c r="W156" s="35"/>
      <c r="X156" s="35"/>
      <c r="Y156" s="35"/>
      <c r="Z156" s="35"/>
      <c r="AA156" s="35"/>
      <c r="AB156" s="35"/>
      <c r="AC156" s="35"/>
      <c r="AD156" s="35"/>
      <c r="AE156" s="35"/>
      <c r="AR156" s="157" t="s">
        <v>110</v>
      </c>
      <c r="AT156" s="157" t="s">
        <v>175</v>
      </c>
      <c r="AU156" s="157" t="s">
        <v>81</v>
      </c>
      <c r="AY156" s="20" t="s">
        <v>173</v>
      </c>
      <c r="BE156" s="158">
        <f>IF(N156="základní",J156,0)</f>
        <v>0</v>
      </c>
      <c r="BF156" s="158">
        <f>IF(N156="snížená",J156,0)</f>
        <v>0</v>
      </c>
      <c r="BG156" s="158">
        <f>IF(N156="zákl. přenesená",J156,0)</f>
        <v>0</v>
      </c>
      <c r="BH156" s="158">
        <f>IF(N156="sníž. přenesená",J156,0)</f>
        <v>0</v>
      </c>
      <c r="BI156" s="158">
        <f>IF(N156="nulová",J156,0)</f>
        <v>0</v>
      </c>
      <c r="BJ156" s="20" t="s">
        <v>79</v>
      </c>
      <c r="BK156" s="158">
        <f>ROUND(I156*H156,2)</f>
        <v>0</v>
      </c>
      <c r="BL156" s="20" t="s">
        <v>110</v>
      </c>
      <c r="BM156" s="157" t="s">
        <v>1788</v>
      </c>
    </row>
    <row r="157" spans="1:65" s="2" customFormat="1" ht="28.8">
      <c r="A157" s="35"/>
      <c r="B157" s="36"/>
      <c r="C157" s="35"/>
      <c r="D157" s="159" t="s">
        <v>181</v>
      </c>
      <c r="E157" s="35"/>
      <c r="F157" s="160" t="s">
        <v>1789</v>
      </c>
      <c r="G157" s="35"/>
      <c r="H157" s="35"/>
      <c r="I157" s="161"/>
      <c r="J157" s="35"/>
      <c r="K157" s="35"/>
      <c r="L157" s="36"/>
      <c r="M157" s="162"/>
      <c r="N157" s="163"/>
      <c r="O157" s="56"/>
      <c r="P157" s="56"/>
      <c r="Q157" s="56"/>
      <c r="R157" s="56"/>
      <c r="S157" s="56"/>
      <c r="T157" s="57"/>
      <c r="U157" s="35"/>
      <c r="V157" s="35"/>
      <c r="W157" s="35"/>
      <c r="X157" s="35"/>
      <c r="Y157" s="35"/>
      <c r="Z157" s="35"/>
      <c r="AA157" s="35"/>
      <c r="AB157" s="35"/>
      <c r="AC157" s="35"/>
      <c r="AD157" s="35"/>
      <c r="AE157" s="35"/>
      <c r="AT157" s="20" t="s">
        <v>181</v>
      </c>
      <c r="AU157" s="20" t="s">
        <v>81</v>
      </c>
    </row>
    <row r="158" spans="1:65" s="2" customFormat="1" ht="22.8">
      <c r="A158" s="35"/>
      <c r="B158" s="145"/>
      <c r="C158" s="146" t="s">
        <v>240</v>
      </c>
      <c r="D158" s="146" t="s">
        <v>175</v>
      </c>
      <c r="E158" s="147" t="s">
        <v>1790</v>
      </c>
      <c r="F158" s="148" t="s">
        <v>1791</v>
      </c>
      <c r="G158" s="149" t="s">
        <v>178</v>
      </c>
      <c r="H158" s="150">
        <v>5.9039999999999999</v>
      </c>
      <c r="I158" s="151"/>
      <c r="J158" s="152">
        <f>ROUND(I158*H158,2)</f>
        <v>0</v>
      </c>
      <c r="K158" s="148" t="s">
        <v>179</v>
      </c>
      <c r="L158" s="36"/>
      <c r="M158" s="153" t="s">
        <v>3</v>
      </c>
      <c r="N158" s="154" t="s">
        <v>43</v>
      </c>
      <c r="O158" s="56"/>
      <c r="P158" s="155">
        <f>O158*H158</f>
        <v>0</v>
      </c>
      <c r="Q158" s="155">
        <v>8.7309999999999999E-2</v>
      </c>
      <c r="R158" s="155">
        <f>Q158*H158</f>
        <v>0.51547823999999998</v>
      </c>
      <c r="S158" s="155">
        <v>0</v>
      </c>
      <c r="T158" s="156">
        <f>S158*H158</f>
        <v>0</v>
      </c>
      <c r="U158" s="35"/>
      <c r="V158" s="35"/>
      <c r="W158" s="35"/>
      <c r="X158" s="35"/>
      <c r="Y158" s="35"/>
      <c r="Z158" s="35"/>
      <c r="AA158" s="35"/>
      <c r="AB158" s="35"/>
      <c r="AC158" s="35"/>
      <c r="AD158" s="35"/>
      <c r="AE158" s="35"/>
      <c r="AR158" s="157" t="s">
        <v>110</v>
      </c>
      <c r="AT158" s="157" t="s">
        <v>175</v>
      </c>
      <c r="AU158" s="157" t="s">
        <v>81</v>
      </c>
      <c r="AY158" s="20" t="s">
        <v>173</v>
      </c>
      <c r="BE158" s="158">
        <f>IF(N158="základní",J158,0)</f>
        <v>0</v>
      </c>
      <c r="BF158" s="158">
        <f>IF(N158="snížená",J158,0)</f>
        <v>0</v>
      </c>
      <c r="BG158" s="158">
        <f>IF(N158="zákl. přenesená",J158,0)</f>
        <v>0</v>
      </c>
      <c r="BH158" s="158">
        <f>IF(N158="sníž. přenesená",J158,0)</f>
        <v>0</v>
      </c>
      <c r="BI158" s="158">
        <f>IF(N158="nulová",J158,0)</f>
        <v>0</v>
      </c>
      <c r="BJ158" s="20" t="s">
        <v>79</v>
      </c>
      <c r="BK158" s="158">
        <f>ROUND(I158*H158,2)</f>
        <v>0</v>
      </c>
      <c r="BL158" s="20" t="s">
        <v>110</v>
      </c>
      <c r="BM158" s="157" t="s">
        <v>1792</v>
      </c>
    </row>
    <row r="159" spans="1:65" s="2" customFormat="1" ht="28.8">
      <c r="A159" s="35"/>
      <c r="B159" s="36"/>
      <c r="C159" s="35"/>
      <c r="D159" s="159" t="s">
        <v>181</v>
      </c>
      <c r="E159" s="35"/>
      <c r="F159" s="160" t="s">
        <v>1789</v>
      </c>
      <c r="G159" s="35"/>
      <c r="H159" s="35"/>
      <c r="I159" s="161"/>
      <c r="J159" s="35"/>
      <c r="K159" s="35"/>
      <c r="L159" s="36"/>
      <c r="M159" s="162"/>
      <c r="N159" s="163"/>
      <c r="O159" s="56"/>
      <c r="P159" s="56"/>
      <c r="Q159" s="56"/>
      <c r="R159" s="56"/>
      <c r="S159" s="56"/>
      <c r="T159" s="57"/>
      <c r="U159" s="35"/>
      <c r="V159" s="35"/>
      <c r="W159" s="35"/>
      <c r="X159" s="35"/>
      <c r="Y159" s="35"/>
      <c r="Z159" s="35"/>
      <c r="AA159" s="35"/>
      <c r="AB159" s="35"/>
      <c r="AC159" s="35"/>
      <c r="AD159" s="35"/>
      <c r="AE159" s="35"/>
      <c r="AT159" s="20" t="s">
        <v>181</v>
      </c>
      <c r="AU159" s="20" t="s">
        <v>81</v>
      </c>
    </row>
    <row r="160" spans="1:65" s="2" customFormat="1" ht="16.5" customHeight="1">
      <c r="A160" s="35"/>
      <c r="B160" s="145"/>
      <c r="C160" s="146" t="s">
        <v>245</v>
      </c>
      <c r="D160" s="146" t="s">
        <v>175</v>
      </c>
      <c r="E160" s="147" t="s">
        <v>1793</v>
      </c>
      <c r="F160" s="148" t="s">
        <v>1794</v>
      </c>
      <c r="G160" s="149" t="s">
        <v>212</v>
      </c>
      <c r="H160" s="150">
        <v>16.5</v>
      </c>
      <c r="I160" s="151"/>
      <c r="J160" s="152">
        <f>ROUND(I160*H160,2)</f>
        <v>0</v>
      </c>
      <c r="K160" s="148" t="s">
        <v>179</v>
      </c>
      <c r="L160" s="36"/>
      <c r="M160" s="153" t="s">
        <v>3</v>
      </c>
      <c r="N160" s="154" t="s">
        <v>43</v>
      </c>
      <c r="O160" s="56"/>
      <c r="P160" s="155">
        <f>O160*H160</f>
        <v>0</v>
      </c>
      <c r="Q160" s="155">
        <v>1.2999999999999999E-4</v>
      </c>
      <c r="R160" s="155">
        <f>Q160*H160</f>
        <v>2.1449999999999998E-3</v>
      </c>
      <c r="S160" s="155">
        <v>0</v>
      </c>
      <c r="T160" s="156">
        <f>S160*H160</f>
        <v>0</v>
      </c>
      <c r="U160" s="35"/>
      <c r="V160" s="35"/>
      <c r="W160" s="35"/>
      <c r="X160" s="35"/>
      <c r="Y160" s="35"/>
      <c r="Z160" s="35"/>
      <c r="AA160" s="35"/>
      <c r="AB160" s="35"/>
      <c r="AC160" s="35"/>
      <c r="AD160" s="35"/>
      <c r="AE160" s="35"/>
      <c r="AR160" s="157" t="s">
        <v>110</v>
      </c>
      <c r="AT160" s="157" t="s">
        <v>175</v>
      </c>
      <c r="AU160" s="157" t="s">
        <v>81</v>
      </c>
      <c r="AY160" s="20" t="s">
        <v>173</v>
      </c>
      <c r="BE160" s="158">
        <f>IF(N160="základní",J160,0)</f>
        <v>0</v>
      </c>
      <c r="BF160" s="158">
        <f>IF(N160="snížená",J160,0)</f>
        <v>0</v>
      </c>
      <c r="BG160" s="158">
        <f>IF(N160="zákl. přenesená",J160,0)</f>
        <v>0</v>
      </c>
      <c r="BH160" s="158">
        <f>IF(N160="sníž. přenesená",J160,0)</f>
        <v>0</v>
      </c>
      <c r="BI160" s="158">
        <f>IF(N160="nulová",J160,0)</f>
        <v>0</v>
      </c>
      <c r="BJ160" s="20" t="s">
        <v>79</v>
      </c>
      <c r="BK160" s="158">
        <f>ROUND(I160*H160,2)</f>
        <v>0</v>
      </c>
      <c r="BL160" s="20" t="s">
        <v>110</v>
      </c>
      <c r="BM160" s="157" t="s">
        <v>1795</v>
      </c>
    </row>
    <row r="161" spans="1:65" s="2" customFormat="1" ht="67.2">
      <c r="A161" s="35"/>
      <c r="B161" s="36"/>
      <c r="C161" s="35"/>
      <c r="D161" s="159" t="s">
        <v>181</v>
      </c>
      <c r="E161" s="35"/>
      <c r="F161" s="160" t="s">
        <v>1796</v>
      </c>
      <c r="G161" s="35"/>
      <c r="H161" s="35"/>
      <c r="I161" s="161"/>
      <c r="J161" s="35"/>
      <c r="K161" s="35"/>
      <c r="L161" s="36"/>
      <c r="M161" s="162"/>
      <c r="N161" s="163"/>
      <c r="O161" s="56"/>
      <c r="P161" s="56"/>
      <c r="Q161" s="56"/>
      <c r="R161" s="56"/>
      <c r="S161" s="56"/>
      <c r="T161" s="57"/>
      <c r="U161" s="35"/>
      <c r="V161" s="35"/>
      <c r="W161" s="35"/>
      <c r="X161" s="35"/>
      <c r="Y161" s="35"/>
      <c r="Z161" s="35"/>
      <c r="AA161" s="35"/>
      <c r="AB161" s="35"/>
      <c r="AC161" s="35"/>
      <c r="AD161" s="35"/>
      <c r="AE161" s="35"/>
      <c r="AT161" s="20" t="s">
        <v>181</v>
      </c>
      <c r="AU161" s="20" t="s">
        <v>81</v>
      </c>
    </row>
    <row r="162" spans="1:65" s="12" customFormat="1" ht="22.8" customHeight="1">
      <c r="B162" s="132"/>
      <c r="D162" s="133" t="s">
        <v>71</v>
      </c>
      <c r="E162" s="143" t="s">
        <v>110</v>
      </c>
      <c r="F162" s="143" t="s">
        <v>678</v>
      </c>
      <c r="I162" s="135"/>
      <c r="J162" s="144">
        <f>BK162</f>
        <v>0</v>
      </c>
      <c r="L162" s="132"/>
      <c r="M162" s="137"/>
      <c r="N162" s="138"/>
      <c r="O162" s="138"/>
      <c r="P162" s="139">
        <f>SUM(P163:P181)</f>
        <v>0</v>
      </c>
      <c r="Q162" s="138"/>
      <c r="R162" s="139">
        <f>SUM(R163:R181)</f>
        <v>34.335796280000004</v>
      </c>
      <c r="S162" s="138"/>
      <c r="T162" s="140">
        <f>SUM(T163:T181)</f>
        <v>0</v>
      </c>
      <c r="AR162" s="133" t="s">
        <v>79</v>
      </c>
      <c r="AT162" s="141" t="s">
        <v>71</v>
      </c>
      <c r="AU162" s="141" t="s">
        <v>79</v>
      </c>
      <c r="AY162" s="133" t="s">
        <v>173</v>
      </c>
      <c r="BK162" s="142">
        <f>SUM(BK163:BK181)</f>
        <v>0</v>
      </c>
    </row>
    <row r="163" spans="1:65" s="2" customFormat="1" ht="22.8">
      <c r="A163" s="35"/>
      <c r="B163" s="145"/>
      <c r="C163" s="146" t="s">
        <v>254</v>
      </c>
      <c r="D163" s="146" t="s">
        <v>175</v>
      </c>
      <c r="E163" s="147" t="s">
        <v>1797</v>
      </c>
      <c r="F163" s="148" t="s">
        <v>1798</v>
      </c>
      <c r="G163" s="149" t="s">
        <v>688</v>
      </c>
      <c r="H163" s="150">
        <v>9</v>
      </c>
      <c r="I163" s="151"/>
      <c r="J163" s="152">
        <f>ROUND(I163*H163,2)</f>
        <v>0</v>
      </c>
      <c r="K163" s="148" t="s">
        <v>179</v>
      </c>
      <c r="L163" s="36"/>
      <c r="M163" s="153" t="s">
        <v>3</v>
      </c>
      <c r="N163" s="154" t="s">
        <v>43</v>
      </c>
      <c r="O163" s="56"/>
      <c r="P163" s="155">
        <f>O163*H163</f>
        <v>0</v>
      </c>
      <c r="Q163" s="155">
        <v>0.14954000000000001</v>
      </c>
      <c r="R163" s="155">
        <f>Q163*H163</f>
        <v>1.3458600000000001</v>
      </c>
      <c r="S163" s="155">
        <v>0</v>
      </c>
      <c r="T163" s="156">
        <f>S163*H163</f>
        <v>0</v>
      </c>
      <c r="U163" s="35"/>
      <c r="V163" s="35"/>
      <c r="W163" s="35"/>
      <c r="X163" s="35"/>
      <c r="Y163" s="35"/>
      <c r="Z163" s="35"/>
      <c r="AA163" s="35"/>
      <c r="AB163" s="35"/>
      <c r="AC163" s="35"/>
      <c r="AD163" s="35"/>
      <c r="AE163" s="35"/>
      <c r="AR163" s="157" t="s">
        <v>110</v>
      </c>
      <c r="AT163" s="157" t="s">
        <v>175</v>
      </c>
      <c r="AU163" s="157" t="s">
        <v>81</v>
      </c>
      <c r="AY163" s="20" t="s">
        <v>173</v>
      </c>
      <c r="BE163" s="158">
        <f>IF(N163="základní",J163,0)</f>
        <v>0</v>
      </c>
      <c r="BF163" s="158">
        <f>IF(N163="snížená",J163,0)</f>
        <v>0</v>
      </c>
      <c r="BG163" s="158">
        <f>IF(N163="zákl. přenesená",J163,0)</f>
        <v>0</v>
      </c>
      <c r="BH163" s="158">
        <f>IF(N163="sníž. přenesená",J163,0)</f>
        <v>0</v>
      </c>
      <c r="BI163" s="158">
        <f>IF(N163="nulová",J163,0)</f>
        <v>0</v>
      </c>
      <c r="BJ163" s="20" t="s">
        <v>79</v>
      </c>
      <c r="BK163" s="158">
        <f>ROUND(I163*H163,2)</f>
        <v>0</v>
      </c>
      <c r="BL163" s="20" t="s">
        <v>110</v>
      </c>
      <c r="BM163" s="157" t="s">
        <v>1799</v>
      </c>
    </row>
    <row r="164" spans="1:65" s="2" customFormat="1" ht="57.6">
      <c r="A164" s="35"/>
      <c r="B164" s="36"/>
      <c r="C164" s="35"/>
      <c r="D164" s="159" t="s">
        <v>181</v>
      </c>
      <c r="E164" s="35"/>
      <c r="F164" s="160" t="s">
        <v>1800</v>
      </c>
      <c r="G164" s="35"/>
      <c r="H164" s="35"/>
      <c r="I164" s="161"/>
      <c r="J164" s="35"/>
      <c r="K164" s="35"/>
      <c r="L164" s="36"/>
      <c r="M164" s="162"/>
      <c r="N164" s="163"/>
      <c r="O164" s="56"/>
      <c r="P164" s="56"/>
      <c r="Q164" s="56"/>
      <c r="R164" s="56"/>
      <c r="S164" s="56"/>
      <c r="T164" s="57"/>
      <c r="U164" s="35"/>
      <c r="V164" s="35"/>
      <c r="W164" s="35"/>
      <c r="X164" s="35"/>
      <c r="Y164" s="35"/>
      <c r="Z164" s="35"/>
      <c r="AA164" s="35"/>
      <c r="AB164" s="35"/>
      <c r="AC164" s="35"/>
      <c r="AD164" s="35"/>
      <c r="AE164" s="35"/>
      <c r="AT164" s="20" t="s">
        <v>181</v>
      </c>
      <c r="AU164" s="20" t="s">
        <v>81</v>
      </c>
    </row>
    <row r="165" spans="1:65" s="15" customFormat="1" ht="10.199999999999999">
      <c r="B165" s="180"/>
      <c r="D165" s="159" t="s">
        <v>185</v>
      </c>
      <c r="E165" s="181" t="s">
        <v>3</v>
      </c>
      <c r="F165" s="182" t="s">
        <v>1801</v>
      </c>
      <c r="H165" s="181" t="s">
        <v>3</v>
      </c>
      <c r="I165" s="183"/>
      <c r="L165" s="180"/>
      <c r="M165" s="184"/>
      <c r="N165" s="185"/>
      <c r="O165" s="185"/>
      <c r="P165" s="185"/>
      <c r="Q165" s="185"/>
      <c r="R165" s="185"/>
      <c r="S165" s="185"/>
      <c r="T165" s="186"/>
      <c r="AT165" s="181" t="s">
        <v>185</v>
      </c>
      <c r="AU165" s="181" t="s">
        <v>81</v>
      </c>
      <c r="AV165" s="15" t="s">
        <v>79</v>
      </c>
      <c r="AW165" s="15" t="s">
        <v>33</v>
      </c>
      <c r="AX165" s="15" t="s">
        <v>72</v>
      </c>
      <c r="AY165" s="181" t="s">
        <v>173</v>
      </c>
    </row>
    <row r="166" spans="1:65" s="13" customFormat="1" ht="10.199999999999999">
      <c r="B166" s="164"/>
      <c r="D166" s="159" t="s">
        <v>185</v>
      </c>
      <c r="E166" s="165" t="s">
        <v>3</v>
      </c>
      <c r="F166" s="166" t="s">
        <v>228</v>
      </c>
      <c r="H166" s="167">
        <v>9</v>
      </c>
      <c r="I166" s="168"/>
      <c r="L166" s="164"/>
      <c r="M166" s="169"/>
      <c r="N166" s="170"/>
      <c r="O166" s="170"/>
      <c r="P166" s="170"/>
      <c r="Q166" s="170"/>
      <c r="R166" s="170"/>
      <c r="S166" s="170"/>
      <c r="T166" s="171"/>
      <c r="AT166" s="165" t="s">
        <v>185</v>
      </c>
      <c r="AU166" s="165" t="s">
        <v>81</v>
      </c>
      <c r="AV166" s="13" t="s">
        <v>81</v>
      </c>
      <c r="AW166" s="13" t="s">
        <v>33</v>
      </c>
      <c r="AX166" s="13" t="s">
        <v>72</v>
      </c>
      <c r="AY166" s="165" t="s">
        <v>173</v>
      </c>
    </row>
    <row r="167" spans="1:65" s="14" customFormat="1" ht="10.199999999999999">
      <c r="B167" s="172"/>
      <c r="D167" s="159" t="s">
        <v>185</v>
      </c>
      <c r="E167" s="173" t="s">
        <v>3</v>
      </c>
      <c r="F167" s="174" t="s">
        <v>188</v>
      </c>
      <c r="H167" s="175">
        <v>9</v>
      </c>
      <c r="I167" s="176"/>
      <c r="L167" s="172"/>
      <c r="M167" s="177"/>
      <c r="N167" s="178"/>
      <c r="O167" s="178"/>
      <c r="P167" s="178"/>
      <c r="Q167" s="178"/>
      <c r="R167" s="178"/>
      <c r="S167" s="178"/>
      <c r="T167" s="179"/>
      <c r="AT167" s="173" t="s">
        <v>185</v>
      </c>
      <c r="AU167" s="173" t="s">
        <v>81</v>
      </c>
      <c r="AV167" s="14" t="s">
        <v>110</v>
      </c>
      <c r="AW167" s="14" t="s">
        <v>33</v>
      </c>
      <c r="AX167" s="14" t="s">
        <v>79</v>
      </c>
      <c r="AY167" s="173" t="s">
        <v>173</v>
      </c>
    </row>
    <row r="168" spans="1:65" s="2" customFormat="1" ht="16.5" customHeight="1">
      <c r="A168" s="35"/>
      <c r="B168" s="145"/>
      <c r="C168" s="195" t="s">
        <v>260</v>
      </c>
      <c r="D168" s="195" t="s">
        <v>632</v>
      </c>
      <c r="E168" s="196" t="s">
        <v>1802</v>
      </c>
      <c r="F168" s="197" t="s">
        <v>1803</v>
      </c>
      <c r="G168" s="198" t="s">
        <v>212</v>
      </c>
      <c r="H168" s="199">
        <v>54</v>
      </c>
      <c r="I168" s="200"/>
      <c r="J168" s="201">
        <f>ROUND(I168*H168,2)</f>
        <v>0</v>
      </c>
      <c r="K168" s="197" t="s">
        <v>179</v>
      </c>
      <c r="L168" s="202"/>
      <c r="M168" s="203" t="s">
        <v>3</v>
      </c>
      <c r="N168" s="204" t="s">
        <v>43</v>
      </c>
      <c r="O168" s="56"/>
      <c r="P168" s="155">
        <f>O168*H168</f>
        <v>0</v>
      </c>
      <c r="Q168" s="155">
        <v>0.41299999999999998</v>
      </c>
      <c r="R168" s="155">
        <f>Q168*H168</f>
        <v>22.302</v>
      </c>
      <c r="S168" s="155">
        <v>0</v>
      </c>
      <c r="T168" s="156">
        <f>S168*H168</f>
        <v>0</v>
      </c>
      <c r="U168" s="35"/>
      <c r="V168" s="35"/>
      <c r="W168" s="35"/>
      <c r="X168" s="35"/>
      <c r="Y168" s="35"/>
      <c r="Z168" s="35"/>
      <c r="AA168" s="35"/>
      <c r="AB168" s="35"/>
      <c r="AC168" s="35"/>
      <c r="AD168" s="35"/>
      <c r="AE168" s="35"/>
      <c r="AR168" s="157" t="s">
        <v>222</v>
      </c>
      <c r="AT168" s="157" t="s">
        <v>632</v>
      </c>
      <c r="AU168" s="157" t="s">
        <v>81</v>
      </c>
      <c r="AY168" s="20" t="s">
        <v>173</v>
      </c>
      <c r="BE168" s="158">
        <f>IF(N168="základní",J168,0)</f>
        <v>0</v>
      </c>
      <c r="BF168" s="158">
        <f>IF(N168="snížená",J168,0)</f>
        <v>0</v>
      </c>
      <c r="BG168" s="158">
        <f>IF(N168="zákl. přenesená",J168,0)</f>
        <v>0</v>
      </c>
      <c r="BH168" s="158">
        <f>IF(N168="sníž. přenesená",J168,0)</f>
        <v>0</v>
      </c>
      <c r="BI168" s="158">
        <f>IF(N168="nulová",J168,0)</f>
        <v>0</v>
      </c>
      <c r="BJ168" s="20" t="s">
        <v>79</v>
      </c>
      <c r="BK168" s="158">
        <f>ROUND(I168*H168,2)</f>
        <v>0</v>
      </c>
      <c r="BL168" s="20" t="s">
        <v>110</v>
      </c>
      <c r="BM168" s="157" t="s">
        <v>1804</v>
      </c>
    </row>
    <row r="169" spans="1:65" s="15" customFormat="1" ht="10.199999999999999">
      <c r="B169" s="180"/>
      <c r="D169" s="159" t="s">
        <v>185</v>
      </c>
      <c r="E169" s="181" t="s">
        <v>3</v>
      </c>
      <c r="F169" s="182" t="s">
        <v>1805</v>
      </c>
      <c r="H169" s="181" t="s">
        <v>3</v>
      </c>
      <c r="I169" s="183"/>
      <c r="L169" s="180"/>
      <c r="M169" s="184"/>
      <c r="N169" s="185"/>
      <c r="O169" s="185"/>
      <c r="P169" s="185"/>
      <c r="Q169" s="185"/>
      <c r="R169" s="185"/>
      <c r="S169" s="185"/>
      <c r="T169" s="186"/>
      <c r="AT169" s="181" t="s">
        <v>185</v>
      </c>
      <c r="AU169" s="181" t="s">
        <v>81</v>
      </c>
      <c r="AV169" s="15" t="s">
        <v>79</v>
      </c>
      <c r="AW169" s="15" t="s">
        <v>33</v>
      </c>
      <c r="AX169" s="15" t="s">
        <v>72</v>
      </c>
      <c r="AY169" s="181" t="s">
        <v>173</v>
      </c>
    </row>
    <row r="170" spans="1:65" s="13" customFormat="1" ht="10.199999999999999">
      <c r="B170" s="164"/>
      <c r="D170" s="159" t="s">
        <v>185</v>
      </c>
      <c r="E170" s="165" t="s">
        <v>3</v>
      </c>
      <c r="F170" s="166" t="s">
        <v>1806</v>
      </c>
      <c r="H170" s="167">
        <v>54</v>
      </c>
      <c r="I170" s="168"/>
      <c r="L170" s="164"/>
      <c r="M170" s="169"/>
      <c r="N170" s="170"/>
      <c r="O170" s="170"/>
      <c r="P170" s="170"/>
      <c r="Q170" s="170"/>
      <c r="R170" s="170"/>
      <c r="S170" s="170"/>
      <c r="T170" s="171"/>
      <c r="AT170" s="165" t="s">
        <v>185</v>
      </c>
      <c r="AU170" s="165" t="s">
        <v>81</v>
      </c>
      <c r="AV170" s="13" t="s">
        <v>81</v>
      </c>
      <c r="AW170" s="13" t="s">
        <v>33</v>
      </c>
      <c r="AX170" s="13" t="s">
        <v>72</v>
      </c>
      <c r="AY170" s="165" t="s">
        <v>173</v>
      </c>
    </row>
    <row r="171" spans="1:65" s="14" customFormat="1" ht="10.199999999999999">
      <c r="B171" s="172"/>
      <c r="D171" s="159" t="s">
        <v>185</v>
      </c>
      <c r="E171" s="173" t="s">
        <v>3</v>
      </c>
      <c r="F171" s="174" t="s">
        <v>188</v>
      </c>
      <c r="H171" s="175">
        <v>54</v>
      </c>
      <c r="I171" s="176"/>
      <c r="L171" s="172"/>
      <c r="M171" s="177"/>
      <c r="N171" s="178"/>
      <c r="O171" s="178"/>
      <c r="P171" s="178"/>
      <c r="Q171" s="178"/>
      <c r="R171" s="178"/>
      <c r="S171" s="178"/>
      <c r="T171" s="179"/>
      <c r="AT171" s="173" t="s">
        <v>185</v>
      </c>
      <c r="AU171" s="173" t="s">
        <v>81</v>
      </c>
      <c r="AV171" s="14" t="s">
        <v>110</v>
      </c>
      <c r="AW171" s="14" t="s">
        <v>33</v>
      </c>
      <c r="AX171" s="14" t="s">
        <v>79</v>
      </c>
      <c r="AY171" s="173" t="s">
        <v>173</v>
      </c>
    </row>
    <row r="172" spans="1:65" s="2" customFormat="1" ht="16.5" customHeight="1">
      <c r="A172" s="35"/>
      <c r="B172" s="145"/>
      <c r="C172" s="195" t="s">
        <v>9</v>
      </c>
      <c r="D172" s="195" t="s">
        <v>632</v>
      </c>
      <c r="E172" s="196" t="s">
        <v>1807</v>
      </c>
      <c r="F172" s="197" t="s">
        <v>1808</v>
      </c>
      <c r="G172" s="198" t="s">
        <v>212</v>
      </c>
      <c r="H172" s="199">
        <v>6.75</v>
      </c>
      <c r="I172" s="200"/>
      <c r="J172" s="201">
        <f>ROUND(I172*H172,2)</f>
        <v>0</v>
      </c>
      <c r="K172" s="197" t="s">
        <v>3</v>
      </c>
      <c r="L172" s="202"/>
      <c r="M172" s="203" t="s">
        <v>3</v>
      </c>
      <c r="N172" s="204" t="s">
        <v>43</v>
      </c>
      <c r="O172" s="56"/>
      <c r="P172" s="155">
        <f>O172*H172</f>
        <v>0</v>
      </c>
      <c r="Q172" s="155">
        <v>0</v>
      </c>
      <c r="R172" s="155">
        <f>Q172*H172</f>
        <v>0</v>
      </c>
      <c r="S172" s="155">
        <v>0</v>
      </c>
      <c r="T172" s="156">
        <f>S172*H172</f>
        <v>0</v>
      </c>
      <c r="U172" s="35"/>
      <c r="V172" s="35"/>
      <c r="W172" s="35"/>
      <c r="X172" s="35"/>
      <c r="Y172" s="35"/>
      <c r="Z172" s="35"/>
      <c r="AA172" s="35"/>
      <c r="AB172" s="35"/>
      <c r="AC172" s="35"/>
      <c r="AD172" s="35"/>
      <c r="AE172" s="35"/>
      <c r="AR172" s="157" t="s">
        <v>222</v>
      </c>
      <c r="AT172" s="157" t="s">
        <v>632</v>
      </c>
      <c r="AU172" s="157" t="s">
        <v>81</v>
      </c>
      <c r="AY172" s="20" t="s">
        <v>173</v>
      </c>
      <c r="BE172" s="158">
        <f>IF(N172="základní",J172,0)</f>
        <v>0</v>
      </c>
      <c r="BF172" s="158">
        <f>IF(N172="snížená",J172,0)</f>
        <v>0</v>
      </c>
      <c r="BG172" s="158">
        <f>IF(N172="zákl. přenesená",J172,0)</f>
        <v>0</v>
      </c>
      <c r="BH172" s="158">
        <f>IF(N172="sníž. přenesená",J172,0)</f>
        <v>0</v>
      </c>
      <c r="BI172" s="158">
        <f>IF(N172="nulová",J172,0)</f>
        <v>0</v>
      </c>
      <c r="BJ172" s="20" t="s">
        <v>79</v>
      </c>
      <c r="BK172" s="158">
        <f>ROUND(I172*H172,2)</f>
        <v>0</v>
      </c>
      <c r="BL172" s="20" t="s">
        <v>110</v>
      </c>
      <c r="BM172" s="157" t="s">
        <v>1809</v>
      </c>
    </row>
    <row r="173" spans="1:65" s="15" customFormat="1" ht="10.199999999999999">
      <c r="B173" s="180"/>
      <c r="D173" s="159" t="s">
        <v>185</v>
      </c>
      <c r="E173" s="181" t="s">
        <v>3</v>
      </c>
      <c r="F173" s="182" t="s">
        <v>1805</v>
      </c>
      <c r="H173" s="181" t="s">
        <v>3</v>
      </c>
      <c r="I173" s="183"/>
      <c r="L173" s="180"/>
      <c r="M173" s="184"/>
      <c r="N173" s="185"/>
      <c r="O173" s="185"/>
      <c r="P173" s="185"/>
      <c r="Q173" s="185"/>
      <c r="R173" s="185"/>
      <c r="S173" s="185"/>
      <c r="T173" s="186"/>
      <c r="AT173" s="181" t="s">
        <v>185</v>
      </c>
      <c r="AU173" s="181" t="s">
        <v>81</v>
      </c>
      <c r="AV173" s="15" t="s">
        <v>79</v>
      </c>
      <c r="AW173" s="15" t="s">
        <v>33</v>
      </c>
      <c r="AX173" s="15" t="s">
        <v>72</v>
      </c>
      <c r="AY173" s="181" t="s">
        <v>173</v>
      </c>
    </row>
    <row r="174" spans="1:65" s="13" customFormat="1" ht="10.199999999999999">
      <c r="B174" s="164"/>
      <c r="D174" s="159" t="s">
        <v>185</v>
      </c>
      <c r="E174" s="165" t="s">
        <v>3</v>
      </c>
      <c r="F174" s="166" t="s">
        <v>1810</v>
      </c>
      <c r="H174" s="167">
        <v>6.75</v>
      </c>
      <c r="I174" s="168"/>
      <c r="L174" s="164"/>
      <c r="M174" s="169"/>
      <c r="N174" s="170"/>
      <c r="O174" s="170"/>
      <c r="P174" s="170"/>
      <c r="Q174" s="170"/>
      <c r="R174" s="170"/>
      <c r="S174" s="170"/>
      <c r="T174" s="171"/>
      <c r="AT174" s="165" t="s">
        <v>185</v>
      </c>
      <c r="AU174" s="165" t="s">
        <v>81</v>
      </c>
      <c r="AV174" s="13" t="s">
        <v>81</v>
      </c>
      <c r="AW174" s="13" t="s">
        <v>33</v>
      </c>
      <c r="AX174" s="13" t="s">
        <v>72</v>
      </c>
      <c r="AY174" s="165" t="s">
        <v>173</v>
      </c>
    </row>
    <row r="175" spans="1:65" s="14" customFormat="1" ht="10.199999999999999">
      <c r="B175" s="172"/>
      <c r="D175" s="159" t="s">
        <v>185</v>
      </c>
      <c r="E175" s="173" t="s">
        <v>3</v>
      </c>
      <c r="F175" s="174" t="s">
        <v>188</v>
      </c>
      <c r="H175" s="175">
        <v>6.75</v>
      </c>
      <c r="I175" s="176"/>
      <c r="L175" s="172"/>
      <c r="M175" s="177"/>
      <c r="N175" s="178"/>
      <c r="O175" s="178"/>
      <c r="P175" s="178"/>
      <c r="Q175" s="178"/>
      <c r="R175" s="178"/>
      <c r="S175" s="178"/>
      <c r="T175" s="179"/>
      <c r="AT175" s="173" t="s">
        <v>185</v>
      </c>
      <c r="AU175" s="173" t="s">
        <v>81</v>
      </c>
      <c r="AV175" s="14" t="s">
        <v>110</v>
      </c>
      <c r="AW175" s="14" t="s">
        <v>33</v>
      </c>
      <c r="AX175" s="14" t="s">
        <v>79</v>
      </c>
      <c r="AY175" s="173" t="s">
        <v>173</v>
      </c>
    </row>
    <row r="176" spans="1:65" s="2" customFormat="1" ht="22.8">
      <c r="A176" s="35"/>
      <c r="B176" s="145"/>
      <c r="C176" s="146" t="s">
        <v>360</v>
      </c>
      <c r="D176" s="146" t="s">
        <v>175</v>
      </c>
      <c r="E176" s="147" t="s">
        <v>1811</v>
      </c>
      <c r="F176" s="148" t="s">
        <v>1812</v>
      </c>
      <c r="G176" s="149" t="s">
        <v>212</v>
      </c>
      <c r="H176" s="150">
        <v>72.2</v>
      </c>
      <c r="I176" s="151"/>
      <c r="J176" s="152">
        <f>ROUND(I176*H176,2)</f>
        <v>0</v>
      </c>
      <c r="K176" s="148" t="s">
        <v>179</v>
      </c>
      <c r="L176" s="36"/>
      <c r="M176" s="153" t="s">
        <v>3</v>
      </c>
      <c r="N176" s="154" t="s">
        <v>43</v>
      </c>
      <c r="O176" s="56"/>
      <c r="P176" s="155">
        <f>O176*H176</f>
        <v>0</v>
      </c>
      <c r="Q176" s="155">
        <v>2.257E-2</v>
      </c>
      <c r="R176" s="155">
        <f>Q176*H176</f>
        <v>1.6295539999999999</v>
      </c>
      <c r="S176" s="155">
        <v>0</v>
      </c>
      <c r="T176" s="156">
        <f>S176*H176</f>
        <v>0</v>
      </c>
      <c r="U176" s="35"/>
      <c r="V176" s="35"/>
      <c r="W176" s="35"/>
      <c r="X176" s="35"/>
      <c r="Y176" s="35"/>
      <c r="Z176" s="35"/>
      <c r="AA176" s="35"/>
      <c r="AB176" s="35"/>
      <c r="AC176" s="35"/>
      <c r="AD176" s="35"/>
      <c r="AE176" s="35"/>
      <c r="AR176" s="157" t="s">
        <v>110</v>
      </c>
      <c r="AT176" s="157" t="s">
        <v>175</v>
      </c>
      <c r="AU176" s="157" t="s">
        <v>81</v>
      </c>
      <c r="AY176" s="20" t="s">
        <v>173</v>
      </c>
      <c r="BE176" s="158">
        <f>IF(N176="základní",J176,0)</f>
        <v>0</v>
      </c>
      <c r="BF176" s="158">
        <f>IF(N176="snížená",J176,0)</f>
        <v>0</v>
      </c>
      <c r="BG176" s="158">
        <f>IF(N176="zákl. přenesená",J176,0)</f>
        <v>0</v>
      </c>
      <c r="BH176" s="158">
        <f>IF(N176="sníž. přenesená",J176,0)</f>
        <v>0</v>
      </c>
      <c r="BI176" s="158">
        <f>IF(N176="nulová",J176,0)</f>
        <v>0</v>
      </c>
      <c r="BJ176" s="20" t="s">
        <v>79</v>
      </c>
      <c r="BK176" s="158">
        <f>ROUND(I176*H176,2)</f>
        <v>0</v>
      </c>
      <c r="BL176" s="20" t="s">
        <v>110</v>
      </c>
      <c r="BM176" s="157" t="s">
        <v>1813</v>
      </c>
    </row>
    <row r="177" spans="1:65" s="2" customFormat="1" ht="48">
      <c r="A177" s="35"/>
      <c r="B177" s="36"/>
      <c r="C177" s="35"/>
      <c r="D177" s="159" t="s">
        <v>181</v>
      </c>
      <c r="E177" s="35"/>
      <c r="F177" s="160" t="s">
        <v>1814</v>
      </c>
      <c r="G177" s="35"/>
      <c r="H177" s="35"/>
      <c r="I177" s="161"/>
      <c r="J177" s="35"/>
      <c r="K177" s="35"/>
      <c r="L177" s="36"/>
      <c r="M177" s="162"/>
      <c r="N177" s="163"/>
      <c r="O177" s="56"/>
      <c r="P177" s="56"/>
      <c r="Q177" s="56"/>
      <c r="R177" s="56"/>
      <c r="S177" s="56"/>
      <c r="T177" s="57"/>
      <c r="U177" s="35"/>
      <c r="V177" s="35"/>
      <c r="W177" s="35"/>
      <c r="X177" s="35"/>
      <c r="Y177" s="35"/>
      <c r="Z177" s="35"/>
      <c r="AA177" s="35"/>
      <c r="AB177" s="35"/>
      <c r="AC177" s="35"/>
      <c r="AD177" s="35"/>
      <c r="AE177" s="35"/>
      <c r="AT177" s="20" t="s">
        <v>181</v>
      </c>
      <c r="AU177" s="20" t="s">
        <v>81</v>
      </c>
    </row>
    <row r="178" spans="1:65" s="2" customFormat="1" ht="16.5" customHeight="1">
      <c r="A178" s="35"/>
      <c r="B178" s="145"/>
      <c r="C178" s="146" t="s">
        <v>446</v>
      </c>
      <c r="D178" s="146" t="s">
        <v>175</v>
      </c>
      <c r="E178" s="147" t="s">
        <v>1815</v>
      </c>
      <c r="F178" s="148" t="s">
        <v>1816</v>
      </c>
      <c r="G178" s="149" t="s">
        <v>248</v>
      </c>
      <c r="H178" s="150">
        <v>3.48</v>
      </c>
      <c r="I178" s="151"/>
      <c r="J178" s="152">
        <f>ROUND(I178*H178,2)</f>
        <v>0</v>
      </c>
      <c r="K178" s="148" t="s">
        <v>179</v>
      </c>
      <c r="L178" s="36"/>
      <c r="M178" s="153" t="s">
        <v>3</v>
      </c>
      <c r="N178" s="154" t="s">
        <v>43</v>
      </c>
      <c r="O178" s="56"/>
      <c r="P178" s="155">
        <f>O178*H178</f>
        <v>0</v>
      </c>
      <c r="Q178" s="155">
        <v>2.4533999999999998</v>
      </c>
      <c r="R178" s="155">
        <f>Q178*H178</f>
        <v>8.5378319999999999</v>
      </c>
      <c r="S178" s="155">
        <v>0</v>
      </c>
      <c r="T178" s="156">
        <f>S178*H178</f>
        <v>0</v>
      </c>
      <c r="U178" s="35"/>
      <c r="V178" s="35"/>
      <c r="W178" s="35"/>
      <c r="X178" s="35"/>
      <c r="Y178" s="35"/>
      <c r="Z178" s="35"/>
      <c r="AA178" s="35"/>
      <c r="AB178" s="35"/>
      <c r="AC178" s="35"/>
      <c r="AD178" s="35"/>
      <c r="AE178" s="35"/>
      <c r="AR178" s="157" t="s">
        <v>110</v>
      </c>
      <c r="AT178" s="157" t="s">
        <v>175</v>
      </c>
      <c r="AU178" s="157" t="s">
        <v>81</v>
      </c>
      <c r="AY178" s="20" t="s">
        <v>173</v>
      </c>
      <c r="BE178" s="158">
        <f>IF(N178="základní",J178,0)</f>
        <v>0</v>
      </c>
      <c r="BF178" s="158">
        <f>IF(N178="snížená",J178,0)</f>
        <v>0</v>
      </c>
      <c r="BG178" s="158">
        <f>IF(N178="zákl. přenesená",J178,0)</f>
        <v>0</v>
      </c>
      <c r="BH178" s="158">
        <f>IF(N178="sníž. přenesená",J178,0)</f>
        <v>0</v>
      </c>
      <c r="BI178" s="158">
        <f>IF(N178="nulová",J178,0)</f>
        <v>0</v>
      </c>
      <c r="BJ178" s="20" t="s">
        <v>79</v>
      </c>
      <c r="BK178" s="158">
        <f>ROUND(I178*H178,2)</f>
        <v>0</v>
      </c>
      <c r="BL178" s="20" t="s">
        <v>110</v>
      </c>
      <c r="BM178" s="157" t="s">
        <v>1817</v>
      </c>
    </row>
    <row r="179" spans="1:65" s="2" customFormat="1" ht="16.5" customHeight="1">
      <c r="A179" s="35"/>
      <c r="B179" s="145"/>
      <c r="C179" s="146" t="s">
        <v>451</v>
      </c>
      <c r="D179" s="146" t="s">
        <v>175</v>
      </c>
      <c r="E179" s="147" t="s">
        <v>1818</v>
      </c>
      <c r="F179" s="148" t="s">
        <v>1819</v>
      </c>
      <c r="G179" s="149" t="s">
        <v>178</v>
      </c>
      <c r="H179" s="150">
        <v>26.76</v>
      </c>
      <c r="I179" s="151"/>
      <c r="J179" s="152">
        <f>ROUND(I179*H179,2)</f>
        <v>0</v>
      </c>
      <c r="K179" s="148" t="s">
        <v>179</v>
      </c>
      <c r="L179" s="36"/>
      <c r="M179" s="153" t="s">
        <v>3</v>
      </c>
      <c r="N179" s="154" t="s">
        <v>43</v>
      </c>
      <c r="O179" s="56"/>
      <c r="P179" s="155">
        <f>O179*H179</f>
        <v>0</v>
      </c>
      <c r="Q179" s="155">
        <v>5.7600000000000004E-3</v>
      </c>
      <c r="R179" s="155">
        <f>Q179*H179</f>
        <v>0.15413760000000001</v>
      </c>
      <c r="S179" s="155">
        <v>0</v>
      </c>
      <c r="T179" s="156">
        <f>S179*H179</f>
        <v>0</v>
      </c>
      <c r="U179" s="35"/>
      <c r="V179" s="35"/>
      <c r="W179" s="35"/>
      <c r="X179" s="35"/>
      <c r="Y179" s="35"/>
      <c r="Z179" s="35"/>
      <c r="AA179" s="35"/>
      <c r="AB179" s="35"/>
      <c r="AC179" s="35"/>
      <c r="AD179" s="35"/>
      <c r="AE179" s="35"/>
      <c r="AR179" s="157" t="s">
        <v>110</v>
      </c>
      <c r="AT179" s="157" t="s">
        <v>175</v>
      </c>
      <c r="AU179" s="157" t="s">
        <v>81</v>
      </c>
      <c r="AY179" s="20" t="s">
        <v>173</v>
      </c>
      <c r="BE179" s="158">
        <f>IF(N179="základní",J179,0)</f>
        <v>0</v>
      </c>
      <c r="BF179" s="158">
        <f>IF(N179="snížená",J179,0)</f>
        <v>0</v>
      </c>
      <c r="BG179" s="158">
        <f>IF(N179="zákl. přenesená",J179,0)</f>
        <v>0</v>
      </c>
      <c r="BH179" s="158">
        <f>IF(N179="sníž. přenesená",J179,0)</f>
        <v>0</v>
      </c>
      <c r="BI179" s="158">
        <f>IF(N179="nulová",J179,0)</f>
        <v>0</v>
      </c>
      <c r="BJ179" s="20" t="s">
        <v>79</v>
      </c>
      <c r="BK179" s="158">
        <f>ROUND(I179*H179,2)</f>
        <v>0</v>
      </c>
      <c r="BL179" s="20" t="s">
        <v>110</v>
      </c>
      <c r="BM179" s="157" t="s">
        <v>1820</v>
      </c>
    </row>
    <row r="180" spans="1:65" s="2" customFormat="1" ht="16.5" customHeight="1">
      <c r="A180" s="35"/>
      <c r="B180" s="145"/>
      <c r="C180" s="146" t="s">
        <v>526</v>
      </c>
      <c r="D180" s="146" t="s">
        <v>175</v>
      </c>
      <c r="E180" s="147" t="s">
        <v>1821</v>
      </c>
      <c r="F180" s="148" t="s">
        <v>1822</v>
      </c>
      <c r="G180" s="149" t="s">
        <v>178</v>
      </c>
      <c r="H180" s="150">
        <v>26.76</v>
      </c>
      <c r="I180" s="151"/>
      <c r="J180" s="152">
        <f>ROUND(I180*H180,2)</f>
        <v>0</v>
      </c>
      <c r="K180" s="148" t="s">
        <v>179</v>
      </c>
      <c r="L180" s="36"/>
      <c r="M180" s="153" t="s">
        <v>3</v>
      </c>
      <c r="N180" s="154" t="s">
        <v>43</v>
      </c>
      <c r="O180" s="56"/>
      <c r="P180" s="155">
        <f>O180*H180</f>
        <v>0</v>
      </c>
      <c r="Q180" s="155">
        <v>0</v>
      </c>
      <c r="R180" s="155">
        <f>Q180*H180</f>
        <v>0</v>
      </c>
      <c r="S180" s="155">
        <v>0</v>
      </c>
      <c r="T180" s="156">
        <f>S180*H180</f>
        <v>0</v>
      </c>
      <c r="U180" s="35"/>
      <c r="V180" s="35"/>
      <c r="W180" s="35"/>
      <c r="X180" s="35"/>
      <c r="Y180" s="35"/>
      <c r="Z180" s="35"/>
      <c r="AA180" s="35"/>
      <c r="AB180" s="35"/>
      <c r="AC180" s="35"/>
      <c r="AD180" s="35"/>
      <c r="AE180" s="35"/>
      <c r="AR180" s="157" t="s">
        <v>110</v>
      </c>
      <c r="AT180" s="157" t="s">
        <v>175</v>
      </c>
      <c r="AU180" s="157" t="s">
        <v>81</v>
      </c>
      <c r="AY180" s="20" t="s">
        <v>173</v>
      </c>
      <c r="BE180" s="158">
        <f>IF(N180="základní",J180,0)</f>
        <v>0</v>
      </c>
      <c r="BF180" s="158">
        <f>IF(N180="snížená",J180,0)</f>
        <v>0</v>
      </c>
      <c r="BG180" s="158">
        <f>IF(N180="zákl. přenesená",J180,0)</f>
        <v>0</v>
      </c>
      <c r="BH180" s="158">
        <f>IF(N180="sníž. přenesená",J180,0)</f>
        <v>0</v>
      </c>
      <c r="BI180" s="158">
        <f>IF(N180="nulová",J180,0)</f>
        <v>0</v>
      </c>
      <c r="BJ180" s="20" t="s">
        <v>79</v>
      </c>
      <c r="BK180" s="158">
        <f>ROUND(I180*H180,2)</f>
        <v>0</v>
      </c>
      <c r="BL180" s="20" t="s">
        <v>110</v>
      </c>
      <c r="BM180" s="157" t="s">
        <v>1823</v>
      </c>
    </row>
    <row r="181" spans="1:65" s="2" customFormat="1" ht="16.5" customHeight="1">
      <c r="A181" s="35"/>
      <c r="B181" s="145"/>
      <c r="C181" s="146" t="s">
        <v>539</v>
      </c>
      <c r="D181" s="146" t="s">
        <v>175</v>
      </c>
      <c r="E181" s="147" t="s">
        <v>1824</v>
      </c>
      <c r="F181" s="148" t="s">
        <v>1825</v>
      </c>
      <c r="G181" s="149" t="s">
        <v>619</v>
      </c>
      <c r="H181" s="150">
        <v>0.34799999999999998</v>
      </c>
      <c r="I181" s="151"/>
      <c r="J181" s="152">
        <f>ROUND(I181*H181,2)</f>
        <v>0</v>
      </c>
      <c r="K181" s="148" t="s">
        <v>179</v>
      </c>
      <c r="L181" s="36"/>
      <c r="M181" s="153" t="s">
        <v>3</v>
      </c>
      <c r="N181" s="154" t="s">
        <v>43</v>
      </c>
      <c r="O181" s="56"/>
      <c r="P181" s="155">
        <f>O181*H181</f>
        <v>0</v>
      </c>
      <c r="Q181" s="155">
        <v>1.05291</v>
      </c>
      <c r="R181" s="155">
        <f>Q181*H181</f>
        <v>0.36641267999999999</v>
      </c>
      <c r="S181" s="155">
        <v>0</v>
      </c>
      <c r="T181" s="156">
        <f>S181*H181</f>
        <v>0</v>
      </c>
      <c r="U181" s="35"/>
      <c r="V181" s="35"/>
      <c r="W181" s="35"/>
      <c r="X181" s="35"/>
      <c r="Y181" s="35"/>
      <c r="Z181" s="35"/>
      <c r="AA181" s="35"/>
      <c r="AB181" s="35"/>
      <c r="AC181" s="35"/>
      <c r="AD181" s="35"/>
      <c r="AE181" s="35"/>
      <c r="AR181" s="157" t="s">
        <v>110</v>
      </c>
      <c r="AT181" s="157" t="s">
        <v>175</v>
      </c>
      <c r="AU181" s="157" t="s">
        <v>81</v>
      </c>
      <c r="AY181" s="20" t="s">
        <v>173</v>
      </c>
      <c r="BE181" s="158">
        <f>IF(N181="základní",J181,0)</f>
        <v>0</v>
      </c>
      <c r="BF181" s="158">
        <f>IF(N181="snížená",J181,0)</f>
        <v>0</v>
      </c>
      <c r="BG181" s="158">
        <f>IF(N181="zákl. přenesená",J181,0)</f>
        <v>0</v>
      </c>
      <c r="BH181" s="158">
        <f>IF(N181="sníž. přenesená",J181,0)</f>
        <v>0</v>
      </c>
      <c r="BI181" s="158">
        <f>IF(N181="nulová",J181,0)</f>
        <v>0</v>
      </c>
      <c r="BJ181" s="20" t="s">
        <v>79</v>
      </c>
      <c r="BK181" s="158">
        <f>ROUND(I181*H181,2)</f>
        <v>0</v>
      </c>
      <c r="BL181" s="20" t="s">
        <v>110</v>
      </c>
      <c r="BM181" s="157" t="s">
        <v>1826</v>
      </c>
    </row>
    <row r="182" spans="1:65" s="12" customFormat="1" ht="22.8" customHeight="1">
      <c r="B182" s="132"/>
      <c r="D182" s="133" t="s">
        <v>71</v>
      </c>
      <c r="E182" s="143" t="s">
        <v>209</v>
      </c>
      <c r="F182" s="143" t="s">
        <v>1827</v>
      </c>
      <c r="I182" s="135"/>
      <c r="J182" s="144">
        <f>BK182</f>
        <v>0</v>
      </c>
      <c r="L182" s="132"/>
      <c r="M182" s="137"/>
      <c r="N182" s="138"/>
      <c r="O182" s="138"/>
      <c r="P182" s="139">
        <f>SUM(P183:P219)</f>
        <v>0</v>
      </c>
      <c r="Q182" s="138"/>
      <c r="R182" s="139">
        <f>SUM(R183:R219)</f>
        <v>9.5365870899999994</v>
      </c>
      <c r="S182" s="138"/>
      <c r="T182" s="140">
        <f>SUM(T183:T219)</f>
        <v>0</v>
      </c>
      <c r="AR182" s="133" t="s">
        <v>79</v>
      </c>
      <c r="AT182" s="141" t="s">
        <v>71</v>
      </c>
      <c r="AU182" s="141" t="s">
        <v>79</v>
      </c>
      <c r="AY182" s="133" t="s">
        <v>173</v>
      </c>
      <c r="BK182" s="142">
        <f>SUM(BK183:BK219)</f>
        <v>0</v>
      </c>
    </row>
    <row r="183" spans="1:65" s="2" customFormat="1" ht="21.75" customHeight="1">
      <c r="A183" s="35"/>
      <c r="B183" s="145"/>
      <c r="C183" s="146" t="s">
        <v>8</v>
      </c>
      <c r="D183" s="146" t="s">
        <v>175</v>
      </c>
      <c r="E183" s="147" t="s">
        <v>1828</v>
      </c>
      <c r="F183" s="148" t="s">
        <v>1829</v>
      </c>
      <c r="G183" s="149" t="s">
        <v>178</v>
      </c>
      <c r="H183" s="150">
        <v>63.4</v>
      </c>
      <c r="I183" s="151"/>
      <c r="J183" s="152">
        <f>ROUND(I183*H183,2)</f>
        <v>0</v>
      </c>
      <c r="K183" s="148" t="s">
        <v>179</v>
      </c>
      <c r="L183" s="36"/>
      <c r="M183" s="153" t="s">
        <v>3</v>
      </c>
      <c r="N183" s="154" t="s">
        <v>43</v>
      </c>
      <c r="O183" s="56"/>
      <c r="P183" s="155">
        <f>O183*H183</f>
        <v>0</v>
      </c>
      <c r="Q183" s="155">
        <v>7.3499999999999998E-3</v>
      </c>
      <c r="R183" s="155">
        <f>Q183*H183</f>
        <v>0.46598999999999996</v>
      </c>
      <c r="S183" s="155">
        <v>0</v>
      </c>
      <c r="T183" s="156">
        <f>S183*H183</f>
        <v>0</v>
      </c>
      <c r="U183" s="35"/>
      <c r="V183" s="35"/>
      <c r="W183" s="35"/>
      <c r="X183" s="35"/>
      <c r="Y183" s="35"/>
      <c r="Z183" s="35"/>
      <c r="AA183" s="35"/>
      <c r="AB183" s="35"/>
      <c r="AC183" s="35"/>
      <c r="AD183" s="35"/>
      <c r="AE183" s="35"/>
      <c r="AR183" s="157" t="s">
        <v>110</v>
      </c>
      <c r="AT183" s="157" t="s">
        <v>175</v>
      </c>
      <c r="AU183" s="157" t="s">
        <v>81</v>
      </c>
      <c r="AY183" s="20" t="s">
        <v>173</v>
      </c>
      <c r="BE183" s="158">
        <f>IF(N183="základní",J183,0)</f>
        <v>0</v>
      </c>
      <c r="BF183" s="158">
        <f>IF(N183="snížená",J183,0)</f>
        <v>0</v>
      </c>
      <c r="BG183" s="158">
        <f>IF(N183="zákl. přenesená",J183,0)</f>
        <v>0</v>
      </c>
      <c r="BH183" s="158">
        <f>IF(N183="sníž. přenesená",J183,0)</f>
        <v>0</v>
      </c>
      <c r="BI183" s="158">
        <f>IF(N183="nulová",J183,0)</f>
        <v>0</v>
      </c>
      <c r="BJ183" s="20" t="s">
        <v>79</v>
      </c>
      <c r="BK183" s="158">
        <f>ROUND(I183*H183,2)</f>
        <v>0</v>
      </c>
      <c r="BL183" s="20" t="s">
        <v>110</v>
      </c>
      <c r="BM183" s="157" t="s">
        <v>1830</v>
      </c>
    </row>
    <row r="184" spans="1:65" s="2" customFormat="1" ht="22.8">
      <c r="A184" s="35"/>
      <c r="B184" s="145"/>
      <c r="C184" s="146" t="s">
        <v>548</v>
      </c>
      <c r="D184" s="146" t="s">
        <v>175</v>
      </c>
      <c r="E184" s="147" t="s">
        <v>1831</v>
      </c>
      <c r="F184" s="148" t="s">
        <v>1832</v>
      </c>
      <c r="G184" s="149" t="s">
        <v>178</v>
      </c>
      <c r="H184" s="150">
        <v>63.4</v>
      </c>
      <c r="I184" s="151"/>
      <c r="J184" s="152">
        <f>ROUND(I184*H184,2)</f>
        <v>0</v>
      </c>
      <c r="K184" s="148" t="s">
        <v>179</v>
      </c>
      <c r="L184" s="36"/>
      <c r="M184" s="153" t="s">
        <v>3</v>
      </c>
      <c r="N184" s="154" t="s">
        <v>43</v>
      </c>
      <c r="O184" s="56"/>
      <c r="P184" s="155">
        <f>O184*H184</f>
        <v>0</v>
      </c>
      <c r="Q184" s="155">
        <v>1.8380000000000001E-2</v>
      </c>
      <c r="R184" s="155">
        <f>Q184*H184</f>
        <v>1.165292</v>
      </c>
      <c r="S184" s="155">
        <v>0</v>
      </c>
      <c r="T184" s="156">
        <f>S184*H184</f>
        <v>0</v>
      </c>
      <c r="U184" s="35"/>
      <c r="V184" s="35"/>
      <c r="W184" s="35"/>
      <c r="X184" s="35"/>
      <c r="Y184" s="35"/>
      <c r="Z184" s="35"/>
      <c r="AA184" s="35"/>
      <c r="AB184" s="35"/>
      <c r="AC184" s="35"/>
      <c r="AD184" s="35"/>
      <c r="AE184" s="35"/>
      <c r="AR184" s="157" t="s">
        <v>110</v>
      </c>
      <c r="AT184" s="157" t="s">
        <v>175</v>
      </c>
      <c r="AU184" s="157" t="s">
        <v>81</v>
      </c>
      <c r="AY184" s="20" t="s">
        <v>173</v>
      </c>
      <c r="BE184" s="158">
        <f>IF(N184="základní",J184,0)</f>
        <v>0</v>
      </c>
      <c r="BF184" s="158">
        <f>IF(N184="snížená",J184,0)</f>
        <v>0</v>
      </c>
      <c r="BG184" s="158">
        <f>IF(N184="zákl. přenesená",J184,0)</f>
        <v>0</v>
      </c>
      <c r="BH184" s="158">
        <f>IF(N184="sníž. přenesená",J184,0)</f>
        <v>0</v>
      </c>
      <c r="BI184" s="158">
        <f>IF(N184="nulová",J184,0)</f>
        <v>0</v>
      </c>
      <c r="BJ184" s="20" t="s">
        <v>79</v>
      </c>
      <c r="BK184" s="158">
        <f>ROUND(I184*H184,2)</f>
        <v>0</v>
      </c>
      <c r="BL184" s="20" t="s">
        <v>110</v>
      </c>
      <c r="BM184" s="157" t="s">
        <v>1833</v>
      </c>
    </row>
    <row r="185" spans="1:65" s="2" customFormat="1" ht="57.6">
      <c r="A185" s="35"/>
      <c r="B185" s="36"/>
      <c r="C185" s="35"/>
      <c r="D185" s="159" t="s">
        <v>181</v>
      </c>
      <c r="E185" s="35"/>
      <c r="F185" s="160" t="s">
        <v>1834</v>
      </c>
      <c r="G185" s="35"/>
      <c r="H185" s="35"/>
      <c r="I185" s="161"/>
      <c r="J185" s="35"/>
      <c r="K185" s="35"/>
      <c r="L185" s="36"/>
      <c r="M185" s="162"/>
      <c r="N185" s="163"/>
      <c r="O185" s="56"/>
      <c r="P185" s="56"/>
      <c r="Q185" s="56"/>
      <c r="R185" s="56"/>
      <c r="S185" s="56"/>
      <c r="T185" s="57"/>
      <c r="U185" s="35"/>
      <c r="V185" s="35"/>
      <c r="W185" s="35"/>
      <c r="X185" s="35"/>
      <c r="Y185" s="35"/>
      <c r="Z185" s="35"/>
      <c r="AA185" s="35"/>
      <c r="AB185" s="35"/>
      <c r="AC185" s="35"/>
      <c r="AD185" s="35"/>
      <c r="AE185" s="35"/>
      <c r="AT185" s="20" t="s">
        <v>181</v>
      </c>
      <c r="AU185" s="20" t="s">
        <v>81</v>
      </c>
    </row>
    <row r="186" spans="1:65" s="15" customFormat="1" ht="10.199999999999999">
      <c r="B186" s="180"/>
      <c r="D186" s="159" t="s">
        <v>185</v>
      </c>
      <c r="E186" s="181" t="s">
        <v>3</v>
      </c>
      <c r="F186" s="182" t="s">
        <v>1762</v>
      </c>
      <c r="H186" s="181" t="s">
        <v>3</v>
      </c>
      <c r="I186" s="183"/>
      <c r="L186" s="180"/>
      <c r="M186" s="184"/>
      <c r="N186" s="185"/>
      <c r="O186" s="185"/>
      <c r="P186" s="185"/>
      <c r="Q186" s="185"/>
      <c r="R186" s="185"/>
      <c r="S186" s="185"/>
      <c r="T186" s="186"/>
      <c r="AT186" s="181" t="s">
        <v>185</v>
      </c>
      <c r="AU186" s="181" t="s">
        <v>81</v>
      </c>
      <c r="AV186" s="15" t="s">
        <v>79</v>
      </c>
      <c r="AW186" s="15" t="s">
        <v>33</v>
      </c>
      <c r="AX186" s="15" t="s">
        <v>72</v>
      </c>
      <c r="AY186" s="181" t="s">
        <v>173</v>
      </c>
    </row>
    <row r="187" spans="1:65" s="13" customFormat="1" ht="10.199999999999999">
      <c r="B187" s="164"/>
      <c r="D187" s="159" t="s">
        <v>185</v>
      </c>
      <c r="E187" s="165" t="s">
        <v>3</v>
      </c>
      <c r="F187" s="166" t="s">
        <v>1835</v>
      </c>
      <c r="H187" s="167">
        <v>46.33</v>
      </c>
      <c r="I187" s="168"/>
      <c r="L187" s="164"/>
      <c r="M187" s="169"/>
      <c r="N187" s="170"/>
      <c r="O187" s="170"/>
      <c r="P187" s="170"/>
      <c r="Q187" s="170"/>
      <c r="R187" s="170"/>
      <c r="S187" s="170"/>
      <c r="T187" s="171"/>
      <c r="AT187" s="165" t="s">
        <v>185</v>
      </c>
      <c r="AU187" s="165" t="s">
        <v>81</v>
      </c>
      <c r="AV187" s="13" t="s">
        <v>81</v>
      </c>
      <c r="AW187" s="13" t="s">
        <v>33</v>
      </c>
      <c r="AX187" s="13" t="s">
        <v>72</v>
      </c>
      <c r="AY187" s="165" t="s">
        <v>173</v>
      </c>
    </row>
    <row r="188" spans="1:65" s="13" customFormat="1" ht="10.199999999999999">
      <c r="B188" s="164"/>
      <c r="D188" s="159" t="s">
        <v>185</v>
      </c>
      <c r="E188" s="165" t="s">
        <v>3</v>
      </c>
      <c r="F188" s="166" t="s">
        <v>1836</v>
      </c>
      <c r="H188" s="167">
        <v>8.94</v>
      </c>
      <c r="I188" s="168"/>
      <c r="L188" s="164"/>
      <c r="M188" s="169"/>
      <c r="N188" s="170"/>
      <c r="O188" s="170"/>
      <c r="P188" s="170"/>
      <c r="Q188" s="170"/>
      <c r="R188" s="170"/>
      <c r="S188" s="170"/>
      <c r="T188" s="171"/>
      <c r="AT188" s="165" t="s">
        <v>185</v>
      </c>
      <c r="AU188" s="165" t="s">
        <v>81</v>
      </c>
      <c r="AV188" s="13" t="s">
        <v>81</v>
      </c>
      <c r="AW188" s="13" t="s">
        <v>33</v>
      </c>
      <c r="AX188" s="13" t="s">
        <v>72</v>
      </c>
      <c r="AY188" s="165" t="s">
        <v>173</v>
      </c>
    </row>
    <row r="189" spans="1:65" s="13" customFormat="1" ht="10.199999999999999">
      <c r="B189" s="164"/>
      <c r="D189" s="159" t="s">
        <v>185</v>
      </c>
      <c r="E189" s="165" t="s">
        <v>3</v>
      </c>
      <c r="F189" s="166" t="s">
        <v>1837</v>
      </c>
      <c r="H189" s="167">
        <v>6.45</v>
      </c>
      <c r="I189" s="168"/>
      <c r="L189" s="164"/>
      <c r="M189" s="169"/>
      <c r="N189" s="170"/>
      <c r="O189" s="170"/>
      <c r="P189" s="170"/>
      <c r="Q189" s="170"/>
      <c r="R189" s="170"/>
      <c r="S189" s="170"/>
      <c r="T189" s="171"/>
      <c r="AT189" s="165" t="s">
        <v>185</v>
      </c>
      <c r="AU189" s="165" t="s">
        <v>81</v>
      </c>
      <c r="AV189" s="13" t="s">
        <v>81</v>
      </c>
      <c r="AW189" s="13" t="s">
        <v>33</v>
      </c>
      <c r="AX189" s="13" t="s">
        <v>72</v>
      </c>
      <c r="AY189" s="165" t="s">
        <v>173</v>
      </c>
    </row>
    <row r="190" spans="1:65" s="13" customFormat="1" ht="10.199999999999999">
      <c r="B190" s="164"/>
      <c r="D190" s="159" t="s">
        <v>185</v>
      </c>
      <c r="E190" s="165" t="s">
        <v>3</v>
      </c>
      <c r="F190" s="166" t="s">
        <v>1838</v>
      </c>
      <c r="H190" s="167">
        <v>1.68</v>
      </c>
      <c r="I190" s="168"/>
      <c r="L190" s="164"/>
      <c r="M190" s="169"/>
      <c r="N190" s="170"/>
      <c r="O190" s="170"/>
      <c r="P190" s="170"/>
      <c r="Q190" s="170"/>
      <c r="R190" s="170"/>
      <c r="S190" s="170"/>
      <c r="T190" s="171"/>
      <c r="AT190" s="165" t="s">
        <v>185</v>
      </c>
      <c r="AU190" s="165" t="s">
        <v>81</v>
      </c>
      <c r="AV190" s="13" t="s">
        <v>81</v>
      </c>
      <c r="AW190" s="13" t="s">
        <v>33</v>
      </c>
      <c r="AX190" s="13" t="s">
        <v>72</v>
      </c>
      <c r="AY190" s="165" t="s">
        <v>173</v>
      </c>
    </row>
    <row r="191" spans="1:65" s="14" customFormat="1" ht="10.199999999999999">
      <c r="B191" s="172"/>
      <c r="D191" s="159" t="s">
        <v>185</v>
      </c>
      <c r="E191" s="173" t="s">
        <v>3</v>
      </c>
      <c r="F191" s="174" t="s">
        <v>188</v>
      </c>
      <c r="H191" s="175">
        <v>63.4</v>
      </c>
      <c r="I191" s="176"/>
      <c r="L191" s="172"/>
      <c r="M191" s="177"/>
      <c r="N191" s="178"/>
      <c r="O191" s="178"/>
      <c r="P191" s="178"/>
      <c r="Q191" s="178"/>
      <c r="R191" s="178"/>
      <c r="S191" s="178"/>
      <c r="T191" s="179"/>
      <c r="AT191" s="173" t="s">
        <v>185</v>
      </c>
      <c r="AU191" s="173" t="s">
        <v>81</v>
      </c>
      <c r="AV191" s="14" t="s">
        <v>110</v>
      </c>
      <c r="AW191" s="14" t="s">
        <v>33</v>
      </c>
      <c r="AX191" s="14" t="s">
        <v>79</v>
      </c>
      <c r="AY191" s="173" t="s">
        <v>173</v>
      </c>
    </row>
    <row r="192" spans="1:65" s="2" customFormat="1" ht="21.75" customHeight="1">
      <c r="A192" s="35"/>
      <c r="B192" s="145"/>
      <c r="C192" s="146" t="s">
        <v>553</v>
      </c>
      <c r="D192" s="146" t="s">
        <v>175</v>
      </c>
      <c r="E192" s="147" t="s">
        <v>1839</v>
      </c>
      <c r="F192" s="148" t="s">
        <v>1840</v>
      </c>
      <c r="G192" s="149" t="s">
        <v>178</v>
      </c>
      <c r="H192" s="150">
        <v>140.745</v>
      </c>
      <c r="I192" s="151"/>
      <c r="J192" s="152">
        <f>ROUND(I192*H192,2)</f>
        <v>0</v>
      </c>
      <c r="K192" s="148" t="s">
        <v>179</v>
      </c>
      <c r="L192" s="36"/>
      <c r="M192" s="153" t="s">
        <v>3</v>
      </c>
      <c r="N192" s="154" t="s">
        <v>43</v>
      </c>
      <c r="O192" s="56"/>
      <c r="P192" s="155">
        <f>O192*H192</f>
        <v>0</v>
      </c>
      <c r="Q192" s="155">
        <v>7.3499999999999998E-3</v>
      </c>
      <c r="R192" s="155">
        <f>Q192*H192</f>
        <v>1.0344757499999999</v>
      </c>
      <c r="S192" s="155">
        <v>0</v>
      </c>
      <c r="T192" s="156">
        <f>S192*H192</f>
        <v>0</v>
      </c>
      <c r="U192" s="35"/>
      <c r="V192" s="35"/>
      <c r="W192" s="35"/>
      <c r="X192" s="35"/>
      <c r="Y192" s="35"/>
      <c r="Z192" s="35"/>
      <c r="AA192" s="35"/>
      <c r="AB192" s="35"/>
      <c r="AC192" s="35"/>
      <c r="AD192" s="35"/>
      <c r="AE192" s="35"/>
      <c r="AR192" s="157" t="s">
        <v>110</v>
      </c>
      <c r="AT192" s="157" t="s">
        <v>175</v>
      </c>
      <c r="AU192" s="157" t="s">
        <v>81</v>
      </c>
      <c r="AY192" s="20" t="s">
        <v>173</v>
      </c>
      <c r="BE192" s="158">
        <f>IF(N192="základní",J192,0)</f>
        <v>0</v>
      </c>
      <c r="BF192" s="158">
        <f>IF(N192="snížená",J192,0)</f>
        <v>0</v>
      </c>
      <c r="BG192" s="158">
        <f>IF(N192="zákl. přenesená",J192,0)</f>
        <v>0</v>
      </c>
      <c r="BH192" s="158">
        <f>IF(N192="sníž. přenesená",J192,0)</f>
        <v>0</v>
      </c>
      <c r="BI192" s="158">
        <f>IF(N192="nulová",J192,0)</f>
        <v>0</v>
      </c>
      <c r="BJ192" s="20" t="s">
        <v>79</v>
      </c>
      <c r="BK192" s="158">
        <f>ROUND(I192*H192,2)</f>
        <v>0</v>
      </c>
      <c r="BL192" s="20" t="s">
        <v>110</v>
      </c>
      <c r="BM192" s="157" t="s">
        <v>1841</v>
      </c>
    </row>
    <row r="193" spans="1:65" s="2" customFormat="1" ht="22.8">
      <c r="A193" s="35"/>
      <c r="B193" s="145"/>
      <c r="C193" s="146" t="s">
        <v>571</v>
      </c>
      <c r="D193" s="146" t="s">
        <v>175</v>
      </c>
      <c r="E193" s="147" t="s">
        <v>1842</v>
      </c>
      <c r="F193" s="148" t="s">
        <v>1843</v>
      </c>
      <c r="G193" s="149" t="s">
        <v>178</v>
      </c>
      <c r="H193" s="150">
        <v>7.8120000000000003</v>
      </c>
      <c r="I193" s="151"/>
      <c r="J193" s="152">
        <f>ROUND(I193*H193,2)</f>
        <v>0</v>
      </c>
      <c r="K193" s="148" t="s">
        <v>179</v>
      </c>
      <c r="L193" s="36"/>
      <c r="M193" s="153" t="s">
        <v>3</v>
      </c>
      <c r="N193" s="154" t="s">
        <v>43</v>
      </c>
      <c r="O193" s="56"/>
      <c r="P193" s="155">
        <f>O193*H193</f>
        <v>0</v>
      </c>
      <c r="Q193" s="155">
        <v>1.54E-2</v>
      </c>
      <c r="R193" s="155">
        <f>Q193*H193</f>
        <v>0.1203048</v>
      </c>
      <c r="S193" s="155">
        <v>0</v>
      </c>
      <c r="T193" s="156">
        <f>S193*H193</f>
        <v>0</v>
      </c>
      <c r="U193" s="35"/>
      <c r="V193" s="35"/>
      <c r="W193" s="35"/>
      <c r="X193" s="35"/>
      <c r="Y193" s="35"/>
      <c r="Z193" s="35"/>
      <c r="AA193" s="35"/>
      <c r="AB193" s="35"/>
      <c r="AC193" s="35"/>
      <c r="AD193" s="35"/>
      <c r="AE193" s="35"/>
      <c r="AR193" s="157" t="s">
        <v>110</v>
      </c>
      <c r="AT193" s="157" t="s">
        <v>175</v>
      </c>
      <c r="AU193" s="157" t="s">
        <v>81</v>
      </c>
      <c r="AY193" s="20" t="s">
        <v>173</v>
      </c>
      <c r="BE193" s="158">
        <f>IF(N193="základní",J193,0)</f>
        <v>0</v>
      </c>
      <c r="BF193" s="158">
        <f>IF(N193="snížená",J193,0)</f>
        <v>0</v>
      </c>
      <c r="BG193" s="158">
        <f>IF(N193="zákl. přenesená",J193,0)</f>
        <v>0</v>
      </c>
      <c r="BH193" s="158">
        <f>IF(N193="sníž. přenesená",J193,0)</f>
        <v>0</v>
      </c>
      <c r="BI193" s="158">
        <f>IF(N193="nulová",J193,0)</f>
        <v>0</v>
      </c>
      <c r="BJ193" s="20" t="s">
        <v>79</v>
      </c>
      <c r="BK193" s="158">
        <f>ROUND(I193*H193,2)</f>
        <v>0</v>
      </c>
      <c r="BL193" s="20" t="s">
        <v>110</v>
      </c>
      <c r="BM193" s="157" t="s">
        <v>1844</v>
      </c>
    </row>
    <row r="194" spans="1:65" s="2" customFormat="1" ht="57.6">
      <c r="A194" s="35"/>
      <c r="B194" s="36"/>
      <c r="C194" s="35"/>
      <c r="D194" s="159" t="s">
        <v>181</v>
      </c>
      <c r="E194" s="35"/>
      <c r="F194" s="160" t="s">
        <v>1834</v>
      </c>
      <c r="G194" s="35"/>
      <c r="H194" s="35"/>
      <c r="I194" s="161"/>
      <c r="J194" s="35"/>
      <c r="K194" s="35"/>
      <c r="L194" s="36"/>
      <c r="M194" s="162"/>
      <c r="N194" s="163"/>
      <c r="O194" s="56"/>
      <c r="P194" s="56"/>
      <c r="Q194" s="56"/>
      <c r="R194" s="56"/>
      <c r="S194" s="56"/>
      <c r="T194" s="57"/>
      <c r="U194" s="35"/>
      <c r="V194" s="35"/>
      <c r="W194" s="35"/>
      <c r="X194" s="35"/>
      <c r="Y194" s="35"/>
      <c r="Z194" s="35"/>
      <c r="AA194" s="35"/>
      <c r="AB194" s="35"/>
      <c r="AC194" s="35"/>
      <c r="AD194" s="35"/>
      <c r="AE194" s="35"/>
      <c r="AT194" s="20" t="s">
        <v>181</v>
      </c>
      <c r="AU194" s="20" t="s">
        <v>81</v>
      </c>
    </row>
    <row r="195" spans="1:65" s="2" customFormat="1" ht="22.8">
      <c r="A195" s="35"/>
      <c r="B195" s="145"/>
      <c r="C195" s="146" t="s">
        <v>584</v>
      </c>
      <c r="D195" s="146" t="s">
        <v>175</v>
      </c>
      <c r="E195" s="147" t="s">
        <v>1845</v>
      </c>
      <c r="F195" s="148" t="s">
        <v>1846</v>
      </c>
      <c r="G195" s="149" t="s">
        <v>178</v>
      </c>
      <c r="H195" s="150">
        <v>132.93299999999999</v>
      </c>
      <c r="I195" s="151"/>
      <c r="J195" s="152">
        <f>ROUND(I195*H195,2)</f>
        <v>0</v>
      </c>
      <c r="K195" s="148" t="s">
        <v>179</v>
      </c>
      <c r="L195" s="36"/>
      <c r="M195" s="153" t="s">
        <v>3</v>
      </c>
      <c r="N195" s="154" t="s">
        <v>43</v>
      </c>
      <c r="O195" s="56"/>
      <c r="P195" s="155">
        <f>O195*H195</f>
        <v>0</v>
      </c>
      <c r="Q195" s="155">
        <v>1.8380000000000001E-2</v>
      </c>
      <c r="R195" s="155">
        <f>Q195*H195</f>
        <v>2.4433085399999999</v>
      </c>
      <c r="S195" s="155">
        <v>0</v>
      </c>
      <c r="T195" s="156">
        <f>S195*H195</f>
        <v>0</v>
      </c>
      <c r="U195" s="35"/>
      <c r="V195" s="35"/>
      <c r="W195" s="35"/>
      <c r="X195" s="35"/>
      <c r="Y195" s="35"/>
      <c r="Z195" s="35"/>
      <c r="AA195" s="35"/>
      <c r="AB195" s="35"/>
      <c r="AC195" s="35"/>
      <c r="AD195" s="35"/>
      <c r="AE195" s="35"/>
      <c r="AR195" s="157" t="s">
        <v>110</v>
      </c>
      <c r="AT195" s="157" t="s">
        <v>175</v>
      </c>
      <c r="AU195" s="157" t="s">
        <v>81</v>
      </c>
      <c r="AY195" s="20" t="s">
        <v>173</v>
      </c>
      <c r="BE195" s="158">
        <f>IF(N195="základní",J195,0)</f>
        <v>0</v>
      </c>
      <c r="BF195" s="158">
        <f>IF(N195="snížená",J195,0)</f>
        <v>0</v>
      </c>
      <c r="BG195" s="158">
        <f>IF(N195="zákl. přenesená",J195,0)</f>
        <v>0</v>
      </c>
      <c r="BH195" s="158">
        <f>IF(N195="sníž. přenesená",J195,0)</f>
        <v>0</v>
      </c>
      <c r="BI195" s="158">
        <f>IF(N195="nulová",J195,0)</f>
        <v>0</v>
      </c>
      <c r="BJ195" s="20" t="s">
        <v>79</v>
      </c>
      <c r="BK195" s="158">
        <f>ROUND(I195*H195,2)</f>
        <v>0</v>
      </c>
      <c r="BL195" s="20" t="s">
        <v>110</v>
      </c>
      <c r="BM195" s="157" t="s">
        <v>1847</v>
      </c>
    </row>
    <row r="196" spans="1:65" s="2" customFormat="1" ht="57.6">
      <c r="A196" s="35"/>
      <c r="B196" s="36"/>
      <c r="C196" s="35"/>
      <c r="D196" s="159" t="s">
        <v>181</v>
      </c>
      <c r="E196" s="35"/>
      <c r="F196" s="160" t="s">
        <v>1834</v>
      </c>
      <c r="G196" s="35"/>
      <c r="H196" s="35"/>
      <c r="I196" s="161"/>
      <c r="J196" s="35"/>
      <c r="K196" s="35"/>
      <c r="L196" s="36"/>
      <c r="M196" s="162"/>
      <c r="N196" s="163"/>
      <c r="O196" s="56"/>
      <c r="P196" s="56"/>
      <c r="Q196" s="56"/>
      <c r="R196" s="56"/>
      <c r="S196" s="56"/>
      <c r="T196" s="57"/>
      <c r="U196" s="35"/>
      <c r="V196" s="35"/>
      <c r="W196" s="35"/>
      <c r="X196" s="35"/>
      <c r="Y196" s="35"/>
      <c r="Z196" s="35"/>
      <c r="AA196" s="35"/>
      <c r="AB196" s="35"/>
      <c r="AC196" s="35"/>
      <c r="AD196" s="35"/>
      <c r="AE196" s="35"/>
      <c r="AT196" s="20" t="s">
        <v>181</v>
      </c>
      <c r="AU196" s="20" t="s">
        <v>81</v>
      </c>
    </row>
    <row r="197" spans="1:65" s="2" customFormat="1" ht="21.75" customHeight="1">
      <c r="A197" s="35"/>
      <c r="B197" s="145"/>
      <c r="C197" s="146" t="s">
        <v>589</v>
      </c>
      <c r="D197" s="146" t="s">
        <v>175</v>
      </c>
      <c r="E197" s="147" t="s">
        <v>1848</v>
      </c>
      <c r="F197" s="148" t="s">
        <v>1849</v>
      </c>
      <c r="G197" s="149" t="s">
        <v>178</v>
      </c>
      <c r="H197" s="150">
        <v>126.88</v>
      </c>
      <c r="I197" s="151"/>
      <c r="J197" s="152">
        <f>ROUND(I197*H197,2)</f>
        <v>0</v>
      </c>
      <c r="K197" s="148" t="s">
        <v>179</v>
      </c>
      <c r="L197" s="36"/>
      <c r="M197" s="153" t="s">
        <v>3</v>
      </c>
      <c r="N197" s="154" t="s">
        <v>43</v>
      </c>
      <c r="O197" s="56"/>
      <c r="P197" s="155">
        <f>O197*H197</f>
        <v>0</v>
      </c>
      <c r="Q197" s="155">
        <v>7.3499999999999998E-3</v>
      </c>
      <c r="R197" s="155">
        <f>Q197*H197</f>
        <v>0.93256799999999995</v>
      </c>
      <c r="S197" s="155">
        <v>0</v>
      </c>
      <c r="T197" s="156">
        <f>S197*H197</f>
        <v>0</v>
      </c>
      <c r="U197" s="35"/>
      <c r="V197" s="35"/>
      <c r="W197" s="35"/>
      <c r="X197" s="35"/>
      <c r="Y197" s="35"/>
      <c r="Z197" s="35"/>
      <c r="AA197" s="35"/>
      <c r="AB197" s="35"/>
      <c r="AC197" s="35"/>
      <c r="AD197" s="35"/>
      <c r="AE197" s="35"/>
      <c r="AR197" s="157" t="s">
        <v>110</v>
      </c>
      <c r="AT197" s="157" t="s">
        <v>175</v>
      </c>
      <c r="AU197" s="157" t="s">
        <v>81</v>
      </c>
      <c r="AY197" s="20" t="s">
        <v>173</v>
      </c>
      <c r="BE197" s="158">
        <f>IF(N197="základní",J197,0)</f>
        <v>0</v>
      </c>
      <c r="BF197" s="158">
        <f>IF(N197="snížená",J197,0)</f>
        <v>0</v>
      </c>
      <c r="BG197" s="158">
        <f>IF(N197="zákl. přenesená",J197,0)</f>
        <v>0</v>
      </c>
      <c r="BH197" s="158">
        <f>IF(N197="sníž. přenesená",J197,0)</f>
        <v>0</v>
      </c>
      <c r="BI197" s="158">
        <f>IF(N197="nulová",J197,0)</f>
        <v>0</v>
      </c>
      <c r="BJ197" s="20" t="s">
        <v>79</v>
      </c>
      <c r="BK197" s="158">
        <f>ROUND(I197*H197,2)</f>
        <v>0</v>
      </c>
      <c r="BL197" s="20" t="s">
        <v>110</v>
      </c>
      <c r="BM197" s="157" t="s">
        <v>1850</v>
      </c>
    </row>
    <row r="198" spans="1:65" s="2" customFormat="1" ht="22.8">
      <c r="A198" s="35"/>
      <c r="B198" s="145"/>
      <c r="C198" s="146" t="s">
        <v>594</v>
      </c>
      <c r="D198" s="146" t="s">
        <v>175</v>
      </c>
      <c r="E198" s="147" t="s">
        <v>1851</v>
      </c>
      <c r="F198" s="148" t="s">
        <v>1852</v>
      </c>
      <c r="G198" s="149" t="s">
        <v>212</v>
      </c>
      <c r="H198" s="150">
        <v>31.15</v>
      </c>
      <c r="I198" s="151"/>
      <c r="J198" s="152">
        <f>ROUND(I198*H198,2)</f>
        <v>0</v>
      </c>
      <c r="K198" s="148" t="s">
        <v>179</v>
      </c>
      <c r="L198" s="36"/>
      <c r="M198" s="153" t="s">
        <v>3</v>
      </c>
      <c r="N198" s="154" t="s">
        <v>43</v>
      </c>
      <c r="O198" s="56"/>
      <c r="P198" s="155">
        <f>O198*H198</f>
        <v>0</v>
      </c>
      <c r="Q198" s="155">
        <v>0</v>
      </c>
      <c r="R198" s="155">
        <f>Q198*H198</f>
        <v>0</v>
      </c>
      <c r="S198" s="155">
        <v>0</v>
      </c>
      <c r="T198" s="156">
        <f>S198*H198</f>
        <v>0</v>
      </c>
      <c r="U198" s="35"/>
      <c r="V198" s="35"/>
      <c r="W198" s="35"/>
      <c r="X198" s="35"/>
      <c r="Y198" s="35"/>
      <c r="Z198" s="35"/>
      <c r="AA198" s="35"/>
      <c r="AB198" s="35"/>
      <c r="AC198" s="35"/>
      <c r="AD198" s="35"/>
      <c r="AE198" s="35"/>
      <c r="AR198" s="157" t="s">
        <v>110</v>
      </c>
      <c r="AT198" s="157" t="s">
        <v>175</v>
      </c>
      <c r="AU198" s="157" t="s">
        <v>81</v>
      </c>
      <c r="AY198" s="20" t="s">
        <v>173</v>
      </c>
      <c r="BE198" s="158">
        <f>IF(N198="základní",J198,0)</f>
        <v>0</v>
      </c>
      <c r="BF198" s="158">
        <f>IF(N198="snížená",J198,0)</f>
        <v>0</v>
      </c>
      <c r="BG198" s="158">
        <f>IF(N198="zákl. přenesená",J198,0)</f>
        <v>0</v>
      </c>
      <c r="BH198" s="158">
        <f>IF(N198="sníž. přenesená",J198,0)</f>
        <v>0</v>
      </c>
      <c r="BI198" s="158">
        <f>IF(N198="nulová",J198,0)</f>
        <v>0</v>
      </c>
      <c r="BJ198" s="20" t="s">
        <v>79</v>
      </c>
      <c r="BK198" s="158">
        <f>ROUND(I198*H198,2)</f>
        <v>0</v>
      </c>
      <c r="BL198" s="20" t="s">
        <v>110</v>
      </c>
      <c r="BM198" s="157" t="s">
        <v>1853</v>
      </c>
    </row>
    <row r="199" spans="1:65" s="2" customFormat="1" ht="57.6">
      <c r="A199" s="35"/>
      <c r="B199" s="36"/>
      <c r="C199" s="35"/>
      <c r="D199" s="159" t="s">
        <v>181</v>
      </c>
      <c r="E199" s="35"/>
      <c r="F199" s="160" t="s">
        <v>1854</v>
      </c>
      <c r="G199" s="35"/>
      <c r="H199" s="35"/>
      <c r="I199" s="161"/>
      <c r="J199" s="35"/>
      <c r="K199" s="35"/>
      <c r="L199" s="36"/>
      <c r="M199" s="162"/>
      <c r="N199" s="163"/>
      <c r="O199" s="56"/>
      <c r="P199" s="56"/>
      <c r="Q199" s="56"/>
      <c r="R199" s="56"/>
      <c r="S199" s="56"/>
      <c r="T199" s="57"/>
      <c r="U199" s="35"/>
      <c r="V199" s="35"/>
      <c r="W199" s="35"/>
      <c r="X199" s="35"/>
      <c r="Y199" s="35"/>
      <c r="Z199" s="35"/>
      <c r="AA199" s="35"/>
      <c r="AB199" s="35"/>
      <c r="AC199" s="35"/>
      <c r="AD199" s="35"/>
      <c r="AE199" s="35"/>
      <c r="AT199" s="20" t="s">
        <v>181</v>
      </c>
      <c r="AU199" s="20" t="s">
        <v>81</v>
      </c>
    </row>
    <row r="200" spans="1:65" s="2" customFormat="1" ht="16.5" customHeight="1">
      <c r="A200" s="35"/>
      <c r="B200" s="145"/>
      <c r="C200" s="195" t="s">
        <v>599</v>
      </c>
      <c r="D200" s="195" t="s">
        <v>632</v>
      </c>
      <c r="E200" s="196" t="s">
        <v>1855</v>
      </c>
      <c r="F200" s="197" t="s">
        <v>1856</v>
      </c>
      <c r="G200" s="198" t="s">
        <v>212</v>
      </c>
      <c r="H200" s="199">
        <v>32.707999999999998</v>
      </c>
      <c r="I200" s="200"/>
      <c r="J200" s="201">
        <f>ROUND(I200*H200,2)</f>
        <v>0</v>
      </c>
      <c r="K200" s="197" t="s">
        <v>179</v>
      </c>
      <c r="L200" s="202"/>
      <c r="M200" s="203" t="s">
        <v>3</v>
      </c>
      <c r="N200" s="204" t="s">
        <v>43</v>
      </c>
      <c r="O200" s="56"/>
      <c r="P200" s="155">
        <f>O200*H200</f>
        <v>0</v>
      </c>
      <c r="Q200" s="155">
        <v>1E-4</v>
      </c>
      <c r="R200" s="155">
        <f>Q200*H200</f>
        <v>3.2707999999999999E-3</v>
      </c>
      <c r="S200" s="155">
        <v>0</v>
      </c>
      <c r="T200" s="156">
        <f>S200*H200</f>
        <v>0</v>
      </c>
      <c r="U200" s="35"/>
      <c r="V200" s="35"/>
      <c r="W200" s="35"/>
      <c r="X200" s="35"/>
      <c r="Y200" s="35"/>
      <c r="Z200" s="35"/>
      <c r="AA200" s="35"/>
      <c r="AB200" s="35"/>
      <c r="AC200" s="35"/>
      <c r="AD200" s="35"/>
      <c r="AE200" s="35"/>
      <c r="AR200" s="157" t="s">
        <v>222</v>
      </c>
      <c r="AT200" s="157" t="s">
        <v>632</v>
      </c>
      <c r="AU200" s="157" t="s">
        <v>81</v>
      </c>
      <c r="AY200" s="20" t="s">
        <v>173</v>
      </c>
      <c r="BE200" s="158">
        <f>IF(N200="základní",J200,0)</f>
        <v>0</v>
      </c>
      <c r="BF200" s="158">
        <f>IF(N200="snížená",J200,0)</f>
        <v>0</v>
      </c>
      <c r="BG200" s="158">
        <f>IF(N200="zákl. přenesená",J200,0)</f>
        <v>0</v>
      </c>
      <c r="BH200" s="158">
        <f>IF(N200="sníž. přenesená",J200,0)</f>
        <v>0</v>
      </c>
      <c r="BI200" s="158">
        <f>IF(N200="nulová",J200,0)</f>
        <v>0</v>
      </c>
      <c r="BJ200" s="20" t="s">
        <v>79</v>
      </c>
      <c r="BK200" s="158">
        <f>ROUND(I200*H200,2)</f>
        <v>0</v>
      </c>
      <c r="BL200" s="20" t="s">
        <v>110</v>
      </c>
      <c r="BM200" s="157" t="s">
        <v>1857</v>
      </c>
    </row>
    <row r="201" spans="1:65" s="2" customFormat="1" ht="33" customHeight="1">
      <c r="A201" s="35"/>
      <c r="B201" s="145"/>
      <c r="C201" s="146" t="s">
        <v>608</v>
      </c>
      <c r="D201" s="146" t="s">
        <v>175</v>
      </c>
      <c r="E201" s="147" t="s">
        <v>1858</v>
      </c>
      <c r="F201" s="148" t="s">
        <v>1859</v>
      </c>
      <c r="G201" s="149" t="s">
        <v>212</v>
      </c>
      <c r="H201" s="150">
        <v>17.2</v>
      </c>
      <c r="I201" s="151"/>
      <c r="J201" s="152">
        <f>ROUND(I201*H201,2)</f>
        <v>0</v>
      </c>
      <c r="K201" s="148" t="s">
        <v>179</v>
      </c>
      <c r="L201" s="36"/>
      <c r="M201" s="153" t="s">
        <v>3</v>
      </c>
      <c r="N201" s="154" t="s">
        <v>43</v>
      </c>
      <c r="O201" s="56"/>
      <c r="P201" s="155">
        <f>O201*H201</f>
        <v>0</v>
      </c>
      <c r="Q201" s="155">
        <v>0</v>
      </c>
      <c r="R201" s="155">
        <f>Q201*H201</f>
        <v>0</v>
      </c>
      <c r="S201" s="155">
        <v>0</v>
      </c>
      <c r="T201" s="156">
        <f>S201*H201</f>
        <v>0</v>
      </c>
      <c r="U201" s="35"/>
      <c r="V201" s="35"/>
      <c r="W201" s="35"/>
      <c r="X201" s="35"/>
      <c r="Y201" s="35"/>
      <c r="Z201" s="35"/>
      <c r="AA201" s="35"/>
      <c r="AB201" s="35"/>
      <c r="AC201" s="35"/>
      <c r="AD201" s="35"/>
      <c r="AE201" s="35"/>
      <c r="AR201" s="157" t="s">
        <v>110</v>
      </c>
      <c r="AT201" s="157" t="s">
        <v>175</v>
      </c>
      <c r="AU201" s="157" t="s">
        <v>81</v>
      </c>
      <c r="AY201" s="20" t="s">
        <v>173</v>
      </c>
      <c r="BE201" s="158">
        <f>IF(N201="základní",J201,0)</f>
        <v>0</v>
      </c>
      <c r="BF201" s="158">
        <f>IF(N201="snížená",J201,0)</f>
        <v>0</v>
      </c>
      <c r="BG201" s="158">
        <f>IF(N201="zákl. přenesená",J201,0)</f>
        <v>0</v>
      </c>
      <c r="BH201" s="158">
        <f>IF(N201="sníž. přenesená",J201,0)</f>
        <v>0</v>
      </c>
      <c r="BI201" s="158">
        <f>IF(N201="nulová",J201,0)</f>
        <v>0</v>
      </c>
      <c r="BJ201" s="20" t="s">
        <v>79</v>
      </c>
      <c r="BK201" s="158">
        <f>ROUND(I201*H201,2)</f>
        <v>0</v>
      </c>
      <c r="BL201" s="20" t="s">
        <v>110</v>
      </c>
      <c r="BM201" s="157" t="s">
        <v>1860</v>
      </c>
    </row>
    <row r="202" spans="1:65" s="2" customFormat="1" ht="57.6">
      <c r="A202" s="35"/>
      <c r="B202" s="36"/>
      <c r="C202" s="35"/>
      <c r="D202" s="159" t="s">
        <v>181</v>
      </c>
      <c r="E202" s="35"/>
      <c r="F202" s="160" t="s">
        <v>1854</v>
      </c>
      <c r="G202" s="35"/>
      <c r="H202" s="35"/>
      <c r="I202" s="161"/>
      <c r="J202" s="35"/>
      <c r="K202" s="35"/>
      <c r="L202" s="36"/>
      <c r="M202" s="162"/>
      <c r="N202" s="163"/>
      <c r="O202" s="56"/>
      <c r="P202" s="56"/>
      <c r="Q202" s="56"/>
      <c r="R202" s="56"/>
      <c r="S202" s="56"/>
      <c r="T202" s="57"/>
      <c r="U202" s="35"/>
      <c r="V202" s="35"/>
      <c r="W202" s="35"/>
      <c r="X202" s="35"/>
      <c r="Y202" s="35"/>
      <c r="Z202" s="35"/>
      <c r="AA202" s="35"/>
      <c r="AB202" s="35"/>
      <c r="AC202" s="35"/>
      <c r="AD202" s="35"/>
      <c r="AE202" s="35"/>
      <c r="AT202" s="20" t="s">
        <v>181</v>
      </c>
      <c r="AU202" s="20" t="s">
        <v>81</v>
      </c>
    </row>
    <row r="203" spans="1:65" s="13" customFormat="1" ht="10.199999999999999">
      <c r="B203" s="164"/>
      <c r="D203" s="159" t="s">
        <v>185</v>
      </c>
      <c r="E203" s="165" t="s">
        <v>3</v>
      </c>
      <c r="F203" s="166" t="s">
        <v>1861</v>
      </c>
      <c r="H203" s="167">
        <v>8.8000000000000007</v>
      </c>
      <c r="I203" s="168"/>
      <c r="L203" s="164"/>
      <c r="M203" s="169"/>
      <c r="N203" s="170"/>
      <c r="O203" s="170"/>
      <c r="P203" s="170"/>
      <c r="Q203" s="170"/>
      <c r="R203" s="170"/>
      <c r="S203" s="170"/>
      <c r="T203" s="171"/>
      <c r="AT203" s="165" t="s">
        <v>185</v>
      </c>
      <c r="AU203" s="165" t="s">
        <v>81</v>
      </c>
      <c r="AV203" s="13" t="s">
        <v>81</v>
      </c>
      <c r="AW203" s="13" t="s">
        <v>33</v>
      </c>
      <c r="AX203" s="13" t="s">
        <v>72</v>
      </c>
      <c r="AY203" s="165" t="s">
        <v>173</v>
      </c>
    </row>
    <row r="204" spans="1:65" s="13" customFormat="1" ht="10.199999999999999">
      <c r="B204" s="164"/>
      <c r="D204" s="159" t="s">
        <v>185</v>
      </c>
      <c r="E204" s="165" t="s">
        <v>3</v>
      </c>
      <c r="F204" s="166" t="s">
        <v>1862</v>
      </c>
      <c r="H204" s="167">
        <v>8.4</v>
      </c>
      <c r="I204" s="168"/>
      <c r="L204" s="164"/>
      <c r="M204" s="169"/>
      <c r="N204" s="170"/>
      <c r="O204" s="170"/>
      <c r="P204" s="170"/>
      <c r="Q204" s="170"/>
      <c r="R204" s="170"/>
      <c r="S204" s="170"/>
      <c r="T204" s="171"/>
      <c r="AT204" s="165" t="s">
        <v>185</v>
      </c>
      <c r="AU204" s="165" t="s">
        <v>81</v>
      </c>
      <c r="AV204" s="13" t="s">
        <v>81</v>
      </c>
      <c r="AW204" s="13" t="s">
        <v>33</v>
      </c>
      <c r="AX204" s="13" t="s">
        <v>72</v>
      </c>
      <c r="AY204" s="165" t="s">
        <v>173</v>
      </c>
    </row>
    <row r="205" spans="1:65" s="16" customFormat="1" ht="10.199999999999999">
      <c r="B205" s="187"/>
      <c r="D205" s="159" t="s">
        <v>185</v>
      </c>
      <c r="E205" s="188" t="s">
        <v>3</v>
      </c>
      <c r="F205" s="189" t="s">
        <v>353</v>
      </c>
      <c r="H205" s="190">
        <v>17.2</v>
      </c>
      <c r="I205" s="191"/>
      <c r="L205" s="187"/>
      <c r="M205" s="192"/>
      <c r="N205" s="193"/>
      <c r="O205" s="193"/>
      <c r="P205" s="193"/>
      <c r="Q205" s="193"/>
      <c r="R205" s="193"/>
      <c r="S205" s="193"/>
      <c r="T205" s="194"/>
      <c r="AT205" s="188" t="s">
        <v>185</v>
      </c>
      <c r="AU205" s="188" t="s">
        <v>81</v>
      </c>
      <c r="AV205" s="16" t="s">
        <v>89</v>
      </c>
      <c r="AW205" s="16" t="s">
        <v>33</v>
      </c>
      <c r="AX205" s="16" t="s">
        <v>72</v>
      </c>
      <c r="AY205" s="188" t="s">
        <v>173</v>
      </c>
    </row>
    <row r="206" spans="1:65" s="14" customFormat="1" ht="10.199999999999999">
      <c r="B206" s="172"/>
      <c r="D206" s="159" t="s">
        <v>185</v>
      </c>
      <c r="E206" s="173" t="s">
        <v>3</v>
      </c>
      <c r="F206" s="174" t="s">
        <v>188</v>
      </c>
      <c r="H206" s="175">
        <v>17.2</v>
      </c>
      <c r="I206" s="176"/>
      <c r="L206" s="172"/>
      <c r="M206" s="177"/>
      <c r="N206" s="178"/>
      <c r="O206" s="178"/>
      <c r="P206" s="178"/>
      <c r="Q206" s="178"/>
      <c r="R206" s="178"/>
      <c r="S206" s="178"/>
      <c r="T206" s="179"/>
      <c r="AT206" s="173" t="s">
        <v>185</v>
      </c>
      <c r="AU206" s="173" t="s">
        <v>81</v>
      </c>
      <c r="AV206" s="14" t="s">
        <v>110</v>
      </c>
      <c r="AW206" s="14" t="s">
        <v>33</v>
      </c>
      <c r="AX206" s="14" t="s">
        <v>79</v>
      </c>
      <c r="AY206" s="173" t="s">
        <v>173</v>
      </c>
    </row>
    <row r="207" spans="1:65" s="2" customFormat="1" ht="16.5" customHeight="1">
      <c r="A207" s="35"/>
      <c r="B207" s="145"/>
      <c r="C207" s="195" t="s">
        <v>616</v>
      </c>
      <c r="D207" s="195" t="s">
        <v>632</v>
      </c>
      <c r="E207" s="196" t="s">
        <v>1863</v>
      </c>
      <c r="F207" s="197" t="s">
        <v>1864</v>
      </c>
      <c r="G207" s="198" t="s">
        <v>212</v>
      </c>
      <c r="H207" s="199">
        <v>18.920000000000002</v>
      </c>
      <c r="I207" s="200"/>
      <c r="J207" s="201">
        <f>ROUND(I207*H207,2)</f>
        <v>0</v>
      </c>
      <c r="K207" s="197" t="s">
        <v>179</v>
      </c>
      <c r="L207" s="202"/>
      <c r="M207" s="203" t="s">
        <v>3</v>
      </c>
      <c r="N207" s="204" t="s">
        <v>43</v>
      </c>
      <c r="O207" s="56"/>
      <c r="P207" s="155">
        <f>O207*H207</f>
        <v>0</v>
      </c>
      <c r="Q207" s="155">
        <v>4.0000000000000003E-5</v>
      </c>
      <c r="R207" s="155">
        <f>Q207*H207</f>
        <v>7.5680000000000018E-4</v>
      </c>
      <c r="S207" s="155">
        <v>0</v>
      </c>
      <c r="T207" s="156">
        <f>S207*H207</f>
        <v>0</v>
      </c>
      <c r="U207" s="35"/>
      <c r="V207" s="35"/>
      <c r="W207" s="35"/>
      <c r="X207" s="35"/>
      <c r="Y207" s="35"/>
      <c r="Z207" s="35"/>
      <c r="AA207" s="35"/>
      <c r="AB207" s="35"/>
      <c r="AC207" s="35"/>
      <c r="AD207" s="35"/>
      <c r="AE207" s="35"/>
      <c r="AR207" s="157" t="s">
        <v>222</v>
      </c>
      <c r="AT207" s="157" t="s">
        <v>632</v>
      </c>
      <c r="AU207" s="157" t="s">
        <v>81</v>
      </c>
      <c r="AY207" s="20" t="s">
        <v>173</v>
      </c>
      <c r="BE207" s="158">
        <f>IF(N207="základní",J207,0)</f>
        <v>0</v>
      </c>
      <c r="BF207" s="158">
        <f>IF(N207="snížená",J207,0)</f>
        <v>0</v>
      </c>
      <c r="BG207" s="158">
        <f>IF(N207="zákl. přenesená",J207,0)</f>
        <v>0</v>
      </c>
      <c r="BH207" s="158">
        <f>IF(N207="sníž. přenesená",J207,0)</f>
        <v>0</v>
      </c>
      <c r="BI207" s="158">
        <f>IF(N207="nulová",J207,0)</f>
        <v>0</v>
      </c>
      <c r="BJ207" s="20" t="s">
        <v>79</v>
      </c>
      <c r="BK207" s="158">
        <f>ROUND(I207*H207,2)</f>
        <v>0</v>
      </c>
      <c r="BL207" s="20" t="s">
        <v>110</v>
      </c>
      <c r="BM207" s="157" t="s">
        <v>1865</v>
      </c>
    </row>
    <row r="208" spans="1:65" s="13" customFormat="1" ht="10.199999999999999">
      <c r="B208" s="164"/>
      <c r="D208" s="159" t="s">
        <v>185</v>
      </c>
      <c r="E208" s="165" t="s">
        <v>3</v>
      </c>
      <c r="F208" s="166" t="s">
        <v>1866</v>
      </c>
      <c r="H208" s="167">
        <v>18.920000000000002</v>
      </c>
      <c r="I208" s="168"/>
      <c r="L208" s="164"/>
      <c r="M208" s="169"/>
      <c r="N208" s="170"/>
      <c r="O208" s="170"/>
      <c r="P208" s="170"/>
      <c r="Q208" s="170"/>
      <c r="R208" s="170"/>
      <c r="S208" s="170"/>
      <c r="T208" s="171"/>
      <c r="AT208" s="165" t="s">
        <v>185</v>
      </c>
      <c r="AU208" s="165" t="s">
        <v>81</v>
      </c>
      <c r="AV208" s="13" t="s">
        <v>81</v>
      </c>
      <c r="AW208" s="13" t="s">
        <v>33</v>
      </c>
      <c r="AX208" s="13" t="s">
        <v>79</v>
      </c>
      <c r="AY208" s="165" t="s">
        <v>173</v>
      </c>
    </row>
    <row r="209" spans="1:65" s="2" customFormat="1" ht="21.75" customHeight="1">
      <c r="A209" s="35"/>
      <c r="B209" s="145"/>
      <c r="C209" s="146" t="s">
        <v>623</v>
      </c>
      <c r="D209" s="146" t="s">
        <v>175</v>
      </c>
      <c r="E209" s="147" t="s">
        <v>1867</v>
      </c>
      <c r="F209" s="148" t="s">
        <v>1868</v>
      </c>
      <c r="G209" s="149" t="s">
        <v>178</v>
      </c>
      <c r="H209" s="150">
        <v>126.88</v>
      </c>
      <c r="I209" s="151"/>
      <c r="J209" s="152">
        <f>ROUND(I209*H209,2)</f>
        <v>0</v>
      </c>
      <c r="K209" s="148" t="s">
        <v>179</v>
      </c>
      <c r="L209" s="36"/>
      <c r="M209" s="153" t="s">
        <v>3</v>
      </c>
      <c r="N209" s="154" t="s">
        <v>43</v>
      </c>
      <c r="O209" s="56"/>
      <c r="P209" s="155">
        <f>O209*H209</f>
        <v>0</v>
      </c>
      <c r="Q209" s="155">
        <v>2.3099999999999999E-2</v>
      </c>
      <c r="R209" s="155">
        <f>Q209*H209</f>
        <v>2.9309279999999998</v>
      </c>
      <c r="S209" s="155">
        <v>0</v>
      </c>
      <c r="T209" s="156">
        <f>S209*H209</f>
        <v>0</v>
      </c>
      <c r="U209" s="35"/>
      <c r="V209" s="35"/>
      <c r="W209" s="35"/>
      <c r="X209" s="35"/>
      <c r="Y209" s="35"/>
      <c r="Z209" s="35"/>
      <c r="AA209" s="35"/>
      <c r="AB209" s="35"/>
      <c r="AC209" s="35"/>
      <c r="AD209" s="35"/>
      <c r="AE209" s="35"/>
      <c r="AR209" s="157" t="s">
        <v>110</v>
      </c>
      <c r="AT209" s="157" t="s">
        <v>175</v>
      </c>
      <c r="AU209" s="157" t="s">
        <v>81</v>
      </c>
      <c r="AY209" s="20" t="s">
        <v>173</v>
      </c>
      <c r="BE209" s="158">
        <f>IF(N209="základní",J209,0)</f>
        <v>0</v>
      </c>
      <c r="BF209" s="158">
        <f>IF(N209="snížená",J209,0)</f>
        <v>0</v>
      </c>
      <c r="BG209" s="158">
        <f>IF(N209="zákl. přenesená",J209,0)</f>
        <v>0</v>
      </c>
      <c r="BH209" s="158">
        <f>IF(N209="sníž. přenesená",J209,0)</f>
        <v>0</v>
      </c>
      <c r="BI209" s="158">
        <f>IF(N209="nulová",J209,0)</f>
        <v>0</v>
      </c>
      <c r="BJ209" s="20" t="s">
        <v>79</v>
      </c>
      <c r="BK209" s="158">
        <f>ROUND(I209*H209,2)</f>
        <v>0</v>
      </c>
      <c r="BL209" s="20" t="s">
        <v>110</v>
      </c>
      <c r="BM209" s="157" t="s">
        <v>1869</v>
      </c>
    </row>
    <row r="210" spans="1:65" s="2" customFormat="1" ht="48">
      <c r="A210" s="35"/>
      <c r="B210" s="36"/>
      <c r="C210" s="35"/>
      <c r="D210" s="159" t="s">
        <v>181</v>
      </c>
      <c r="E210" s="35"/>
      <c r="F210" s="160" t="s">
        <v>1870</v>
      </c>
      <c r="G210" s="35"/>
      <c r="H210" s="35"/>
      <c r="I210" s="161"/>
      <c r="J210" s="35"/>
      <c r="K210" s="35"/>
      <c r="L210" s="36"/>
      <c r="M210" s="162"/>
      <c r="N210" s="163"/>
      <c r="O210" s="56"/>
      <c r="P210" s="56"/>
      <c r="Q210" s="56"/>
      <c r="R210" s="56"/>
      <c r="S210" s="56"/>
      <c r="T210" s="57"/>
      <c r="U210" s="35"/>
      <c r="V210" s="35"/>
      <c r="W210" s="35"/>
      <c r="X210" s="35"/>
      <c r="Y210" s="35"/>
      <c r="Z210" s="35"/>
      <c r="AA210" s="35"/>
      <c r="AB210" s="35"/>
      <c r="AC210" s="35"/>
      <c r="AD210" s="35"/>
      <c r="AE210" s="35"/>
      <c r="AT210" s="20" t="s">
        <v>181</v>
      </c>
      <c r="AU210" s="20" t="s">
        <v>81</v>
      </c>
    </row>
    <row r="211" spans="1:65" s="2" customFormat="1" ht="22.8">
      <c r="A211" s="35"/>
      <c r="B211" s="145"/>
      <c r="C211" s="146" t="s">
        <v>631</v>
      </c>
      <c r="D211" s="146" t="s">
        <v>175</v>
      </c>
      <c r="E211" s="147" t="s">
        <v>1871</v>
      </c>
      <c r="F211" s="148" t="s">
        <v>1872</v>
      </c>
      <c r="G211" s="149" t="s">
        <v>178</v>
      </c>
      <c r="H211" s="150">
        <v>126.88</v>
      </c>
      <c r="I211" s="151"/>
      <c r="J211" s="152">
        <f>ROUND(I211*H211,2)</f>
        <v>0</v>
      </c>
      <c r="K211" s="148" t="s">
        <v>179</v>
      </c>
      <c r="L211" s="36"/>
      <c r="M211" s="153" t="s">
        <v>3</v>
      </c>
      <c r="N211" s="154" t="s">
        <v>43</v>
      </c>
      <c r="O211" s="56"/>
      <c r="P211" s="155">
        <f>O211*H211</f>
        <v>0</v>
      </c>
      <c r="Q211" s="155">
        <v>2.2799999999999999E-3</v>
      </c>
      <c r="R211" s="155">
        <f>Q211*H211</f>
        <v>0.2892864</v>
      </c>
      <c r="S211" s="155">
        <v>0</v>
      </c>
      <c r="T211" s="156">
        <f>S211*H211</f>
        <v>0</v>
      </c>
      <c r="U211" s="35"/>
      <c r="V211" s="35"/>
      <c r="W211" s="35"/>
      <c r="X211" s="35"/>
      <c r="Y211" s="35"/>
      <c r="Z211" s="35"/>
      <c r="AA211" s="35"/>
      <c r="AB211" s="35"/>
      <c r="AC211" s="35"/>
      <c r="AD211" s="35"/>
      <c r="AE211" s="35"/>
      <c r="AR211" s="157" t="s">
        <v>110</v>
      </c>
      <c r="AT211" s="157" t="s">
        <v>175</v>
      </c>
      <c r="AU211" s="157" t="s">
        <v>81</v>
      </c>
      <c r="AY211" s="20" t="s">
        <v>173</v>
      </c>
      <c r="BE211" s="158">
        <f>IF(N211="základní",J211,0)</f>
        <v>0</v>
      </c>
      <c r="BF211" s="158">
        <f>IF(N211="snížená",J211,0)</f>
        <v>0</v>
      </c>
      <c r="BG211" s="158">
        <f>IF(N211="zákl. přenesená",J211,0)</f>
        <v>0</v>
      </c>
      <c r="BH211" s="158">
        <f>IF(N211="sníž. přenesená",J211,0)</f>
        <v>0</v>
      </c>
      <c r="BI211" s="158">
        <f>IF(N211="nulová",J211,0)</f>
        <v>0</v>
      </c>
      <c r="BJ211" s="20" t="s">
        <v>79</v>
      </c>
      <c r="BK211" s="158">
        <f>ROUND(I211*H211,2)</f>
        <v>0</v>
      </c>
      <c r="BL211" s="20" t="s">
        <v>110</v>
      </c>
      <c r="BM211" s="157" t="s">
        <v>1873</v>
      </c>
    </row>
    <row r="212" spans="1:65" s="2" customFormat="1" ht="16.5" customHeight="1">
      <c r="A212" s="35"/>
      <c r="B212" s="145"/>
      <c r="C212" s="146" t="s">
        <v>638</v>
      </c>
      <c r="D212" s="146" t="s">
        <v>175</v>
      </c>
      <c r="E212" s="147" t="s">
        <v>1874</v>
      </c>
      <c r="F212" s="148" t="s">
        <v>1875</v>
      </c>
      <c r="G212" s="149" t="s">
        <v>212</v>
      </c>
      <c r="H212" s="150">
        <v>10.3</v>
      </c>
      <c r="I212" s="151"/>
      <c r="J212" s="152">
        <f>ROUND(I212*H212,2)</f>
        <v>0</v>
      </c>
      <c r="K212" s="148" t="s">
        <v>179</v>
      </c>
      <c r="L212" s="36"/>
      <c r="M212" s="153" t="s">
        <v>3</v>
      </c>
      <c r="N212" s="154" t="s">
        <v>43</v>
      </c>
      <c r="O212" s="56"/>
      <c r="P212" s="155">
        <f>O212*H212</f>
        <v>0</v>
      </c>
      <c r="Q212" s="155">
        <v>1.0319999999999999E-2</v>
      </c>
      <c r="R212" s="155">
        <f>Q212*H212</f>
        <v>0.106296</v>
      </c>
      <c r="S212" s="155">
        <v>0</v>
      </c>
      <c r="T212" s="156">
        <f>S212*H212</f>
        <v>0</v>
      </c>
      <c r="U212" s="35"/>
      <c r="V212" s="35"/>
      <c r="W212" s="35"/>
      <c r="X212" s="35"/>
      <c r="Y212" s="35"/>
      <c r="Z212" s="35"/>
      <c r="AA212" s="35"/>
      <c r="AB212" s="35"/>
      <c r="AC212" s="35"/>
      <c r="AD212" s="35"/>
      <c r="AE212" s="35"/>
      <c r="AR212" s="157" t="s">
        <v>110</v>
      </c>
      <c r="AT212" s="157" t="s">
        <v>175</v>
      </c>
      <c r="AU212" s="157" t="s">
        <v>81</v>
      </c>
      <c r="AY212" s="20" t="s">
        <v>173</v>
      </c>
      <c r="BE212" s="158">
        <f>IF(N212="základní",J212,0)</f>
        <v>0</v>
      </c>
      <c r="BF212" s="158">
        <f>IF(N212="snížená",J212,0)</f>
        <v>0</v>
      </c>
      <c r="BG212" s="158">
        <f>IF(N212="zákl. přenesená",J212,0)</f>
        <v>0</v>
      </c>
      <c r="BH212" s="158">
        <f>IF(N212="sníž. přenesená",J212,0)</f>
        <v>0</v>
      </c>
      <c r="BI212" s="158">
        <f>IF(N212="nulová",J212,0)</f>
        <v>0</v>
      </c>
      <c r="BJ212" s="20" t="s">
        <v>79</v>
      </c>
      <c r="BK212" s="158">
        <f>ROUND(I212*H212,2)</f>
        <v>0</v>
      </c>
      <c r="BL212" s="20" t="s">
        <v>110</v>
      </c>
      <c r="BM212" s="157" t="s">
        <v>1876</v>
      </c>
    </row>
    <row r="213" spans="1:65" s="2" customFormat="1" ht="22.8">
      <c r="A213" s="35"/>
      <c r="B213" s="145"/>
      <c r="C213" s="146" t="s">
        <v>645</v>
      </c>
      <c r="D213" s="146" t="s">
        <v>175</v>
      </c>
      <c r="E213" s="147" t="s">
        <v>1877</v>
      </c>
      <c r="F213" s="148" t="s">
        <v>1878</v>
      </c>
      <c r="G213" s="149" t="s">
        <v>688</v>
      </c>
      <c r="H213" s="150">
        <v>3</v>
      </c>
      <c r="I213" s="151"/>
      <c r="J213" s="152">
        <f>ROUND(I213*H213,2)</f>
        <v>0</v>
      </c>
      <c r="K213" s="148" t="s">
        <v>179</v>
      </c>
      <c r="L213" s="36"/>
      <c r="M213" s="153" t="s">
        <v>3</v>
      </c>
      <c r="N213" s="154" t="s">
        <v>43</v>
      </c>
      <c r="O213" s="56"/>
      <c r="P213" s="155">
        <f>O213*H213</f>
        <v>0</v>
      </c>
      <c r="Q213" s="155">
        <v>4.8000000000000001E-4</v>
      </c>
      <c r="R213" s="155">
        <f>Q213*H213</f>
        <v>1.4400000000000001E-3</v>
      </c>
      <c r="S213" s="155">
        <v>0</v>
      </c>
      <c r="T213" s="156">
        <f>S213*H213</f>
        <v>0</v>
      </c>
      <c r="U213" s="35"/>
      <c r="V213" s="35"/>
      <c r="W213" s="35"/>
      <c r="X213" s="35"/>
      <c r="Y213" s="35"/>
      <c r="Z213" s="35"/>
      <c r="AA213" s="35"/>
      <c r="AB213" s="35"/>
      <c r="AC213" s="35"/>
      <c r="AD213" s="35"/>
      <c r="AE213" s="35"/>
      <c r="AR213" s="157" t="s">
        <v>110</v>
      </c>
      <c r="AT213" s="157" t="s">
        <v>175</v>
      </c>
      <c r="AU213" s="157" t="s">
        <v>81</v>
      </c>
      <c r="AY213" s="20" t="s">
        <v>173</v>
      </c>
      <c r="BE213" s="158">
        <f>IF(N213="základní",J213,0)</f>
        <v>0</v>
      </c>
      <c r="BF213" s="158">
        <f>IF(N213="snížená",J213,0)</f>
        <v>0</v>
      </c>
      <c r="BG213" s="158">
        <f>IF(N213="zákl. přenesená",J213,0)</f>
        <v>0</v>
      </c>
      <c r="BH213" s="158">
        <f>IF(N213="sníž. přenesená",J213,0)</f>
        <v>0</v>
      </c>
      <c r="BI213" s="158">
        <f>IF(N213="nulová",J213,0)</f>
        <v>0</v>
      </c>
      <c r="BJ213" s="20" t="s">
        <v>79</v>
      </c>
      <c r="BK213" s="158">
        <f>ROUND(I213*H213,2)</f>
        <v>0</v>
      </c>
      <c r="BL213" s="20" t="s">
        <v>110</v>
      </c>
      <c r="BM213" s="157" t="s">
        <v>1879</v>
      </c>
    </row>
    <row r="214" spans="1:65" s="2" customFormat="1" ht="134.4">
      <c r="A214" s="35"/>
      <c r="B214" s="36"/>
      <c r="C214" s="35"/>
      <c r="D214" s="159" t="s">
        <v>181</v>
      </c>
      <c r="E214" s="35"/>
      <c r="F214" s="160" t="s">
        <v>1880</v>
      </c>
      <c r="G214" s="35"/>
      <c r="H214" s="35"/>
      <c r="I214" s="161"/>
      <c r="J214" s="35"/>
      <c r="K214" s="35"/>
      <c r="L214" s="36"/>
      <c r="M214" s="162"/>
      <c r="N214" s="163"/>
      <c r="O214" s="56"/>
      <c r="P214" s="56"/>
      <c r="Q214" s="56"/>
      <c r="R214" s="56"/>
      <c r="S214" s="56"/>
      <c r="T214" s="57"/>
      <c r="U214" s="35"/>
      <c r="V214" s="35"/>
      <c r="W214" s="35"/>
      <c r="X214" s="35"/>
      <c r="Y214" s="35"/>
      <c r="Z214" s="35"/>
      <c r="AA214" s="35"/>
      <c r="AB214" s="35"/>
      <c r="AC214" s="35"/>
      <c r="AD214" s="35"/>
      <c r="AE214" s="35"/>
      <c r="AT214" s="20" t="s">
        <v>181</v>
      </c>
      <c r="AU214" s="20" t="s">
        <v>81</v>
      </c>
    </row>
    <row r="215" spans="1:65" s="13" customFormat="1" ht="10.199999999999999">
      <c r="B215" s="164"/>
      <c r="D215" s="159" t="s">
        <v>185</v>
      </c>
      <c r="E215" s="165" t="s">
        <v>3</v>
      </c>
      <c r="F215" s="166" t="s">
        <v>1881</v>
      </c>
      <c r="H215" s="167">
        <v>1</v>
      </c>
      <c r="I215" s="168"/>
      <c r="L215" s="164"/>
      <c r="M215" s="169"/>
      <c r="N215" s="170"/>
      <c r="O215" s="170"/>
      <c r="P215" s="170"/>
      <c r="Q215" s="170"/>
      <c r="R215" s="170"/>
      <c r="S215" s="170"/>
      <c r="T215" s="171"/>
      <c r="AT215" s="165" t="s">
        <v>185</v>
      </c>
      <c r="AU215" s="165" t="s">
        <v>81</v>
      </c>
      <c r="AV215" s="13" t="s">
        <v>81</v>
      </c>
      <c r="AW215" s="13" t="s">
        <v>33</v>
      </c>
      <c r="AX215" s="13" t="s">
        <v>72</v>
      </c>
      <c r="AY215" s="165" t="s">
        <v>173</v>
      </c>
    </row>
    <row r="216" spans="1:65" s="13" customFormat="1" ht="10.199999999999999">
      <c r="B216" s="164"/>
      <c r="D216" s="159" t="s">
        <v>185</v>
      </c>
      <c r="E216" s="165" t="s">
        <v>3</v>
      </c>
      <c r="F216" s="166" t="s">
        <v>1882</v>
      </c>
      <c r="H216" s="167">
        <v>2</v>
      </c>
      <c r="I216" s="168"/>
      <c r="L216" s="164"/>
      <c r="M216" s="169"/>
      <c r="N216" s="170"/>
      <c r="O216" s="170"/>
      <c r="P216" s="170"/>
      <c r="Q216" s="170"/>
      <c r="R216" s="170"/>
      <c r="S216" s="170"/>
      <c r="T216" s="171"/>
      <c r="AT216" s="165" t="s">
        <v>185</v>
      </c>
      <c r="AU216" s="165" t="s">
        <v>81</v>
      </c>
      <c r="AV216" s="13" t="s">
        <v>81</v>
      </c>
      <c r="AW216" s="13" t="s">
        <v>33</v>
      </c>
      <c r="AX216" s="13" t="s">
        <v>72</v>
      </c>
      <c r="AY216" s="165" t="s">
        <v>173</v>
      </c>
    </row>
    <row r="217" spans="1:65" s="14" customFormat="1" ht="10.199999999999999">
      <c r="B217" s="172"/>
      <c r="D217" s="159" t="s">
        <v>185</v>
      </c>
      <c r="E217" s="173" t="s">
        <v>3</v>
      </c>
      <c r="F217" s="174" t="s">
        <v>188</v>
      </c>
      <c r="H217" s="175">
        <v>3</v>
      </c>
      <c r="I217" s="176"/>
      <c r="L217" s="172"/>
      <c r="M217" s="177"/>
      <c r="N217" s="178"/>
      <c r="O217" s="178"/>
      <c r="P217" s="178"/>
      <c r="Q217" s="178"/>
      <c r="R217" s="178"/>
      <c r="S217" s="178"/>
      <c r="T217" s="179"/>
      <c r="AT217" s="173" t="s">
        <v>185</v>
      </c>
      <c r="AU217" s="173" t="s">
        <v>81</v>
      </c>
      <c r="AV217" s="14" t="s">
        <v>110</v>
      </c>
      <c r="AW217" s="14" t="s">
        <v>33</v>
      </c>
      <c r="AX217" s="14" t="s">
        <v>79</v>
      </c>
      <c r="AY217" s="173" t="s">
        <v>173</v>
      </c>
    </row>
    <row r="218" spans="1:65" s="2" customFormat="1" ht="16.5" customHeight="1">
      <c r="A218" s="35"/>
      <c r="B218" s="145"/>
      <c r="C218" s="195" t="s">
        <v>651</v>
      </c>
      <c r="D218" s="195" t="s">
        <v>632</v>
      </c>
      <c r="E218" s="196" t="s">
        <v>1883</v>
      </c>
      <c r="F218" s="197" t="s">
        <v>1884</v>
      </c>
      <c r="G218" s="198" t="s">
        <v>688</v>
      </c>
      <c r="H218" s="199">
        <v>1</v>
      </c>
      <c r="I218" s="200"/>
      <c r="J218" s="201">
        <f>ROUND(I218*H218,2)</f>
        <v>0</v>
      </c>
      <c r="K218" s="197" t="s">
        <v>179</v>
      </c>
      <c r="L218" s="202"/>
      <c r="M218" s="203" t="s">
        <v>3</v>
      </c>
      <c r="N218" s="204" t="s">
        <v>43</v>
      </c>
      <c r="O218" s="56"/>
      <c r="P218" s="155">
        <f>O218*H218</f>
        <v>0</v>
      </c>
      <c r="Q218" s="155">
        <v>1.225E-2</v>
      </c>
      <c r="R218" s="155">
        <f>Q218*H218</f>
        <v>1.225E-2</v>
      </c>
      <c r="S218" s="155">
        <v>0</v>
      </c>
      <c r="T218" s="156">
        <f>S218*H218</f>
        <v>0</v>
      </c>
      <c r="U218" s="35"/>
      <c r="V218" s="35"/>
      <c r="W218" s="35"/>
      <c r="X218" s="35"/>
      <c r="Y218" s="35"/>
      <c r="Z218" s="35"/>
      <c r="AA218" s="35"/>
      <c r="AB218" s="35"/>
      <c r="AC218" s="35"/>
      <c r="AD218" s="35"/>
      <c r="AE218" s="35"/>
      <c r="AR218" s="157" t="s">
        <v>222</v>
      </c>
      <c r="AT218" s="157" t="s">
        <v>632</v>
      </c>
      <c r="AU218" s="157" t="s">
        <v>81</v>
      </c>
      <c r="AY218" s="20" t="s">
        <v>173</v>
      </c>
      <c r="BE218" s="158">
        <f>IF(N218="základní",J218,0)</f>
        <v>0</v>
      </c>
      <c r="BF218" s="158">
        <f>IF(N218="snížená",J218,0)</f>
        <v>0</v>
      </c>
      <c r="BG218" s="158">
        <f>IF(N218="zákl. přenesená",J218,0)</f>
        <v>0</v>
      </c>
      <c r="BH218" s="158">
        <f>IF(N218="sníž. přenesená",J218,0)</f>
        <v>0</v>
      </c>
      <c r="BI218" s="158">
        <f>IF(N218="nulová",J218,0)</f>
        <v>0</v>
      </c>
      <c r="BJ218" s="20" t="s">
        <v>79</v>
      </c>
      <c r="BK218" s="158">
        <f>ROUND(I218*H218,2)</f>
        <v>0</v>
      </c>
      <c r="BL218" s="20" t="s">
        <v>110</v>
      </c>
      <c r="BM218" s="157" t="s">
        <v>1885</v>
      </c>
    </row>
    <row r="219" spans="1:65" s="2" customFormat="1" ht="16.5" customHeight="1">
      <c r="A219" s="35"/>
      <c r="B219" s="145"/>
      <c r="C219" s="195" t="s">
        <v>657</v>
      </c>
      <c r="D219" s="195" t="s">
        <v>632</v>
      </c>
      <c r="E219" s="196" t="s">
        <v>1886</v>
      </c>
      <c r="F219" s="197" t="s">
        <v>1887</v>
      </c>
      <c r="G219" s="198" t="s">
        <v>688</v>
      </c>
      <c r="H219" s="199">
        <v>2</v>
      </c>
      <c r="I219" s="200"/>
      <c r="J219" s="201">
        <f>ROUND(I219*H219,2)</f>
        <v>0</v>
      </c>
      <c r="K219" s="197" t="s">
        <v>179</v>
      </c>
      <c r="L219" s="202"/>
      <c r="M219" s="203" t="s">
        <v>3</v>
      </c>
      <c r="N219" s="204" t="s">
        <v>43</v>
      </c>
      <c r="O219" s="56"/>
      <c r="P219" s="155">
        <f>O219*H219</f>
        <v>0</v>
      </c>
      <c r="Q219" s="155">
        <v>1.521E-2</v>
      </c>
      <c r="R219" s="155">
        <f>Q219*H219</f>
        <v>3.0419999999999999E-2</v>
      </c>
      <c r="S219" s="155">
        <v>0</v>
      </c>
      <c r="T219" s="156">
        <f>S219*H219</f>
        <v>0</v>
      </c>
      <c r="U219" s="35"/>
      <c r="V219" s="35"/>
      <c r="W219" s="35"/>
      <c r="X219" s="35"/>
      <c r="Y219" s="35"/>
      <c r="Z219" s="35"/>
      <c r="AA219" s="35"/>
      <c r="AB219" s="35"/>
      <c r="AC219" s="35"/>
      <c r="AD219" s="35"/>
      <c r="AE219" s="35"/>
      <c r="AR219" s="157" t="s">
        <v>222</v>
      </c>
      <c r="AT219" s="157" t="s">
        <v>632</v>
      </c>
      <c r="AU219" s="157" t="s">
        <v>81</v>
      </c>
      <c r="AY219" s="20" t="s">
        <v>173</v>
      </c>
      <c r="BE219" s="158">
        <f>IF(N219="základní",J219,0)</f>
        <v>0</v>
      </c>
      <c r="BF219" s="158">
        <f>IF(N219="snížená",J219,0)</f>
        <v>0</v>
      </c>
      <c r="BG219" s="158">
        <f>IF(N219="zákl. přenesená",J219,0)</f>
        <v>0</v>
      </c>
      <c r="BH219" s="158">
        <f>IF(N219="sníž. přenesená",J219,0)</f>
        <v>0</v>
      </c>
      <c r="BI219" s="158">
        <f>IF(N219="nulová",J219,0)</f>
        <v>0</v>
      </c>
      <c r="BJ219" s="20" t="s">
        <v>79</v>
      </c>
      <c r="BK219" s="158">
        <f>ROUND(I219*H219,2)</f>
        <v>0</v>
      </c>
      <c r="BL219" s="20" t="s">
        <v>110</v>
      </c>
      <c r="BM219" s="157" t="s">
        <v>1888</v>
      </c>
    </row>
    <row r="220" spans="1:65" s="12" customFormat="1" ht="22.8" customHeight="1">
      <c r="B220" s="132"/>
      <c r="D220" s="133" t="s">
        <v>71</v>
      </c>
      <c r="E220" s="143" t="s">
        <v>228</v>
      </c>
      <c r="F220" s="143" t="s">
        <v>882</v>
      </c>
      <c r="I220" s="135"/>
      <c r="J220" s="144">
        <f>BK220</f>
        <v>0</v>
      </c>
      <c r="L220" s="132"/>
      <c r="M220" s="137"/>
      <c r="N220" s="138"/>
      <c r="O220" s="138"/>
      <c r="P220" s="139">
        <f>SUM(P221:P247)</f>
        <v>0</v>
      </c>
      <c r="Q220" s="138"/>
      <c r="R220" s="139">
        <f>SUM(R221:R247)</f>
        <v>1.8503260000000001E-2</v>
      </c>
      <c r="S220" s="138"/>
      <c r="T220" s="140">
        <f>SUM(T221:T247)</f>
        <v>5.6575E-2</v>
      </c>
      <c r="AR220" s="133" t="s">
        <v>79</v>
      </c>
      <c r="AT220" s="141" t="s">
        <v>71</v>
      </c>
      <c r="AU220" s="141" t="s">
        <v>79</v>
      </c>
      <c r="AY220" s="133" t="s">
        <v>173</v>
      </c>
      <c r="BK220" s="142">
        <f>SUM(BK221:BK247)</f>
        <v>0</v>
      </c>
    </row>
    <row r="221" spans="1:65" s="2" customFormat="1" ht="22.8">
      <c r="A221" s="35"/>
      <c r="B221" s="145"/>
      <c r="C221" s="146" t="s">
        <v>663</v>
      </c>
      <c r="D221" s="146" t="s">
        <v>175</v>
      </c>
      <c r="E221" s="147" t="s">
        <v>1889</v>
      </c>
      <c r="F221" s="148" t="s">
        <v>1890</v>
      </c>
      <c r="G221" s="149" t="s">
        <v>178</v>
      </c>
      <c r="H221" s="150">
        <v>259.57600000000002</v>
      </c>
      <c r="I221" s="151"/>
      <c r="J221" s="152">
        <f>ROUND(I221*H221,2)</f>
        <v>0</v>
      </c>
      <c r="K221" s="148" t="s">
        <v>179</v>
      </c>
      <c r="L221" s="36"/>
      <c r="M221" s="153" t="s">
        <v>3</v>
      </c>
      <c r="N221" s="154" t="s">
        <v>43</v>
      </c>
      <c r="O221" s="56"/>
      <c r="P221" s="155">
        <f>O221*H221</f>
        <v>0</v>
      </c>
      <c r="Q221" s="155">
        <v>0</v>
      </c>
      <c r="R221" s="155">
        <f>Q221*H221</f>
        <v>0</v>
      </c>
      <c r="S221" s="155">
        <v>0</v>
      </c>
      <c r="T221" s="156">
        <f>S221*H221</f>
        <v>0</v>
      </c>
      <c r="U221" s="35"/>
      <c r="V221" s="35"/>
      <c r="W221" s="35"/>
      <c r="X221" s="35"/>
      <c r="Y221" s="35"/>
      <c r="Z221" s="35"/>
      <c r="AA221" s="35"/>
      <c r="AB221" s="35"/>
      <c r="AC221" s="35"/>
      <c r="AD221" s="35"/>
      <c r="AE221" s="35"/>
      <c r="AR221" s="157" t="s">
        <v>110</v>
      </c>
      <c r="AT221" s="157" t="s">
        <v>175</v>
      </c>
      <c r="AU221" s="157" t="s">
        <v>81</v>
      </c>
      <c r="AY221" s="20" t="s">
        <v>173</v>
      </c>
      <c r="BE221" s="158">
        <f>IF(N221="základní",J221,0)</f>
        <v>0</v>
      </c>
      <c r="BF221" s="158">
        <f>IF(N221="snížená",J221,0)</f>
        <v>0</v>
      </c>
      <c r="BG221" s="158">
        <f>IF(N221="zákl. přenesená",J221,0)</f>
        <v>0</v>
      </c>
      <c r="BH221" s="158">
        <f>IF(N221="sníž. přenesená",J221,0)</f>
        <v>0</v>
      </c>
      <c r="BI221" s="158">
        <f>IF(N221="nulová",J221,0)</f>
        <v>0</v>
      </c>
      <c r="BJ221" s="20" t="s">
        <v>79</v>
      </c>
      <c r="BK221" s="158">
        <f>ROUND(I221*H221,2)</f>
        <v>0</v>
      </c>
      <c r="BL221" s="20" t="s">
        <v>110</v>
      </c>
      <c r="BM221" s="157" t="s">
        <v>1891</v>
      </c>
    </row>
    <row r="222" spans="1:65" s="2" customFormat="1" ht="57.6">
      <c r="A222" s="35"/>
      <c r="B222" s="36"/>
      <c r="C222" s="35"/>
      <c r="D222" s="159" t="s">
        <v>181</v>
      </c>
      <c r="E222" s="35"/>
      <c r="F222" s="160" t="s">
        <v>1892</v>
      </c>
      <c r="G222" s="35"/>
      <c r="H222" s="35"/>
      <c r="I222" s="161"/>
      <c r="J222" s="35"/>
      <c r="K222" s="35"/>
      <c r="L222" s="36"/>
      <c r="M222" s="162"/>
      <c r="N222" s="163"/>
      <c r="O222" s="56"/>
      <c r="P222" s="56"/>
      <c r="Q222" s="56"/>
      <c r="R222" s="56"/>
      <c r="S222" s="56"/>
      <c r="T222" s="57"/>
      <c r="U222" s="35"/>
      <c r="V222" s="35"/>
      <c r="W222" s="35"/>
      <c r="X222" s="35"/>
      <c r="Y222" s="35"/>
      <c r="Z222" s="35"/>
      <c r="AA222" s="35"/>
      <c r="AB222" s="35"/>
      <c r="AC222" s="35"/>
      <c r="AD222" s="35"/>
      <c r="AE222" s="35"/>
      <c r="AT222" s="20" t="s">
        <v>181</v>
      </c>
      <c r="AU222" s="20" t="s">
        <v>81</v>
      </c>
    </row>
    <row r="223" spans="1:65" s="2" customFormat="1" ht="22.8">
      <c r="A223" s="35"/>
      <c r="B223" s="145"/>
      <c r="C223" s="146" t="s">
        <v>672</v>
      </c>
      <c r="D223" s="146" t="s">
        <v>175</v>
      </c>
      <c r="E223" s="147" t="s">
        <v>1893</v>
      </c>
      <c r="F223" s="148" t="s">
        <v>1894</v>
      </c>
      <c r="G223" s="149" t="s">
        <v>178</v>
      </c>
      <c r="H223" s="150">
        <v>15218.1</v>
      </c>
      <c r="I223" s="151"/>
      <c r="J223" s="152">
        <f>ROUND(I223*H223,2)</f>
        <v>0</v>
      </c>
      <c r="K223" s="148" t="s">
        <v>179</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110</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110</v>
      </c>
      <c r="BM223" s="157" t="s">
        <v>1895</v>
      </c>
    </row>
    <row r="224" spans="1:65" s="2" customFormat="1" ht="57.6">
      <c r="A224" s="35"/>
      <c r="B224" s="36"/>
      <c r="C224" s="35"/>
      <c r="D224" s="159" t="s">
        <v>181</v>
      </c>
      <c r="E224" s="35"/>
      <c r="F224" s="160" t="s">
        <v>1892</v>
      </c>
      <c r="G224" s="35"/>
      <c r="H224" s="35"/>
      <c r="I224" s="161"/>
      <c r="J224" s="35"/>
      <c r="K224" s="35"/>
      <c r="L224" s="36"/>
      <c r="M224" s="162"/>
      <c r="N224" s="163"/>
      <c r="O224" s="56"/>
      <c r="P224" s="56"/>
      <c r="Q224" s="56"/>
      <c r="R224" s="56"/>
      <c r="S224" s="56"/>
      <c r="T224" s="57"/>
      <c r="U224" s="35"/>
      <c r="V224" s="35"/>
      <c r="W224" s="35"/>
      <c r="X224" s="35"/>
      <c r="Y224" s="35"/>
      <c r="Z224" s="35"/>
      <c r="AA224" s="35"/>
      <c r="AB224" s="35"/>
      <c r="AC224" s="35"/>
      <c r="AD224" s="35"/>
      <c r="AE224" s="35"/>
      <c r="AT224" s="20" t="s">
        <v>181</v>
      </c>
      <c r="AU224" s="20" t="s">
        <v>81</v>
      </c>
    </row>
    <row r="225" spans="1:65" s="2" customFormat="1" ht="22.8">
      <c r="A225" s="35"/>
      <c r="B225" s="145"/>
      <c r="C225" s="146" t="s">
        <v>679</v>
      </c>
      <c r="D225" s="146" t="s">
        <v>175</v>
      </c>
      <c r="E225" s="147" t="s">
        <v>1896</v>
      </c>
      <c r="F225" s="148" t="s">
        <v>1897</v>
      </c>
      <c r="G225" s="149" t="s">
        <v>178</v>
      </c>
      <c r="H225" s="150">
        <v>259.57600000000002</v>
      </c>
      <c r="I225" s="151"/>
      <c r="J225" s="152">
        <f>ROUND(I225*H225,2)</f>
        <v>0</v>
      </c>
      <c r="K225" s="148" t="s">
        <v>179</v>
      </c>
      <c r="L225" s="36"/>
      <c r="M225" s="153" t="s">
        <v>3</v>
      </c>
      <c r="N225" s="154" t="s">
        <v>43</v>
      </c>
      <c r="O225" s="56"/>
      <c r="P225" s="155">
        <f>O225*H225</f>
        <v>0</v>
      </c>
      <c r="Q225" s="155">
        <v>0</v>
      </c>
      <c r="R225" s="155">
        <f>Q225*H225</f>
        <v>0</v>
      </c>
      <c r="S225" s="155">
        <v>0</v>
      </c>
      <c r="T225" s="156">
        <f>S225*H225</f>
        <v>0</v>
      </c>
      <c r="U225" s="35"/>
      <c r="V225" s="35"/>
      <c r="W225" s="35"/>
      <c r="X225" s="35"/>
      <c r="Y225" s="35"/>
      <c r="Z225" s="35"/>
      <c r="AA225" s="35"/>
      <c r="AB225" s="35"/>
      <c r="AC225" s="35"/>
      <c r="AD225" s="35"/>
      <c r="AE225" s="35"/>
      <c r="AR225" s="157" t="s">
        <v>110</v>
      </c>
      <c r="AT225" s="157" t="s">
        <v>175</v>
      </c>
      <c r="AU225" s="157" t="s">
        <v>81</v>
      </c>
      <c r="AY225" s="20" t="s">
        <v>173</v>
      </c>
      <c r="BE225" s="158">
        <f>IF(N225="základní",J225,0)</f>
        <v>0</v>
      </c>
      <c r="BF225" s="158">
        <f>IF(N225="snížená",J225,0)</f>
        <v>0</v>
      </c>
      <c r="BG225" s="158">
        <f>IF(N225="zákl. přenesená",J225,0)</f>
        <v>0</v>
      </c>
      <c r="BH225" s="158">
        <f>IF(N225="sníž. přenesená",J225,0)</f>
        <v>0</v>
      </c>
      <c r="BI225" s="158">
        <f>IF(N225="nulová",J225,0)</f>
        <v>0</v>
      </c>
      <c r="BJ225" s="20" t="s">
        <v>79</v>
      </c>
      <c r="BK225" s="158">
        <f>ROUND(I225*H225,2)</f>
        <v>0</v>
      </c>
      <c r="BL225" s="20" t="s">
        <v>110</v>
      </c>
      <c r="BM225" s="157" t="s">
        <v>1898</v>
      </c>
    </row>
    <row r="226" spans="1:65" s="2" customFormat="1" ht="28.8">
      <c r="A226" s="35"/>
      <c r="B226" s="36"/>
      <c r="C226" s="35"/>
      <c r="D226" s="159" t="s">
        <v>181</v>
      </c>
      <c r="E226" s="35"/>
      <c r="F226" s="160" t="s">
        <v>1899</v>
      </c>
      <c r="G226" s="35"/>
      <c r="H226" s="35"/>
      <c r="I226" s="161"/>
      <c r="J226" s="35"/>
      <c r="K226" s="35"/>
      <c r="L226" s="36"/>
      <c r="M226" s="162"/>
      <c r="N226" s="163"/>
      <c r="O226" s="56"/>
      <c r="P226" s="56"/>
      <c r="Q226" s="56"/>
      <c r="R226" s="56"/>
      <c r="S226" s="56"/>
      <c r="T226" s="57"/>
      <c r="U226" s="35"/>
      <c r="V226" s="35"/>
      <c r="W226" s="35"/>
      <c r="X226" s="35"/>
      <c r="Y226" s="35"/>
      <c r="Z226" s="35"/>
      <c r="AA226" s="35"/>
      <c r="AB226" s="35"/>
      <c r="AC226" s="35"/>
      <c r="AD226" s="35"/>
      <c r="AE226" s="35"/>
      <c r="AT226" s="20" t="s">
        <v>181</v>
      </c>
      <c r="AU226" s="20" t="s">
        <v>81</v>
      </c>
    </row>
    <row r="227" spans="1:65" s="2" customFormat="1" ht="22.8">
      <c r="A227" s="35"/>
      <c r="B227" s="145"/>
      <c r="C227" s="146" t="s">
        <v>685</v>
      </c>
      <c r="D227" s="146" t="s">
        <v>175</v>
      </c>
      <c r="E227" s="147" t="s">
        <v>1900</v>
      </c>
      <c r="F227" s="148" t="s">
        <v>1901</v>
      </c>
      <c r="G227" s="149" t="s">
        <v>178</v>
      </c>
      <c r="H227" s="150">
        <v>19.727</v>
      </c>
      <c r="I227" s="151"/>
      <c r="J227" s="152">
        <f>ROUND(I227*H227,2)</f>
        <v>0</v>
      </c>
      <c r="K227" s="148" t="s">
        <v>179</v>
      </c>
      <c r="L227" s="36"/>
      <c r="M227" s="153" t="s">
        <v>3</v>
      </c>
      <c r="N227" s="154" t="s">
        <v>43</v>
      </c>
      <c r="O227" s="56"/>
      <c r="P227" s="155">
        <f>O227*H227</f>
        <v>0</v>
      </c>
      <c r="Q227" s="155">
        <v>1.2999999999999999E-4</v>
      </c>
      <c r="R227" s="155">
        <f>Q227*H227</f>
        <v>2.5645099999999999E-3</v>
      </c>
      <c r="S227" s="155">
        <v>0</v>
      </c>
      <c r="T227" s="156">
        <f>S227*H227</f>
        <v>0</v>
      </c>
      <c r="U227" s="35"/>
      <c r="V227" s="35"/>
      <c r="W227" s="35"/>
      <c r="X227" s="35"/>
      <c r="Y227" s="35"/>
      <c r="Z227" s="35"/>
      <c r="AA227" s="35"/>
      <c r="AB227" s="35"/>
      <c r="AC227" s="35"/>
      <c r="AD227" s="35"/>
      <c r="AE227" s="35"/>
      <c r="AR227" s="157" t="s">
        <v>110</v>
      </c>
      <c r="AT227" s="157" t="s">
        <v>175</v>
      </c>
      <c r="AU227" s="157" t="s">
        <v>81</v>
      </c>
      <c r="AY227" s="20" t="s">
        <v>173</v>
      </c>
      <c r="BE227" s="158">
        <f>IF(N227="základní",J227,0)</f>
        <v>0</v>
      </c>
      <c r="BF227" s="158">
        <f>IF(N227="snížená",J227,0)</f>
        <v>0</v>
      </c>
      <c r="BG227" s="158">
        <f>IF(N227="zákl. přenesená",J227,0)</f>
        <v>0</v>
      </c>
      <c r="BH227" s="158">
        <f>IF(N227="sníž. přenesená",J227,0)</f>
        <v>0</v>
      </c>
      <c r="BI227" s="158">
        <f>IF(N227="nulová",J227,0)</f>
        <v>0</v>
      </c>
      <c r="BJ227" s="20" t="s">
        <v>79</v>
      </c>
      <c r="BK227" s="158">
        <f>ROUND(I227*H227,2)</f>
        <v>0</v>
      </c>
      <c r="BL227" s="20" t="s">
        <v>110</v>
      </c>
      <c r="BM227" s="157" t="s">
        <v>1902</v>
      </c>
    </row>
    <row r="228" spans="1:65" s="2" customFormat="1" ht="48">
      <c r="A228" s="35"/>
      <c r="B228" s="36"/>
      <c r="C228" s="35"/>
      <c r="D228" s="159" t="s">
        <v>181</v>
      </c>
      <c r="E228" s="35"/>
      <c r="F228" s="160" t="s">
        <v>1903</v>
      </c>
      <c r="G228" s="35"/>
      <c r="H228" s="35"/>
      <c r="I228" s="161"/>
      <c r="J228" s="35"/>
      <c r="K228" s="35"/>
      <c r="L228" s="36"/>
      <c r="M228" s="162"/>
      <c r="N228" s="163"/>
      <c r="O228" s="56"/>
      <c r="P228" s="56"/>
      <c r="Q228" s="56"/>
      <c r="R228" s="56"/>
      <c r="S228" s="56"/>
      <c r="T228" s="57"/>
      <c r="U228" s="35"/>
      <c r="V228" s="35"/>
      <c r="W228" s="35"/>
      <c r="X228" s="35"/>
      <c r="Y228" s="35"/>
      <c r="Z228" s="35"/>
      <c r="AA228" s="35"/>
      <c r="AB228" s="35"/>
      <c r="AC228" s="35"/>
      <c r="AD228" s="35"/>
      <c r="AE228" s="35"/>
      <c r="AT228" s="20" t="s">
        <v>181</v>
      </c>
      <c r="AU228" s="20" t="s">
        <v>81</v>
      </c>
    </row>
    <row r="229" spans="1:65" s="2" customFormat="1" ht="22.8">
      <c r="A229" s="35"/>
      <c r="B229" s="145"/>
      <c r="C229" s="146" t="s">
        <v>692</v>
      </c>
      <c r="D229" s="146" t="s">
        <v>175</v>
      </c>
      <c r="E229" s="147" t="s">
        <v>1904</v>
      </c>
      <c r="F229" s="148" t="s">
        <v>1905</v>
      </c>
      <c r="G229" s="149" t="s">
        <v>178</v>
      </c>
      <c r="H229" s="150">
        <v>63.4</v>
      </c>
      <c r="I229" s="151"/>
      <c r="J229" s="152">
        <f>ROUND(I229*H229,2)</f>
        <v>0</v>
      </c>
      <c r="K229" s="148" t="s">
        <v>179</v>
      </c>
      <c r="L229" s="36"/>
      <c r="M229" s="153" t="s">
        <v>3</v>
      </c>
      <c r="N229" s="154" t="s">
        <v>43</v>
      </c>
      <c r="O229" s="56"/>
      <c r="P229" s="155">
        <f>O229*H229</f>
        <v>0</v>
      </c>
      <c r="Q229" s="155">
        <v>4.0000000000000003E-5</v>
      </c>
      <c r="R229" s="155">
        <f>Q229*H229</f>
        <v>2.5360000000000001E-3</v>
      </c>
      <c r="S229" s="155">
        <v>0</v>
      </c>
      <c r="T229" s="156">
        <f>S229*H229</f>
        <v>0</v>
      </c>
      <c r="U229" s="35"/>
      <c r="V229" s="35"/>
      <c r="W229" s="35"/>
      <c r="X229" s="35"/>
      <c r="Y229" s="35"/>
      <c r="Z229" s="35"/>
      <c r="AA229" s="35"/>
      <c r="AB229" s="35"/>
      <c r="AC229" s="35"/>
      <c r="AD229" s="35"/>
      <c r="AE229" s="35"/>
      <c r="AR229" s="157" t="s">
        <v>110</v>
      </c>
      <c r="AT229" s="157" t="s">
        <v>175</v>
      </c>
      <c r="AU229" s="157" t="s">
        <v>81</v>
      </c>
      <c r="AY229" s="20" t="s">
        <v>173</v>
      </c>
      <c r="BE229" s="158">
        <f>IF(N229="základní",J229,0)</f>
        <v>0</v>
      </c>
      <c r="BF229" s="158">
        <f>IF(N229="snížená",J229,0)</f>
        <v>0</v>
      </c>
      <c r="BG229" s="158">
        <f>IF(N229="zákl. přenesená",J229,0)</f>
        <v>0</v>
      </c>
      <c r="BH229" s="158">
        <f>IF(N229="sníž. přenesená",J229,0)</f>
        <v>0</v>
      </c>
      <c r="BI229" s="158">
        <f>IF(N229="nulová",J229,0)</f>
        <v>0</v>
      </c>
      <c r="BJ229" s="20" t="s">
        <v>79</v>
      </c>
      <c r="BK229" s="158">
        <f>ROUND(I229*H229,2)</f>
        <v>0</v>
      </c>
      <c r="BL229" s="20" t="s">
        <v>110</v>
      </c>
      <c r="BM229" s="157" t="s">
        <v>1906</v>
      </c>
    </row>
    <row r="230" spans="1:65" s="2" customFormat="1" ht="172.8">
      <c r="A230" s="35"/>
      <c r="B230" s="36"/>
      <c r="C230" s="35"/>
      <c r="D230" s="159" t="s">
        <v>181</v>
      </c>
      <c r="E230" s="35"/>
      <c r="F230" s="160" t="s">
        <v>1907</v>
      </c>
      <c r="G230" s="35"/>
      <c r="H230" s="35"/>
      <c r="I230" s="161"/>
      <c r="J230" s="35"/>
      <c r="K230" s="35"/>
      <c r="L230" s="36"/>
      <c r="M230" s="162"/>
      <c r="N230" s="163"/>
      <c r="O230" s="56"/>
      <c r="P230" s="56"/>
      <c r="Q230" s="56"/>
      <c r="R230" s="56"/>
      <c r="S230" s="56"/>
      <c r="T230" s="57"/>
      <c r="U230" s="35"/>
      <c r="V230" s="35"/>
      <c r="W230" s="35"/>
      <c r="X230" s="35"/>
      <c r="Y230" s="35"/>
      <c r="Z230" s="35"/>
      <c r="AA230" s="35"/>
      <c r="AB230" s="35"/>
      <c r="AC230" s="35"/>
      <c r="AD230" s="35"/>
      <c r="AE230" s="35"/>
      <c r="AT230" s="20" t="s">
        <v>181</v>
      </c>
      <c r="AU230" s="20" t="s">
        <v>81</v>
      </c>
    </row>
    <row r="231" spans="1:65" s="15" customFormat="1" ht="10.199999999999999">
      <c r="B231" s="180"/>
      <c r="D231" s="159" t="s">
        <v>185</v>
      </c>
      <c r="E231" s="181" t="s">
        <v>3</v>
      </c>
      <c r="F231" s="182" t="s">
        <v>1762</v>
      </c>
      <c r="H231" s="181" t="s">
        <v>3</v>
      </c>
      <c r="I231" s="183"/>
      <c r="L231" s="180"/>
      <c r="M231" s="184"/>
      <c r="N231" s="185"/>
      <c r="O231" s="185"/>
      <c r="P231" s="185"/>
      <c r="Q231" s="185"/>
      <c r="R231" s="185"/>
      <c r="S231" s="185"/>
      <c r="T231" s="186"/>
      <c r="AT231" s="181" t="s">
        <v>185</v>
      </c>
      <c r="AU231" s="181" t="s">
        <v>81</v>
      </c>
      <c r="AV231" s="15" t="s">
        <v>79</v>
      </c>
      <c r="AW231" s="15" t="s">
        <v>33</v>
      </c>
      <c r="AX231" s="15" t="s">
        <v>72</v>
      </c>
      <c r="AY231" s="181" t="s">
        <v>173</v>
      </c>
    </row>
    <row r="232" spans="1:65" s="13" customFormat="1" ht="10.199999999999999">
      <c r="B232" s="164"/>
      <c r="D232" s="159" t="s">
        <v>185</v>
      </c>
      <c r="E232" s="165" t="s">
        <v>3</v>
      </c>
      <c r="F232" s="166" t="s">
        <v>1835</v>
      </c>
      <c r="H232" s="167">
        <v>46.33</v>
      </c>
      <c r="I232" s="168"/>
      <c r="L232" s="164"/>
      <c r="M232" s="169"/>
      <c r="N232" s="170"/>
      <c r="O232" s="170"/>
      <c r="P232" s="170"/>
      <c r="Q232" s="170"/>
      <c r="R232" s="170"/>
      <c r="S232" s="170"/>
      <c r="T232" s="171"/>
      <c r="AT232" s="165" t="s">
        <v>185</v>
      </c>
      <c r="AU232" s="165" t="s">
        <v>81</v>
      </c>
      <c r="AV232" s="13" t="s">
        <v>81</v>
      </c>
      <c r="AW232" s="13" t="s">
        <v>33</v>
      </c>
      <c r="AX232" s="13" t="s">
        <v>72</v>
      </c>
      <c r="AY232" s="165" t="s">
        <v>173</v>
      </c>
    </row>
    <row r="233" spans="1:65" s="13" customFormat="1" ht="10.199999999999999">
      <c r="B233" s="164"/>
      <c r="D233" s="159" t="s">
        <v>185</v>
      </c>
      <c r="E233" s="165" t="s">
        <v>3</v>
      </c>
      <c r="F233" s="166" t="s">
        <v>1836</v>
      </c>
      <c r="H233" s="167">
        <v>8.94</v>
      </c>
      <c r="I233" s="168"/>
      <c r="L233" s="164"/>
      <c r="M233" s="169"/>
      <c r="N233" s="170"/>
      <c r="O233" s="170"/>
      <c r="P233" s="170"/>
      <c r="Q233" s="170"/>
      <c r="R233" s="170"/>
      <c r="S233" s="170"/>
      <c r="T233" s="171"/>
      <c r="AT233" s="165" t="s">
        <v>185</v>
      </c>
      <c r="AU233" s="165" t="s">
        <v>81</v>
      </c>
      <c r="AV233" s="13" t="s">
        <v>81</v>
      </c>
      <c r="AW233" s="13" t="s">
        <v>33</v>
      </c>
      <c r="AX233" s="13" t="s">
        <v>72</v>
      </c>
      <c r="AY233" s="165" t="s">
        <v>173</v>
      </c>
    </row>
    <row r="234" spans="1:65" s="13" customFormat="1" ht="10.199999999999999">
      <c r="B234" s="164"/>
      <c r="D234" s="159" t="s">
        <v>185</v>
      </c>
      <c r="E234" s="165" t="s">
        <v>3</v>
      </c>
      <c r="F234" s="166" t="s">
        <v>1837</v>
      </c>
      <c r="H234" s="167">
        <v>6.45</v>
      </c>
      <c r="I234" s="168"/>
      <c r="L234" s="164"/>
      <c r="M234" s="169"/>
      <c r="N234" s="170"/>
      <c r="O234" s="170"/>
      <c r="P234" s="170"/>
      <c r="Q234" s="170"/>
      <c r="R234" s="170"/>
      <c r="S234" s="170"/>
      <c r="T234" s="171"/>
      <c r="AT234" s="165" t="s">
        <v>185</v>
      </c>
      <c r="AU234" s="165" t="s">
        <v>81</v>
      </c>
      <c r="AV234" s="13" t="s">
        <v>81</v>
      </c>
      <c r="AW234" s="13" t="s">
        <v>33</v>
      </c>
      <c r="AX234" s="13" t="s">
        <v>72</v>
      </c>
      <c r="AY234" s="165" t="s">
        <v>173</v>
      </c>
    </row>
    <row r="235" spans="1:65" s="13" customFormat="1" ht="10.199999999999999">
      <c r="B235" s="164"/>
      <c r="D235" s="159" t="s">
        <v>185</v>
      </c>
      <c r="E235" s="165" t="s">
        <v>3</v>
      </c>
      <c r="F235" s="166" t="s">
        <v>1838</v>
      </c>
      <c r="H235" s="167">
        <v>1.68</v>
      </c>
      <c r="I235" s="168"/>
      <c r="L235" s="164"/>
      <c r="M235" s="169"/>
      <c r="N235" s="170"/>
      <c r="O235" s="170"/>
      <c r="P235" s="170"/>
      <c r="Q235" s="170"/>
      <c r="R235" s="170"/>
      <c r="S235" s="170"/>
      <c r="T235" s="171"/>
      <c r="AT235" s="165" t="s">
        <v>185</v>
      </c>
      <c r="AU235" s="165" t="s">
        <v>81</v>
      </c>
      <c r="AV235" s="13" t="s">
        <v>81</v>
      </c>
      <c r="AW235" s="13" t="s">
        <v>33</v>
      </c>
      <c r="AX235" s="13" t="s">
        <v>72</v>
      </c>
      <c r="AY235" s="165" t="s">
        <v>173</v>
      </c>
    </row>
    <row r="236" spans="1:65" s="16" customFormat="1" ht="10.199999999999999">
      <c r="B236" s="187"/>
      <c r="D236" s="159" t="s">
        <v>185</v>
      </c>
      <c r="E236" s="188" t="s">
        <v>3</v>
      </c>
      <c r="F236" s="189" t="s">
        <v>353</v>
      </c>
      <c r="H236" s="190">
        <v>63.4</v>
      </c>
      <c r="I236" s="191"/>
      <c r="L236" s="187"/>
      <c r="M236" s="192"/>
      <c r="N236" s="193"/>
      <c r="O236" s="193"/>
      <c r="P236" s="193"/>
      <c r="Q236" s="193"/>
      <c r="R236" s="193"/>
      <c r="S236" s="193"/>
      <c r="T236" s="194"/>
      <c r="AT236" s="188" t="s">
        <v>185</v>
      </c>
      <c r="AU236" s="188" t="s">
        <v>81</v>
      </c>
      <c r="AV236" s="16" t="s">
        <v>89</v>
      </c>
      <c r="AW236" s="16" t="s">
        <v>33</v>
      </c>
      <c r="AX236" s="16" t="s">
        <v>72</v>
      </c>
      <c r="AY236" s="188" t="s">
        <v>173</v>
      </c>
    </row>
    <row r="237" spans="1:65" s="14" customFormat="1" ht="10.199999999999999">
      <c r="B237" s="172"/>
      <c r="D237" s="159" t="s">
        <v>185</v>
      </c>
      <c r="E237" s="173" t="s">
        <v>3</v>
      </c>
      <c r="F237" s="174" t="s">
        <v>188</v>
      </c>
      <c r="H237" s="175">
        <v>63.4</v>
      </c>
      <c r="I237" s="176"/>
      <c r="L237" s="172"/>
      <c r="M237" s="177"/>
      <c r="N237" s="178"/>
      <c r="O237" s="178"/>
      <c r="P237" s="178"/>
      <c r="Q237" s="178"/>
      <c r="R237" s="178"/>
      <c r="S237" s="178"/>
      <c r="T237" s="179"/>
      <c r="AT237" s="173" t="s">
        <v>185</v>
      </c>
      <c r="AU237" s="173" t="s">
        <v>81</v>
      </c>
      <c r="AV237" s="14" t="s">
        <v>110</v>
      </c>
      <c r="AW237" s="14" t="s">
        <v>33</v>
      </c>
      <c r="AX237" s="14" t="s">
        <v>79</v>
      </c>
      <c r="AY237" s="173" t="s">
        <v>173</v>
      </c>
    </row>
    <row r="238" spans="1:65" s="2" customFormat="1" ht="16.5" customHeight="1">
      <c r="A238" s="35"/>
      <c r="B238" s="145"/>
      <c r="C238" s="146" t="s">
        <v>697</v>
      </c>
      <c r="D238" s="146" t="s">
        <v>175</v>
      </c>
      <c r="E238" s="147" t="s">
        <v>1908</v>
      </c>
      <c r="F238" s="148" t="s">
        <v>1909</v>
      </c>
      <c r="G238" s="149" t="s">
        <v>688</v>
      </c>
      <c r="H238" s="150">
        <v>1</v>
      </c>
      <c r="I238" s="151"/>
      <c r="J238" s="152">
        <f>ROUND(I238*H238,2)</f>
        <v>0</v>
      </c>
      <c r="K238" s="148" t="s">
        <v>179</v>
      </c>
      <c r="L238" s="36"/>
      <c r="M238" s="153" t="s">
        <v>3</v>
      </c>
      <c r="N238" s="154" t="s">
        <v>43</v>
      </c>
      <c r="O238" s="56"/>
      <c r="P238" s="155">
        <f>O238*H238</f>
        <v>0</v>
      </c>
      <c r="Q238" s="155">
        <v>1.8000000000000001E-4</v>
      </c>
      <c r="R238" s="155">
        <f>Q238*H238</f>
        <v>1.8000000000000001E-4</v>
      </c>
      <c r="S238" s="155">
        <v>0</v>
      </c>
      <c r="T238" s="156">
        <f>S238*H238</f>
        <v>0</v>
      </c>
      <c r="U238" s="35"/>
      <c r="V238" s="35"/>
      <c r="W238" s="35"/>
      <c r="X238" s="35"/>
      <c r="Y238" s="35"/>
      <c r="Z238" s="35"/>
      <c r="AA238" s="35"/>
      <c r="AB238" s="35"/>
      <c r="AC238" s="35"/>
      <c r="AD238" s="35"/>
      <c r="AE238" s="35"/>
      <c r="AR238" s="157" t="s">
        <v>110</v>
      </c>
      <c r="AT238" s="157" t="s">
        <v>175</v>
      </c>
      <c r="AU238" s="157" t="s">
        <v>81</v>
      </c>
      <c r="AY238" s="20" t="s">
        <v>173</v>
      </c>
      <c r="BE238" s="158">
        <f>IF(N238="základní",J238,0)</f>
        <v>0</v>
      </c>
      <c r="BF238" s="158">
        <f>IF(N238="snížená",J238,0)</f>
        <v>0</v>
      </c>
      <c r="BG238" s="158">
        <f>IF(N238="zákl. přenesená",J238,0)</f>
        <v>0</v>
      </c>
      <c r="BH238" s="158">
        <f>IF(N238="sníž. přenesená",J238,0)</f>
        <v>0</v>
      </c>
      <c r="BI238" s="158">
        <f>IF(N238="nulová",J238,0)</f>
        <v>0</v>
      </c>
      <c r="BJ238" s="20" t="s">
        <v>79</v>
      </c>
      <c r="BK238" s="158">
        <f>ROUND(I238*H238,2)</f>
        <v>0</v>
      </c>
      <c r="BL238" s="20" t="s">
        <v>110</v>
      </c>
      <c r="BM238" s="157" t="s">
        <v>1910</v>
      </c>
    </row>
    <row r="239" spans="1:65" s="2" customFormat="1" ht="76.8">
      <c r="A239" s="35"/>
      <c r="B239" s="36"/>
      <c r="C239" s="35"/>
      <c r="D239" s="159" t="s">
        <v>181</v>
      </c>
      <c r="E239" s="35"/>
      <c r="F239" s="160" t="s">
        <v>1911</v>
      </c>
      <c r="G239" s="35"/>
      <c r="H239" s="35"/>
      <c r="I239" s="161"/>
      <c r="J239" s="35"/>
      <c r="K239" s="35"/>
      <c r="L239" s="36"/>
      <c r="M239" s="162"/>
      <c r="N239" s="163"/>
      <c r="O239" s="56"/>
      <c r="P239" s="56"/>
      <c r="Q239" s="56"/>
      <c r="R239" s="56"/>
      <c r="S239" s="56"/>
      <c r="T239" s="57"/>
      <c r="U239" s="35"/>
      <c r="V239" s="35"/>
      <c r="W239" s="35"/>
      <c r="X239" s="35"/>
      <c r="Y239" s="35"/>
      <c r="Z239" s="35"/>
      <c r="AA239" s="35"/>
      <c r="AB239" s="35"/>
      <c r="AC239" s="35"/>
      <c r="AD239" s="35"/>
      <c r="AE239" s="35"/>
      <c r="AT239" s="20" t="s">
        <v>181</v>
      </c>
      <c r="AU239" s="20" t="s">
        <v>81</v>
      </c>
    </row>
    <row r="240" spans="1:65" s="13" customFormat="1" ht="10.199999999999999">
      <c r="B240" s="164"/>
      <c r="D240" s="159" t="s">
        <v>185</v>
      </c>
      <c r="E240" s="165" t="s">
        <v>3</v>
      </c>
      <c r="F240" s="166" t="s">
        <v>79</v>
      </c>
      <c r="H240" s="167">
        <v>1</v>
      </c>
      <c r="I240" s="168"/>
      <c r="L240" s="164"/>
      <c r="M240" s="169"/>
      <c r="N240" s="170"/>
      <c r="O240" s="170"/>
      <c r="P240" s="170"/>
      <c r="Q240" s="170"/>
      <c r="R240" s="170"/>
      <c r="S240" s="170"/>
      <c r="T240" s="171"/>
      <c r="AT240" s="165" t="s">
        <v>185</v>
      </c>
      <c r="AU240" s="165" t="s">
        <v>81</v>
      </c>
      <c r="AV240" s="13" t="s">
        <v>81</v>
      </c>
      <c r="AW240" s="13" t="s">
        <v>33</v>
      </c>
      <c r="AX240" s="13" t="s">
        <v>72</v>
      </c>
      <c r="AY240" s="165" t="s">
        <v>173</v>
      </c>
    </row>
    <row r="241" spans="1:65" s="14" customFormat="1" ht="10.199999999999999">
      <c r="B241" s="172"/>
      <c r="D241" s="159" t="s">
        <v>185</v>
      </c>
      <c r="E241" s="173" t="s">
        <v>3</v>
      </c>
      <c r="F241" s="174" t="s">
        <v>188</v>
      </c>
      <c r="H241" s="175">
        <v>1</v>
      </c>
      <c r="I241" s="176"/>
      <c r="L241" s="172"/>
      <c r="M241" s="177"/>
      <c r="N241" s="178"/>
      <c r="O241" s="178"/>
      <c r="P241" s="178"/>
      <c r="Q241" s="178"/>
      <c r="R241" s="178"/>
      <c r="S241" s="178"/>
      <c r="T241" s="179"/>
      <c r="AT241" s="173" t="s">
        <v>185</v>
      </c>
      <c r="AU241" s="173" t="s">
        <v>81</v>
      </c>
      <c r="AV241" s="14" t="s">
        <v>110</v>
      </c>
      <c r="AW241" s="14" t="s">
        <v>33</v>
      </c>
      <c r="AX241" s="14" t="s">
        <v>79</v>
      </c>
      <c r="AY241" s="173" t="s">
        <v>173</v>
      </c>
    </row>
    <row r="242" spans="1:65" s="2" customFormat="1" ht="16.5" customHeight="1">
      <c r="A242" s="35"/>
      <c r="B242" s="145"/>
      <c r="C242" s="195" t="s">
        <v>701</v>
      </c>
      <c r="D242" s="195" t="s">
        <v>632</v>
      </c>
      <c r="E242" s="196" t="s">
        <v>1912</v>
      </c>
      <c r="F242" s="197" t="s">
        <v>1913</v>
      </c>
      <c r="G242" s="198" t="s">
        <v>688</v>
      </c>
      <c r="H242" s="199">
        <v>1</v>
      </c>
      <c r="I242" s="200"/>
      <c r="J242" s="201">
        <f>ROUND(I242*H242,2)</f>
        <v>0</v>
      </c>
      <c r="K242" s="197" t="s">
        <v>179</v>
      </c>
      <c r="L242" s="202"/>
      <c r="M242" s="203" t="s">
        <v>3</v>
      </c>
      <c r="N242" s="204" t="s">
        <v>43</v>
      </c>
      <c r="O242" s="56"/>
      <c r="P242" s="155">
        <f>O242*H242</f>
        <v>0</v>
      </c>
      <c r="Q242" s="155">
        <v>1.2E-2</v>
      </c>
      <c r="R242" s="155">
        <f>Q242*H242</f>
        <v>1.2E-2</v>
      </c>
      <c r="S242" s="155">
        <v>0</v>
      </c>
      <c r="T242" s="156">
        <f>S242*H242</f>
        <v>0</v>
      </c>
      <c r="U242" s="35"/>
      <c r="V242" s="35"/>
      <c r="W242" s="35"/>
      <c r="X242" s="35"/>
      <c r="Y242" s="35"/>
      <c r="Z242" s="35"/>
      <c r="AA242" s="35"/>
      <c r="AB242" s="35"/>
      <c r="AC242" s="35"/>
      <c r="AD242" s="35"/>
      <c r="AE242" s="35"/>
      <c r="AR242" s="157" t="s">
        <v>222</v>
      </c>
      <c r="AT242" s="157" t="s">
        <v>632</v>
      </c>
      <c r="AU242" s="157" t="s">
        <v>81</v>
      </c>
      <c r="AY242" s="20" t="s">
        <v>173</v>
      </c>
      <c r="BE242" s="158">
        <f>IF(N242="základní",J242,0)</f>
        <v>0</v>
      </c>
      <c r="BF242" s="158">
        <f>IF(N242="snížená",J242,0)</f>
        <v>0</v>
      </c>
      <c r="BG242" s="158">
        <f>IF(N242="zákl. přenesená",J242,0)</f>
        <v>0</v>
      </c>
      <c r="BH242" s="158">
        <f>IF(N242="sníž. přenesená",J242,0)</f>
        <v>0</v>
      </c>
      <c r="BI242" s="158">
        <f>IF(N242="nulová",J242,0)</f>
        <v>0</v>
      </c>
      <c r="BJ242" s="20" t="s">
        <v>79</v>
      </c>
      <c r="BK242" s="158">
        <f>ROUND(I242*H242,2)</f>
        <v>0</v>
      </c>
      <c r="BL242" s="20" t="s">
        <v>110</v>
      </c>
      <c r="BM242" s="157" t="s">
        <v>1914</v>
      </c>
    </row>
    <row r="243" spans="1:65" s="2" customFormat="1" ht="22.8">
      <c r="A243" s="35"/>
      <c r="B243" s="145"/>
      <c r="C243" s="146" t="s">
        <v>705</v>
      </c>
      <c r="D243" s="146" t="s">
        <v>175</v>
      </c>
      <c r="E243" s="147" t="s">
        <v>1915</v>
      </c>
      <c r="F243" s="148" t="s">
        <v>1916</v>
      </c>
      <c r="G243" s="149" t="s">
        <v>212</v>
      </c>
      <c r="H243" s="150">
        <v>1.825</v>
      </c>
      <c r="I243" s="151"/>
      <c r="J243" s="152">
        <f>ROUND(I243*H243,2)</f>
        <v>0</v>
      </c>
      <c r="K243" s="148" t="s">
        <v>179</v>
      </c>
      <c r="L243" s="36"/>
      <c r="M243" s="153" t="s">
        <v>3</v>
      </c>
      <c r="N243" s="154" t="s">
        <v>43</v>
      </c>
      <c r="O243" s="56"/>
      <c r="P243" s="155">
        <f>O243*H243</f>
        <v>0</v>
      </c>
      <c r="Q243" s="155">
        <v>6.7000000000000002E-4</v>
      </c>
      <c r="R243" s="155">
        <f>Q243*H243</f>
        <v>1.2227500000000001E-3</v>
      </c>
      <c r="S243" s="155">
        <v>3.1E-2</v>
      </c>
      <c r="T243" s="156">
        <f>S243*H243</f>
        <v>5.6575E-2</v>
      </c>
      <c r="U243" s="35"/>
      <c r="V243" s="35"/>
      <c r="W243" s="35"/>
      <c r="X243" s="35"/>
      <c r="Y243" s="35"/>
      <c r="Z243" s="35"/>
      <c r="AA243" s="35"/>
      <c r="AB243" s="35"/>
      <c r="AC243" s="35"/>
      <c r="AD243" s="35"/>
      <c r="AE243" s="35"/>
      <c r="AR243" s="157" t="s">
        <v>110</v>
      </c>
      <c r="AT243" s="157" t="s">
        <v>175</v>
      </c>
      <c r="AU243" s="157" t="s">
        <v>81</v>
      </c>
      <c r="AY243" s="20" t="s">
        <v>173</v>
      </c>
      <c r="BE243" s="158">
        <f>IF(N243="základní",J243,0)</f>
        <v>0</v>
      </c>
      <c r="BF243" s="158">
        <f>IF(N243="snížená",J243,0)</f>
        <v>0</v>
      </c>
      <c r="BG243" s="158">
        <f>IF(N243="zákl. přenesená",J243,0)</f>
        <v>0</v>
      </c>
      <c r="BH243" s="158">
        <f>IF(N243="sníž. přenesená",J243,0)</f>
        <v>0</v>
      </c>
      <c r="BI243" s="158">
        <f>IF(N243="nulová",J243,0)</f>
        <v>0</v>
      </c>
      <c r="BJ243" s="20" t="s">
        <v>79</v>
      </c>
      <c r="BK243" s="158">
        <f>ROUND(I243*H243,2)</f>
        <v>0</v>
      </c>
      <c r="BL243" s="20" t="s">
        <v>110</v>
      </c>
      <c r="BM243" s="157" t="s">
        <v>1917</v>
      </c>
    </row>
    <row r="244" spans="1:65" s="2" customFormat="1" ht="48">
      <c r="A244" s="35"/>
      <c r="B244" s="36"/>
      <c r="C244" s="35"/>
      <c r="D244" s="159" t="s">
        <v>181</v>
      </c>
      <c r="E244" s="35"/>
      <c r="F244" s="160" t="s">
        <v>1918</v>
      </c>
      <c r="G244" s="35"/>
      <c r="H244" s="35"/>
      <c r="I244" s="161"/>
      <c r="J244" s="35"/>
      <c r="K244" s="35"/>
      <c r="L244" s="36"/>
      <c r="M244" s="162"/>
      <c r="N244" s="163"/>
      <c r="O244" s="56"/>
      <c r="P244" s="56"/>
      <c r="Q244" s="56"/>
      <c r="R244" s="56"/>
      <c r="S244" s="56"/>
      <c r="T244" s="57"/>
      <c r="U244" s="35"/>
      <c r="V244" s="35"/>
      <c r="W244" s="35"/>
      <c r="X244" s="35"/>
      <c r="Y244" s="35"/>
      <c r="Z244" s="35"/>
      <c r="AA244" s="35"/>
      <c r="AB244" s="35"/>
      <c r="AC244" s="35"/>
      <c r="AD244" s="35"/>
      <c r="AE244" s="35"/>
      <c r="AT244" s="20" t="s">
        <v>181</v>
      </c>
      <c r="AU244" s="20" t="s">
        <v>81</v>
      </c>
    </row>
    <row r="245" spans="1:65" s="15" customFormat="1" ht="10.199999999999999">
      <c r="B245" s="180"/>
      <c r="D245" s="159" t="s">
        <v>185</v>
      </c>
      <c r="E245" s="181" t="s">
        <v>3</v>
      </c>
      <c r="F245" s="182" t="s">
        <v>1919</v>
      </c>
      <c r="H245" s="181" t="s">
        <v>3</v>
      </c>
      <c r="I245" s="183"/>
      <c r="L245" s="180"/>
      <c r="M245" s="184"/>
      <c r="N245" s="185"/>
      <c r="O245" s="185"/>
      <c r="P245" s="185"/>
      <c r="Q245" s="185"/>
      <c r="R245" s="185"/>
      <c r="S245" s="185"/>
      <c r="T245" s="186"/>
      <c r="AT245" s="181" t="s">
        <v>185</v>
      </c>
      <c r="AU245" s="181" t="s">
        <v>81</v>
      </c>
      <c r="AV245" s="15" t="s">
        <v>79</v>
      </c>
      <c r="AW245" s="15" t="s">
        <v>33</v>
      </c>
      <c r="AX245" s="15" t="s">
        <v>72</v>
      </c>
      <c r="AY245" s="181" t="s">
        <v>173</v>
      </c>
    </row>
    <row r="246" spans="1:65" s="13" customFormat="1" ht="10.199999999999999">
      <c r="B246" s="164"/>
      <c r="D246" s="159" t="s">
        <v>185</v>
      </c>
      <c r="E246" s="165" t="s">
        <v>3</v>
      </c>
      <c r="F246" s="166" t="s">
        <v>1920</v>
      </c>
      <c r="H246" s="167">
        <v>1.825</v>
      </c>
      <c r="I246" s="168"/>
      <c r="L246" s="164"/>
      <c r="M246" s="169"/>
      <c r="N246" s="170"/>
      <c r="O246" s="170"/>
      <c r="P246" s="170"/>
      <c r="Q246" s="170"/>
      <c r="R246" s="170"/>
      <c r="S246" s="170"/>
      <c r="T246" s="171"/>
      <c r="AT246" s="165" t="s">
        <v>185</v>
      </c>
      <c r="AU246" s="165" t="s">
        <v>81</v>
      </c>
      <c r="AV246" s="13" t="s">
        <v>81</v>
      </c>
      <c r="AW246" s="13" t="s">
        <v>33</v>
      </c>
      <c r="AX246" s="13" t="s">
        <v>72</v>
      </c>
      <c r="AY246" s="165" t="s">
        <v>173</v>
      </c>
    </row>
    <row r="247" spans="1:65" s="14" customFormat="1" ht="10.199999999999999">
      <c r="B247" s="172"/>
      <c r="D247" s="159" t="s">
        <v>185</v>
      </c>
      <c r="E247" s="173" t="s">
        <v>3</v>
      </c>
      <c r="F247" s="174" t="s">
        <v>188</v>
      </c>
      <c r="H247" s="175">
        <v>1.825</v>
      </c>
      <c r="I247" s="176"/>
      <c r="L247" s="172"/>
      <c r="M247" s="177"/>
      <c r="N247" s="178"/>
      <c r="O247" s="178"/>
      <c r="P247" s="178"/>
      <c r="Q247" s="178"/>
      <c r="R247" s="178"/>
      <c r="S247" s="178"/>
      <c r="T247" s="179"/>
      <c r="AT247" s="173" t="s">
        <v>185</v>
      </c>
      <c r="AU247" s="173" t="s">
        <v>81</v>
      </c>
      <c r="AV247" s="14" t="s">
        <v>110</v>
      </c>
      <c r="AW247" s="14" t="s">
        <v>33</v>
      </c>
      <c r="AX247" s="14" t="s">
        <v>79</v>
      </c>
      <c r="AY247" s="173" t="s">
        <v>173</v>
      </c>
    </row>
    <row r="248" spans="1:65" s="12" customFormat="1" ht="22.8" customHeight="1">
      <c r="B248" s="132"/>
      <c r="D248" s="133" t="s">
        <v>71</v>
      </c>
      <c r="E248" s="143" t="s">
        <v>938</v>
      </c>
      <c r="F248" s="143" t="s">
        <v>939</v>
      </c>
      <c r="I248" s="135"/>
      <c r="J248" s="144">
        <f>BK248</f>
        <v>0</v>
      </c>
      <c r="L248" s="132"/>
      <c r="M248" s="137"/>
      <c r="N248" s="138"/>
      <c r="O248" s="138"/>
      <c r="P248" s="139">
        <f>SUM(P249:P250)</f>
        <v>0</v>
      </c>
      <c r="Q248" s="138"/>
      <c r="R248" s="139">
        <f>SUM(R249:R250)</f>
        <v>0</v>
      </c>
      <c r="S248" s="138"/>
      <c r="T248" s="140">
        <f>SUM(T249:T250)</f>
        <v>0</v>
      </c>
      <c r="AR248" s="133" t="s">
        <v>79</v>
      </c>
      <c r="AT248" s="141" t="s">
        <v>71</v>
      </c>
      <c r="AU248" s="141" t="s">
        <v>79</v>
      </c>
      <c r="AY248" s="133" t="s">
        <v>173</v>
      </c>
      <c r="BK248" s="142">
        <f>SUM(BK249:BK250)</f>
        <v>0</v>
      </c>
    </row>
    <row r="249" spans="1:65" s="2" customFormat="1" ht="33" customHeight="1">
      <c r="A249" s="35"/>
      <c r="B249" s="145"/>
      <c r="C249" s="146" t="s">
        <v>709</v>
      </c>
      <c r="D249" s="146" t="s">
        <v>175</v>
      </c>
      <c r="E249" s="147" t="s">
        <v>1921</v>
      </c>
      <c r="F249" s="148" t="s">
        <v>1922</v>
      </c>
      <c r="G249" s="149" t="s">
        <v>619</v>
      </c>
      <c r="H249" s="150">
        <v>75.066000000000003</v>
      </c>
      <c r="I249" s="151"/>
      <c r="J249" s="152">
        <f>ROUND(I249*H249,2)</f>
        <v>0</v>
      </c>
      <c r="K249" s="148" t="s">
        <v>179</v>
      </c>
      <c r="L249" s="36"/>
      <c r="M249" s="153" t="s">
        <v>3</v>
      </c>
      <c r="N249" s="154" t="s">
        <v>43</v>
      </c>
      <c r="O249" s="56"/>
      <c r="P249" s="155">
        <f>O249*H249</f>
        <v>0</v>
      </c>
      <c r="Q249" s="155">
        <v>0</v>
      </c>
      <c r="R249" s="155">
        <f>Q249*H249</f>
        <v>0</v>
      </c>
      <c r="S249" s="155">
        <v>0</v>
      </c>
      <c r="T249" s="156">
        <f>S249*H249</f>
        <v>0</v>
      </c>
      <c r="U249" s="35"/>
      <c r="V249" s="35"/>
      <c r="W249" s="35"/>
      <c r="X249" s="35"/>
      <c r="Y249" s="35"/>
      <c r="Z249" s="35"/>
      <c r="AA249" s="35"/>
      <c r="AB249" s="35"/>
      <c r="AC249" s="35"/>
      <c r="AD249" s="35"/>
      <c r="AE249" s="35"/>
      <c r="AR249" s="157" t="s">
        <v>110</v>
      </c>
      <c r="AT249" s="157" t="s">
        <v>175</v>
      </c>
      <c r="AU249" s="157" t="s">
        <v>81</v>
      </c>
      <c r="AY249" s="20" t="s">
        <v>173</v>
      </c>
      <c r="BE249" s="158">
        <f>IF(N249="základní",J249,0)</f>
        <v>0</v>
      </c>
      <c r="BF249" s="158">
        <f>IF(N249="snížená",J249,0)</f>
        <v>0</v>
      </c>
      <c r="BG249" s="158">
        <f>IF(N249="zákl. přenesená",J249,0)</f>
        <v>0</v>
      </c>
      <c r="BH249" s="158">
        <f>IF(N249="sníž. přenesená",J249,0)</f>
        <v>0</v>
      </c>
      <c r="BI249" s="158">
        <f>IF(N249="nulová",J249,0)</f>
        <v>0</v>
      </c>
      <c r="BJ249" s="20" t="s">
        <v>79</v>
      </c>
      <c r="BK249" s="158">
        <f>ROUND(I249*H249,2)</f>
        <v>0</v>
      </c>
      <c r="BL249" s="20" t="s">
        <v>110</v>
      </c>
      <c r="BM249" s="157" t="s">
        <v>1923</v>
      </c>
    </row>
    <row r="250" spans="1:65" s="2" customFormat="1" ht="57.6">
      <c r="A250" s="35"/>
      <c r="B250" s="36"/>
      <c r="C250" s="35"/>
      <c r="D250" s="159" t="s">
        <v>181</v>
      </c>
      <c r="E250" s="35"/>
      <c r="F250" s="160" t="s">
        <v>1924</v>
      </c>
      <c r="G250" s="35"/>
      <c r="H250" s="35"/>
      <c r="I250" s="161"/>
      <c r="J250" s="35"/>
      <c r="K250" s="35"/>
      <c r="L250" s="36"/>
      <c r="M250" s="162"/>
      <c r="N250" s="163"/>
      <c r="O250" s="56"/>
      <c r="P250" s="56"/>
      <c r="Q250" s="56"/>
      <c r="R250" s="56"/>
      <c r="S250" s="56"/>
      <c r="T250" s="57"/>
      <c r="U250" s="35"/>
      <c r="V250" s="35"/>
      <c r="W250" s="35"/>
      <c r="X250" s="35"/>
      <c r="Y250" s="35"/>
      <c r="Z250" s="35"/>
      <c r="AA250" s="35"/>
      <c r="AB250" s="35"/>
      <c r="AC250" s="35"/>
      <c r="AD250" s="35"/>
      <c r="AE250" s="35"/>
      <c r="AT250" s="20" t="s">
        <v>181</v>
      </c>
      <c r="AU250" s="20" t="s">
        <v>81</v>
      </c>
    </row>
    <row r="251" spans="1:65" s="12" customFormat="1" ht="25.95" customHeight="1">
      <c r="B251" s="132"/>
      <c r="D251" s="133" t="s">
        <v>71</v>
      </c>
      <c r="E251" s="134" t="s">
        <v>1437</v>
      </c>
      <c r="F251" s="134" t="s">
        <v>1438</v>
      </c>
      <c r="I251" s="135"/>
      <c r="J251" s="136">
        <f>BK251</f>
        <v>0</v>
      </c>
      <c r="L251" s="132"/>
      <c r="M251" s="137"/>
      <c r="N251" s="138"/>
      <c r="O251" s="138"/>
      <c r="P251" s="139">
        <f>P252+P270+P299+P317+P328+P333+P341+P395+P403+P439+P453</f>
        <v>0</v>
      </c>
      <c r="Q251" s="138"/>
      <c r="R251" s="139">
        <f>R252+R270+R299+R317+R328+R333+R341+R395+R403+R439+R453</f>
        <v>5.0029468300000008</v>
      </c>
      <c r="S251" s="138"/>
      <c r="T251" s="140">
        <f>T252+T270+T299+T317+T328+T333+T341+T395+T403+T439+T453</f>
        <v>0</v>
      </c>
      <c r="AR251" s="133" t="s">
        <v>81</v>
      </c>
      <c r="AT251" s="141" t="s">
        <v>71</v>
      </c>
      <c r="AU251" s="141" t="s">
        <v>72</v>
      </c>
      <c r="AY251" s="133" t="s">
        <v>173</v>
      </c>
      <c r="BK251" s="142">
        <f>BK252+BK270+BK299+BK317+BK328+BK333+BK341+BK395+BK403+BK439+BK453</f>
        <v>0</v>
      </c>
    </row>
    <row r="252" spans="1:65" s="12" customFormat="1" ht="22.8" customHeight="1">
      <c r="B252" s="132"/>
      <c r="D252" s="133" t="s">
        <v>71</v>
      </c>
      <c r="E252" s="143" t="s">
        <v>1925</v>
      </c>
      <c r="F252" s="143" t="s">
        <v>1926</v>
      </c>
      <c r="I252" s="135"/>
      <c r="J252" s="144">
        <f>BK252</f>
        <v>0</v>
      </c>
      <c r="L252" s="132"/>
      <c r="M252" s="137"/>
      <c r="N252" s="138"/>
      <c r="O252" s="138"/>
      <c r="P252" s="139">
        <f>SUM(P253:P269)</f>
        <v>0</v>
      </c>
      <c r="Q252" s="138"/>
      <c r="R252" s="139">
        <f>SUM(R253:R269)</f>
        <v>2.5488E-2</v>
      </c>
      <c r="S252" s="138"/>
      <c r="T252" s="140">
        <f>SUM(T253:T269)</f>
        <v>0</v>
      </c>
      <c r="AR252" s="133" t="s">
        <v>81</v>
      </c>
      <c r="AT252" s="141" t="s">
        <v>71</v>
      </c>
      <c r="AU252" s="141" t="s">
        <v>79</v>
      </c>
      <c r="AY252" s="133" t="s">
        <v>173</v>
      </c>
      <c r="BK252" s="142">
        <f>SUM(BK253:BK269)</f>
        <v>0</v>
      </c>
    </row>
    <row r="253" spans="1:65" s="2" customFormat="1" ht="21.75" customHeight="1">
      <c r="A253" s="35"/>
      <c r="B253" s="145"/>
      <c r="C253" s="146" t="s">
        <v>713</v>
      </c>
      <c r="D253" s="146" t="s">
        <v>175</v>
      </c>
      <c r="E253" s="147" t="s">
        <v>1927</v>
      </c>
      <c r="F253" s="148" t="s">
        <v>1928</v>
      </c>
      <c r="G253" s="149" t="s">
        <v>178</v>
      </c>
      <c r="H253" s="150">
        <v>23.01</v>
      </c>
      <c r="I253" s="151"/>
      <c r="J253" s="152">
        <f>ROUND(I253*H253,2)</f>
        <v>0</v>
      </c>
      <c r="K253" s="148" t="s">
        <v>179</v>
      </c>
      <c r="L253" s="36"/>
      <c r="M253" s="153" t="s">
        <v>3</v>
      </c>
      <c r="N253" s="154" t="s">
        <v>43</v>
      </c>
      <c r="O253" s="56"/>
      <c r="P253" s="155">
        <f>O253*H253</f>
        <v>0</v>
      </c>
      <c r="Q253" s="155">
        <v>0</v>
      </c>
      <c r="R253" s="155">
        <f>Q253*H253</f>
        <v>0</v>
      </c>
      <c r="S253" s="155">
        <v>0</v>
      </c>
      <c r="T253" s="156">
        <f>S253*H253</f>
        <v>0</v>
      </c>
      <c r="U253" s="35"/>
      <c r="V253" s="35"/>
      <c r="W253" s="35"/>
      <c r="X253" s="35"/>
      <c r="Y253" s="35"/>
      <c r="Z253" s="35"/>
      <c r="AA253" s="35"/>
      <c r="AB253" s="35"/>
      <c r="AC253" s="35"/>
      <c r="AD253" s="35"/>
      <c r="AE253" s="35"/>
      <c r="AR253" s="157" t="s">
        <v>360</v>
      </c>
      <c r="AT253" s="157" t="s">
        <v>175</v>
      </c>
      <c r="AU253" s="157" t="s">
        <v>81</v>
      </c>
      <c r="AY253" s="20" t="s">
        <v>173</v>
      </c>
      <c r="BE253" s="158">
        <f>IF(N253="základní",J253,0)</f>
        <v>0</v>
      </c>
      <c r="BF253" s="158">
        <f>IF(N253="snížená",J253,0)</f>
        <v>0</v>
      </c>
      <c r="BG253" s="158">
        <f>IF(N253="zákl. přenesená",J253,0)</f>
        <v>0</v>
      </c>
      <c r="BH253" s="158">
        <f>IF(N253="sníž. přenesená",J253,0)</f>
        <v>0</v>
      </c>
      <c r="BI253" s="158">
        <f>IF(N253="nulová",J253,0)</f>
        <v>0</v>
      </c>
      <c r="BJ253" s="20" t="s">
        <v>79</v>
      </c>
      <c r="BK253" s="158">
        <f>ROUND(I253*H253,2)</f>
        <v>0</v>
      </c>
      <c r="BL253" s="20" t="s">
        <v>360</v>
      </c>
      <c r="BM253" s="157" t="s">
        <v>1929</v>
      </c>
    </row>
    <row r="254" spans="1:65" s="2" customFormat="1" ht="38.4">
      <c r="A254" s="35"/>
      <c r="B254" s="36"/>
      <c r="C254" s="35"/>
      <c r="D254" s="159" t="s">
        <v>181</v>
      </c>
      <c r="E254" s="35"/>
      <c r="F254" s="160" t="s">
        <v>1930</v>
      </c>
      <c r="G254" s="35"/>
      <c r="H254" s="35"/>
      <c r="I254" s="161"/>
      <c r="J254" s="35"/>
      <c r="K254" s="35"/>
      <c r="L254" s="36"/>
      <c r="M254" s="162"/>
      <c r="N254" s="163"/>
      <c r="O254" s="56"/>
      <c r="P254" s="56"/>
      <c r="Q254" s="56"/>
      <c r="R254" s="56"/>
      <c r="S254" s="56"/>
      <c r="T254" s="57"/>
      <c r="U254" s="35"/>
      <c r="V254" s="35"/>
      <c r="W254" s="35"/>
      <c r="X254" s="35"/>
      <c r="Y254" s="35"/>
      <c r="Z254" s="35"/>
      <c r="AA254" s="35"/>
      <c r="AB254" s="35"/>
      <c r="AC254" s="35"/>
      <c r="AD254" s="35"/>
      <c r="AE254" s="35"/>
      <c r="AT254" s="20" t="s">
        <v>181</v>
      </c>
      <c r="AU254" s="20" t="s">
        <v>81</v>
      </c>
    </row>
    <row r="255" spans="1:65" s="13" customFormat="1" ht="10.199999999999999">
      <c r="B255" s="164"/>
      <c r="D255" s="159" t="s">
        <v>185</v>
      </c>
      <c r="E255" s="165" t="s">
        <v>3</v>
      </c>
      <c r="F255" s="166" t="s">
        <v>1931</v>
      </c>
      <c r="H255" s="167">
        <v>23.01</v>
      </c>
      <c r="I255" s="168"/>
      <c r="L255" s="164"/>
      <c r="M255" s="169"/>
      <c r="N255" s="170"/>
      <c r="O255" s="170"/>
      <c r="P255" s="170"/>
      <c r="Q255" s="170"/>
      <c r="R255" s="170"/>
      <c r="S255" s="170"/>
      <c r="T255" s="171"/>
      <c r="AT255" s="165" t="s">
        <v>185</v>
      </c>
      <c r="AU255" s="165" t="s">
        <v>81</v>
      </c>
      <c r="AV255" s="13" t="s">
        <v>81</v>
      </c>
      <c r="AW255" s="13" t="s">
        <v>33</v>
      </c>
      <c r="AX255" s="13" t="s">
        <v>72</v>
      </c>
      <c r="AY255" s="165" t="s">
        <v>173</v>
      </c>
    </row>
    <row r="256" spans="1:65" s="14" customFormat="1" ht="10.199999999999999">
      <c r="B256" s="172"/>
      <c r="D256" s="159" t="s">
        <v>185</v>
      </c>
      <c r="E256" s="173" t="s">
        <v>3</v>
      </c>
      <c r="F256" s="174" t="s">
        <v>188</v>
      </c>
      <c r="H256" s="175">
        <v>23.01</v>
      </c>
      <c r="I256" s="176"/>
      <c r="L256" s="172"/>
      <c r="M256" s="177"/>
      <c r="N256" s="178"/>
      <c r="O256" s="178"/>
      <c r="P256" s="178"/>
      <c r="Q256" s="178"/>
      <c r="R256" s="178"/>
      <c r="S256" s="178"/>
      <c r="T256" s="179"/>
      <c r="AT256" s="173" t="s">
        <v>185</v>
      </c>
      <c r="AU256" s="173" t="s">
        <v>81</v>
      </c>
      <c r="AV256" s="14" t="s">
        <v>110</v>
      </c>
      <c r="AW256" s="14" t="s">
        <v>33</v>
      </c>
      <c r="AX256" s="14" t="s">
        <v>79</v>
      </c>
      <c r="AY256" s="173" t="s">
        <v>173</v>
      </c>
    </row>
    <row r="257" spans="1:65" s="2" customFormat="1" ht="16.5" customHeight="1">
      <c r="A257" s="35"/>
      <c r="B257" s="145"/>
      <c r="C257" s="195" t="s">
        <v>719</v>
      </c>
      <c r="D257" s="195" t="s">
        <v>632</v>
      </c>
      <c r="E257" s="196" t="s">
        <v>1932</v>
      </c>
      <c r="F257" s="197" t="s">
        <v>1933</v>
      </c>
      <c r="G257" s="198" t="s">
        <v>619</v>
      </c>
      <c r="H257" s="199">
        <v>7.0000000000000001E-3</v>
      </c>
      <c r="I257" s="200"/>
      <c r="J257" s="201">
        <f>ROUND(I257*H257,2)</f>
        <v>0</v>
      </c>
      <c r="K257" s="197" t="s">
        <v>179</v>
      </c>
      <c r="L257" s="202"/>
      <c r="M257" s="203" t="s">
        <v>3</v>
      </c>
      <c r="N257" s="204" t="s">
        <v>43</v>
      </c>
      <c r="O257" s="56"/>
      <c r="P257" s="155">
        <f>O257*H257</f>
        <v>0</v>
      </c>
      <c r="Q257" s="155">
        <v>1</v>
      </c>
      <c r="R257" s="155">
        <f>Q257*H257</f>
        <v>7.0000000000000001E-3</v>
      </c>
      <c r="S257" s="155">
        <v>0</v>
      </c>
      <c r="T257" s="156">
        <f>S257*H257</f>
        <v>0</v>
      </c>
      <c r="U257" s="35"/>
      <c r="V257" s="35"/>
      <c r="W257" s="35"/>
      <c r="X257" s="35"/>
      <c r="Y257" s="35"/>
      <c r="Z257" s="35"/>
      <c r="AA257" s="35"/>
      <c r="AB257" s="35"/>
      <c r="AC257" s="35"/>
      <c r="AD257" s="35"/>
      <c r="AE257" s="35"/>
      <c r="AR257" s="157" t="s">
        <v>631</v>
      </c>
      <c r="AT257" s="157" t="s">
        <v>632</v>
      </c>
      <c r="AU257" s="157" t="s">
        <v>81</v>
      </c>
      <c r="AY257" s="20" t="s">
        <v>173</v>
      </c>
      <c r="BE257" s="158">
        <f>IF(N257="základní",J257,0)</f>
        <v>0</v>
      </c>
      <c r="BF257" s="158">
        <f>IF(N257="snížená",J257,0)</f>
        <v>0</v>
      </c>
      <c r="BG257" s="158">
        <f>IF(N257="zákl. přenesená",J257,0)</f>
        <v>0</v>
      </c>
      <c r="BH257" s="158">
        <f>IF(N257="sníž. přenesená",J257,0)</f>
        <v>0</v>
      </c>
      <c r="BI257" s="158">
        <f>IF(N257="nulová",J257,0)</f>
        <v>0</v>
      </c>
      <c r="BJ257" s="20" t="s">
        <v>79</v>
      </c>
      <c r="BK257" s="158">
        <f>ROUND(I257*H257,2)</f>
        <v>0</v>
      </c>
      <c r="BL257" s="20" t="s">
        <v>360</v>
      </c>
      <c r="BM257" s="157" t="s">
        <v>1934</v>
      </c>
    </row>
    <row r="258" spans="1:65" s="13" customFormat="1" ht="10.199999999999999">
      <c r="B258" s="164"/>
      <c r="D258" s="159" t="s">
        <v>185</v>
      </c>
      <c r="F258" s="166" t="s">
        <v>1935</v>
      </c>
      <c r="H258" s="167">
        <v>7.0000000000000001E-3</v>
      </c>
      <c r="I258" s="168"/>
      <c r="L258" s="164"/>
      <c r="M258" s="169"/>
      <c r="N258" s="170"/>
      <c r="O258" s="170"/>
      <c r="P258" s="170"/>
      <c r="Q258" s="170"/>
      <c r="R258" s="170"/>
      <c r="S258" s="170"/>
      <c r="T258" s="171"/>
      <c r="AT258" s="165" t="s">
        <v>185</v>
      </c>
      <c r="AU258" s="165" t="s">
        <v>81</v>
      </c>
      <c r="AV258" s="13" t="s">
        <v>81</v>
      </c>
      <c r="AW258" s="13" t="s">
        <v>4</v>
      </c>
      <c r="AX258" s="13" t="s">
        <v>79</v>
      </c>
      <c r="AY258" s="165" t="s">
        <v>173</v>
      </c>
    </row>
    <row r="259" spans="1:65" s="2" customFormat="1" ht="16.5" customHeight="1">
      <c r="A259" s="35"/>
      <c r="B259" s="145"/>
      <c r="C259" s="146" t="s">
        <v>724</v>
      </c>
      <c r="D259" s="146" t="s">
        <v>175</v>
      </c>
      <c r="E259" s="147" t="s">
        <v>1936</v>
      </c>
      <c r="F259" s="148" t="s">
        <v>1937</v>
      </c>
      <c r="G259" s="149" t="s">
        <v>178</v>
      </c>
      <c r="H259" s="150">
        <v>46.02</v>
      </c>
      <c r="I259" s="151"/>
      <c r="J259" s="152">
        <f>ROUND(I259*H259,2)</f>
        <v>0</v>
      </c>
      <c r="K259" s="148" t="s">
        <v>179</v>
      </c>
      <c r="L259" s="36"/>
      <c r="M259" s="153" t="s">
        <v>3</v>
      </c>
      <c r="N259" s="154" t="s">
        <v>43</v>
      </c>
      <c r="O259" s="56"/>
      <c r="P259" s="155">
        <f>O259*H259</f>
        <v>0</v>
      </c>
      <c r="Q259" s="155">
        <v>4.0000000000000002E-4</v>
      </c>
      <c r="R259" s="155">
        <f>Q259*H259</f>
        <v>1.8408000000000001E-2</v>
      </c>
      <c r="S259" s="155">
        <v>0</v>
      </c>
      <c r="T259" s="156">
        <f>S259*H259</f>
        <v>0</v>
      </c>
      <c r="U259" s="35"/>
      <c r="V259" s="35"/>
      <c r="W259" s="35"/>
      <c r="X259" s="35"/>
      <c r="Y259" s="35"/>
      <c r="Z259" s="35"/>
      <c r="AA259" s="35"/>
      <c r="AB259" s="35"/>
      <c r="AC259" s="35"/>
      <c r="AD259" s="35"/>
      <c r="AE259" s="35"/>
      <c r="AR259" s="157" t="s">
        <v>360</v>
      </c>
      <c r="AT259" s="157" t="s">
        <v>175</v>
      </c>
      <c r="AU259" s="157" t="s">
        <v>81</v>
      </c>
      <c r="AY259" s="20" t="s">
        <v>173</v>
      </c>
      <c r="BE259" s="158">
        <f>IF(N259="základní",J259,0)</f>
        <v>0</v>
      </c>
      <c r="BF259" s="158">
        <f>IF(N259="snížená",J259,0)</f>
        <v>0</v>
      </c>
      <c r="BG259" s="158">
        <f>IF(N259="zákl. přenesená",J259,0)</f>
        <v>0</v>
      </c>
      <c r="BH259" s="158">
        <f>IF(N259="sníž. přenesená",J259,0)</f>
        <v>0</v>
      </c>
      <c r="BI259" s="158">
        <f>IF(N259="nulová",J259,0)</f>
        <v>0</v>
      </c>
      <c r="BJ259" s="20" t="s">
        <v>79</v>
      </c>
      <c r="BK259" s="158">
        <f>ROUND(I259*H259,2)</f>
        <v>0</v>
      </c>
      <c r="BL259" s="20" t="s">
        <v>360</v>
      </c>
      <c r="BM259" s="157" t="s">
        <v>1938</v>
      </c>
    </row>
    <row r="260" spans="1:65" s="2" customFormat="1" ht="38.4">
      <c r="A260" s="35"/>
      <c r="B260" s="36"/>
      <c r="C260" s="35"/>
      <c r="D260" s="159" t="s">
        <v>181</v>
      </c>
      <c r="E260" s="35"/>
      <c r="F260" s="160" t="s">
        <v>1939</v>
      </c>
      <c r="G260" s="35"/>
      <c r="H260" s="35"/>
      <c r="I260" s="161"/>
      <c r="J260" s="35"/>
      <c r="K260" s="35"/>
      <c r="L260" s="36"/>
      <c r="M260" s="162"/>
      <c r="N260" s="163"/>
      <c r="O260" s="56"/>
      <c r="P260" s="56"/>
      <c r="Q260" s="56"/>
      <c r="R260" s="56"/>
      <c r="S260" s="56"/>
      <c r="T260" s="57"/>
      <c r="U260" s="35"/>
      <c r="V260" s="35"/>
      <c r="W260" s="35"/>
      <c r="X260" s="35"/>
      <c r="Y260" s="35"/>
      <c r="Z260" s="35"/>
      <c r="AA260" s="35"/>
      <c r="AB260" s="35"/>
      <c r="AC260" s="35"/>
      <c r="AD260" s="35"/>
      <c r="AE260" s="35"/>
      <c r="AT260" s="20" t="s">
        <v>181</v>
      </c>
      <c r="AU260" s="20" t="s">
        <v>81</v>
      </c>
    </row>
    <row r="261" spans="1:65" s="15" customFormat="1" ht="10.199999999999999">
      <c r="B261" s="180"/>
      <c r="D261" s="159" t="s">
        <v>185</v>
      </c>
      <c r="E261" s="181" t="s">
        <v>3</v>
      </c>
      <c r="F261" s="182" t="s">
        <v>1940</v>
      </c>
      <c r="H261" s="181" t="s">
        <v>3</v>
      </c>
      <c r="I261" s="183"/>
      <c r="L261" s="180"/>
      <c r="M261" s="184"/>
      <c r="N261" s="185"/>
      <c r="O261" s="185"/>
      <c r="P261" s="185"/>
      <c r="Q261" s="185"/>
      <c r="R261" s="185"/>
      <c r="S261" s="185"/>
      <c r="T261" s="186"/>
      <c r="AT261" s="181" t="s">
        <v>185</v>
      </c>
      <c r="AU261" s="181" t="s">
        <v>81</v>
      </c>
      <c r="AV261" s="15" t="s">
        <v>79</v>
      </c>
      <c r="AW261" s="15" t="s">
        <v>33</v>
      </c>
      <c r="AX261" s="15" t="s">
        <v>72</v>
      </c>
      <c r="AY261" s="181" t="s">
        <v>173</v>
      </c>
    </row>
    <row r="262" spans="1:65" s="13" customFormat="1" ht="10.199999999999999">
      <c r="B262" s="164"/>
      <c r="D262" s="159" t="s">
        <v>185</v>
      </c>
      <c r="E262" s="165" t="s">
        <v>3</v>
      </c>
      <c r="F262" s="166" t="s">
        <v>1941</v>
      </c>
      <c r="H262" s="167">
        <v>46.02</v>
      </c>
      <c r="I262" s="168"/>
      <c r="L262" s="164"/>
      <c r="M262" s="169"/>
      <c r="N262" s="170"/>
      <c r="O262" s="170"/>
      <c r="P262" s="170"/>
      <c r="Q262" s="170"/>
      <c r="R262" s="170"/>
      <c r="S262" s="170"/>
      <c r="T262" s="171"/>
      <c r="AT262" s="165" t="s">
        <v>185</v>
      </c>
      <c r="AU262" s="165" t="s">
        <v>81</v>
      </c>
      <c r="AV262" s="13" t="s">
        <v>81</v>
      </c>
      <c r="AW262" s="13" t="s">
        <v>33</v>
      </c>
      <c r="AX262" s="13" t="s">
        <v>72</v>
      </c>
      <c r="AY262" s="165" t="s">
        <v>173</v>
      </c>
    </row>
    <row r="263" spans="1:65" s="14" customFormat="1" ht="10.199999999999999">
      <c r="B263" s="172"/>
      <c r="D263" s="159" t="s">
        <v>185</v>
      </c>
      <c r="E263" s="173" t="s">
        <v>3</v>
      </c>
      <c r="F263" s="174" t="s">
        <v>188</v>
      </c>
      <c r="H263" s="175">
        <v>46.02</v>
      </c>
      <c r="I263" s="176"/>
      <c r="L263" s="172"/>
      <c r="M263" s="177"/>
      <c r="N263" s="178"/>
      <c r="O263" s="178"/>
      <c r="P263" s="178"/>
      <c r="Q263" s="178"/>
      <c r="R263" s="178"/>
      <c r="S263" s="178"/>
      <c r="T263" s="179"/>
      <c r="AT263" s="173" t="s">
        <v>185</v>
      </c>
      <c r="AU263" s="173" t="s">
        <v>81</v>
      </c>
      <c r="AV263" s="14" t="s">
        <v>110</v>
      </c>
      <c r="AW263" s="14" t="s">
        <v>33</v>
      </c>
      <c r="AX263" s="14" t="s">
        <v>79</v>
      </c>
      <c r="AY263" s="173" t="s">
        <v>173</v>
      </c>
    </row>
    <row r="264" spans="1:65" s="2" customFormat="1" ht="22.8">
      <c r="A264" s="35"/>
      <c r="B264" s="145"/>
      <c r="C264" s="195" t="s">
        <v>728</v>
      </c>
      <c r="D264" s="195" t="s">
        <v>632</v>
      </c>
      <c r="E264" s="196" t="s">
        <v>1942</v>
      </c>
      <c r="F264" s="197" t="s">
        <v>1943</v>
      </c>
      <c r="G264" s="198" t="s">
        <v>178</v>
      </c>
      <c r="H264" s="199">
        <v>1.6E-2</v>
      </c>
      <c r="I264" s="200"/>
      <c r="J264" s="201">
        <f>ROUND(I264*H264,2)</f>
        <v>0</v>
      </c>
      <c r="K264" s="197" t="s">
        <v>179</v>
      </c>
      <c r="L264" s="202"/>
      <c r="M264" s="203" t="s">
        <v>3</v>
      </c>
      <c r="N264" s="204" t="s">
        <v>43</v>
      </c>
      <c r="O264" s="56"/>
      <c r="P264" s="155">
        <f>O264*H264</f>
        <v>0</v>
      </c>
      <c r="Q264" s="155">
        <v>5.0000000000000001E-3</v>
      </c>
      <c r="R264" s="155">
        <f>Q264*H264</f>
        <v>8.0000000000000007E-5</v>
      </c>
      <c r="S264" s="155">
        <v>0</v>
      </c>
      <c r="T264" s="156">
        <f>S264*H264</f>
        <v>0</v>
      </c>
      <c r="U264" s="35"/>
      <c r="V264" s="35"/>
      <c r="W264" s="35"/>
      <c r="X264" s="35"/>
      <c r="Y264" s="35"/>
      <c r="Z264" s="35"/>
      <c r="AA264" s="35"/>
      <c r="AB264" s="35"/>
      <c r="AC264" s="35"/>
      <c r="AD264" s="35"/>
      <c r="AE264" s="35"/>
      <c r="AR264" s="157" t="s">
        <v>631</v>
      </c>
      <c r="AT264" s="157" t="s">
        <v>632</v>
      </c>
      <c r="AU264" s="157" t="s">
        <v>81</v>
      </c>
      <c r="AY264" s="20" t="s">
        <v>173</v>
      </c>
      <c r="BE264" s="158">
        <f>IF(N264="základní",J264,0)</f>
        <v>0</v>
      </c>
      <c r="BF264" s="158">
        <f>IF(N264="snížená",J264,0)</f>
        <v>0</v>
      </c>
      <c r="BG264" s="158">
        <f>IF(N264="zákl. přenesená",J264,0)</f>
        <v>0</v>
      </c>
      <c r="BH264" s="158">
        <f>IF(N264="sníž. přenesená",J264,0)</f>
        <v>0</v>
      </c>
      <c r="BI264" s="158">
        <f>IF(N264="nulová",J264,0)</f>
        <v>0</v>
      </c>
      <c r="BJ264" s="20" t="s">
        <v>79</v>
      </c>
      <c r="BK264" s="158">
        <f>ROUND(I264*H264,2)</f>
        <v>0</v>
      </c>
      <c r="BL264" s="20" t="s">
        <v>360</v>
      </c>
      <c r="BM264" s="157" t="s">
        <v>1944</v>
      </c>
    </row>
    <row r="265" spans="1:65" s="13" customFormat="1" ht="10.199999999999999">
      <c r="B265" s="164"/>
      <c r="D265" s="159" t="s">
        <v>185</v>
      </c>
      <c r="E265" s="165" t="s">
        <v>3</v>
      </c>
      <c r="F265" s="166" t="s">
        <v>1945</v>
      </c>
      <c r="H265" s="167">
        <v>52.923000000000002</v>
      </c>
      <c r="I265" s="168"/>
      <c r="L265" s="164"/>
      <c r="M265" s="169"/>
      <c r="N265" s="170"/>
      <c r="O265" s="170"/>
      <c r="P265" s="170"/>
      <c r="Q265" s="170"/>
      <c r="R265" s="170"/>
      <c r="S265" s="170"/>
      <c r="T265" s="171"/>
      <c r="AT265" s="165" t="s">
        <v>185</v>
      </c>
      <c r="AU265" s="165" t="s">
        <v>81</v>
      </c>
      <c r="AV265" s="13" t="s">
        <v>81</v>
      </c>
      <c r="AW265" s="13" t="s">
        <v>33</v>
      </c>
      <c r="AX265" s="13" t="s">
        <v>72</v>
      </c>
      <c r="AY265" s="165" t="s">
        <v>173</v>
      </c>
    </row>
    <row r="266" spans="1:65" s="14" customFormat="1" ht="10.199999999999999">
      <c r="B266" s="172"/>
      <c r="D266" s="159" t="s">
        <v>185</v>
      </c>
      <c r="E266" s="173" t="s">
        <v>3</v>
      </c>
      <c r="F266" s="174" t="s">
        <v>188</v>
      </c>
      <c r="H266" s="175">
        <v>52.923000000000002</v>
      </c>
      <c r="I266" s="176"/>
      <c r="L266" s="172"/>
      <c r="M266" s="177"/>
      <c r="N266" s="178"/>
      <c r="O266" s="178"/>
      <c r="P266" s="178"/>
      <c r="Q266" s="178"/>
      <c r="R266" s="178"/>
      <c r="S266" s="178"/>
      <c r="T266" s="179"/>
      <c r="AT266" s="173" t="s">
        <v>185</v>
      </c>
      <c r="AU266" s="173" t="s">
        <v>81</v>
      </c>
      <c r="AV266" s="14" t="s">
        <v>110</v>
      </c>
      <c r="AW266" s="14" t="s">
        <v>33</v>
      </c>
      <c r="AX266" s="14" t="s">
        <v>79</v>
      </c>
      <c r="AY266" s="173" t="s">
        <v>173</v>
      </c>
    </row>
    <row r="267" spans="1:65" s="13" customFormat="1" ht="10.199999999999999">
      <c r="B267" s="164"/>
      <c r="D267" s="159" t="s">
        <v>185</v>
      </c>
      <c r="F267" s="166" t="s">
        <v>1946</v>
      </c>
      <c r="H267" s="167">
        <v>1.6E-2</v>
      </c>
      <c r="I267" s="168"/>
      <c r="L267" s="164"/>
      <c r="M267" s="169"/>
      <c r="N267" s="170"/>
      <c r="O267" s="170"/>
      <c r="P267" s="170"/>
      <c r="Q267" s="170"/>
      <c r="R267" s="170"/>
      <c r="S267" s="170"/>
      <c r="T267" s="171"/>
      <c r="AT267" s="165" t="s">
        <v>185</v>
      </c>
      <c r="AU267" s="165" t="s">
        <v>81</v>
      </c>
      <c r="AV267" s="13" t="s">
        <v>81</v>
      </c>
      <c r="AW267" s="13" t="s">
        <v>4</v>
      </c>
      <c r="AX267" s="13" t="s">
        <v>79</v>
      </c>
      <c r="AY267" s="165" t="s">
        <v>173</v>
      </c>
    </row>
    <row r="268" spans="1:65" s="2" customFormat="1" ht="22.8">
      <c r="A268" s="35"/>
      <c r="B268" s="145"/>
      <c r="C268" s="146" t="s">
        <v>733</v>
      </c>
      <c r="D268" s="146" t="s">
        <v>175</v>
      </c>
      <c r="E268" s="147" t="s">
        <v>1947</v>
      </c>
      <c r="F268" s="148" t="s">
        <v>1948</v>
      </c>
      <c r="G268" s="149" t="s">
        <v>1460</v>
      </c>
      <c r="H268" s="210"/>
      <c r="I268" s="151"/>
      <c r="J268" s="152">
        <f>ROUND(I268*H268,2)</f>
        <v>0</v>
      </c>
      <c r="K268" s="148" t="s">
        <v>179</v>
      </c>
      <c r="L268" s="36"/>
      <c r="M268" s="153" t="s">
        <v>3</v>
      </c>
      <c r="N268" s="154" t="s">
        <v>43</v>
      </c>
      <c r="O268" s="56"/>
      <c r="P268" s="155">
        <f>O268*H268</f>
        <v>0</v>
      </c>
      <c r="Q268" s="155">
        <v>0</v>
      </c>
      <c r="R268" s="155">
        <f>Q268*H268</f>
        <v>0</v>
      </c>
      <c r="S268" s="155">
        <v>0</v>
      </c>
      <c r="T268" s="156">
        <f>S268*H268</f>
        <v>0</v>
      </c>
      <c r="U268" s="35"/>
      <c r="V268" s="35"/>
      <c r="W268" s="35"/>
      <c r="X268" s="35"/>
      <c r="Y268" s="35"/>
      <c r="Z268" s="35"/>
      <c r="AA268" s="35"/>
      <c r="AB268" s="35"/>
      <c r="AC268" s="35"/>
      <c r="AD268" s="35"/>
      <c r="AE268" s="35"/>
      <c r="AR268" s="157" t="s">
        <v>360</v>
      </c>
      <c r="AT268" s="157" t="s">
        <v>175</v>
      </c>
      <c r="AU268" s="157" t="s">
        <v>81</v>
      </c>
      <c r="AY268" s="20" t="s">
        <v>173</v>
      </c>
      <c r="BE268" s="158">
        <f>IF(N268="základní",J268,0)</f>
        <v>0</v>
      </c>
      <c r="BF268" s="158">
        <f>IF(N268="snížená",J268,0)</f>
        <v>0</v>
      </c>
      <c r="BG268" s="158">
        <f>IF(N268="zákl. přenesená",J268,0)</f>
        <v>0</v>
      </c>
      <c r="BH268" s="158">
        <f>IF(N268="sníž. přenesená",J268,0)</f>
        <v>0</v>
      </c>
      <c r="BI268" s="158">
        <f>IF(N268="nulová",J268,0)</f>
        <v>0</v>
      </c>
      <c r="BJ268" s="20" t="s">
        <v>79</v>
      </c>
      <c r="BK268" s="158">
        <f>ROUND(I268*H268,2)</f>
        <v>0</v>
      </c>
      <c r="BL268" s="20" t="s">
        <v>360</v>
      </c>
      <c r="BM268" s="157" t="s">
        <v>1949</v>
      </c>
    </row>
    <row r="269" spans="1:65" s="2" customFormat="1" ht="86.4">
      <c r="A269" s="35"/>
      <c r="B269" s="36"/>
      <c r="C269" s="35"/>
      <c r="D269" s="159" t="s">
        <v>181</v>
      </c>
      <c r="E269" s="35"/>
      <c r="F269" s="160" t="s">
        <v>1462</v>
      </c>
      <c r="G269" s="35"/>
      <c r="H269" s="35"/>
      <c r="I269" s="161"/>
      <c r="J269" s="35"/>
      <c r="K269" s="35"/>
      <c r="L269" s="36"/>
      <c r="M269" s="162"/>
      <c r="N269" s="163"/>
      <c r="O269" s="56"/>
      <c r="P269" s="56"/>
      <c r="Q269" s="56"/>
      <c r="R269" s="56"/>
      <c r="S269" s="56"/>
      <c r="T269" s="57"/>
      <c r="U269" s="35"/>
      <c r="V269" s="35"/>
      <c r="W269" s="35"/>
      <c r="X269" s="35"/>
      <c r="Y269" s="35"/>
      <c r="Z269" s="35"/>
      <c r="AA269" s="35"/>
      <c r="AB269" s="35"/>
      <c r="AC269" s="35"/>
      <c r="AD269" s="35"/>
      <c r="AE269" s="35"/>
      <c r="AT269" s="20" t="s">
        <v>181</v>
      </c>
      <c r="AU269" s="20" t="s">
        <v>81</v>
      </c>
    </row>
    <row r="270" spans="1:65" s="12" customFormat="1" ht="22.8" customHeight="1">
      <c r="B270" s="132"/>
      <c r="D270" s="133" t="s">
        <v>71</v>
      </c>
      <c r="E270" s="143" t="s">
        <v>1950</v>
      </c>
      <c r="F270" s="143" t="s">
        <v>1951</v>
      </c>
      <c r="I270" s="135"/>
      <c r="J270" s="144">
        <f>BK270</f>
        <v>0</v>
      </c>
      <c r="L270" s="132"/>
      <c r="M270" s="137"/>
      <c r="N270" s="138"/>
      <c r="O270" s="138"/>
      <c r="P270" s="139">
        <f>SUM(P271:P298)</f>
        <v>0</v>
      </c>
      <c r="Q270" s="138"/>
      <c r="R270" s="139">
        <f>SUM(R271:R298)</f>
        <v>0.69937819999999984</v>
      </c>
      <c r="S270" s="138"/>
      <c r="T270" s="140">
        <f>SUM(T271:T298)</f>
        <v>0</v>
      </c>
      <c r="AR270" s="133" t="s">
        <v>81</v>
      </c>
      <c r="AT270" s="141" t="s">
        <v>71</v>
      </c>
      <c r="AU270" s="141" t="s">
        <v>79</v>
      </c>
      <c r="AY270" s="133" t="s">
        <v>173</v>
      </c>
      <c r="BK270" s="142">
        <f>SUM(BK271:BK298)</f>
        <v>0</v>
      </c>
    </row>
    <row r="271" spans="1:65" s="2" customFormat="1" ht="22.8">
      <c r="A271" s="35"/>
      <c r="B271" s="145"/>
      <c r="C271" s="146" t="s">
        <v>738</v>
      </c>
      <c r="D271" s="146" t="s">
        <v>175</v>
      </c>
      <c r="E271" s="147" t="s">
        <v>1952</v>
      </c>
      <c r="F271" s="148" t="s">
        <v>1953</v>
      </c>
      <c r="G271" s="149" t="s">
        <v>178</v>
      </c>
      <c r="H271" s="150">
        <v>77.760000000000005</v>
      </c>
      <c r="I271" s="151"/>
      <c r="J271" s="152">
        <f>ROUND(I271*H271,2)</f>
        <v>0</v>
      </c>
      <c r="K271" s="148" t="s">
        <v>179</v>
      </c>
      <c r="L271" s="36"/>
      <c r="M271" s="153" t="s">
        <v>3</v>
      </c>
      <c r="N271" s="154" t="s">
        <v>43</v>
      </c>
      <c r="O271" s="56"/>
      <c r="P271" s="155">
        <f>O271*H271</f>
        <v>0</v>
      </c>
      <c r="Q271" s="155">
        <v>0</v>
      </c>
      <c r="R271" s="155">
        <f>Q271*H271</f>
        <v>0</v>
      </c>
      <c r="S271" s="155">
        <v>0</v>
      </c>
      <c r="T271" s="156">
        <f>S271*H271</f>
        <v>0</v>
      </c>
      <c r="U271" s="35"/>
      <c r="V271" s="35"/>
      <c r="W271" s="35"/>
      <c r="X271" s="35"/>
      <c r="Y271" s="35"/>
      <c r="Z271" s="35"/>
      <c r="AA271" s="35"/>
      <c r="AB271" s="35"/>
      <c r="AC271" s="35"/>
      <c r="AD271" s="35"/>
      <c r="AE271" s="35"/>
      <c r="AR271" s="157" t="s">
        <v>360</v>
      </c>
      <c r="AT271" s="157" t="s">
        <v>175</v>
      </c>
      <c r="AU271" s="157" t="s">
        <v>81</v>
      </c>
      <c r="AY271" s="20" t="s">
        <v>173</v>
      </c>
      <c r="BE271" s="158">
        <f>IF(N271="základní",J271,0)</f>
        <v>0</v>
      </c>
      <c r="BF271" s="158">
        <f>IF(N271="snížená",J271,0)</f>
        <v>0</v>
      </c>
      <c r="BG271" s="158">
        <f>IF(N271="zákl. přenesená",J271,0)</f>
        <v>0</v>
      </c>
      <c r="BH271" s="158">
        <f>IF(N271="sníž. přenesená",J271,0)</f>
        <v>0</v>
      </c>
      <c r="BI271" s="158">
        <f>IF(N271="nulová",J271,0)</f>
        <v>0</v>
      </c>
      <c r="BJ271" s="20" t="s">
        <v>79</v>
      </c>
      <c r="BK271" s="158">
        <f>ROUND(I271*H271,2)</f>
        <v>0</v>
      </c>
      <c r="BL271" s="20" t="s">
        <v>360</v>
      </c>
      <c r="BM271" s="157" t="s">
        <v>1954</v>
      </c>
    </row>
    <row r="272" spans="1:65" s="2" customFormat="1" ht="38.4">
      <c r="A272" s="35"/>
      <c r="B272" s="36"/>
      <c r="C272" s="35"/>
      <c r="D272" s="159" t="s">
        <v>181</v>
      </c>
      <c r="E272" s="35"/>
      <c r="F272" s="160" t="s">
        <v>1955</v>
      </c>
      <c r="G272" s="35"/>
      <c r="H272" s="35"/>
      <c r="I272" s="161"/>
      <c r="J272" s="35"/>
      <c r="K272" s="35"/>
      <c r="L272" s="36"/>
      <c r="M272" s="162"/>
      <c r="N272" s="163"/>
      <c r="O272" s="56"/>
      <c r="P272" s="56"/>
      <c r="Q272" s="56"/>
      <c r="R272" s="56"/>
      <c r="S272" s="56"/>
      <c r="T272" s="57"/>
      <c r="U272" s="35"/>
      <c r="V272" s="35"/>
      <c r="W272" s="35"/>
      <c r="X272" s="35"/>
      <c r="Y272" s="35"/>
      <c r="Z272" s="35"/>
      <c r="AA272" s="35"/>
      <c r="AB272" s="35"/>
      <c r="AC272" s="35"/>
      <c r="AD272" s="35"/>
      <c r="AE272" s="35"/>
      <c r="AT272" s="20" t="s">
        <v>181</v>
      </c>
      <c r="AU272" s="20" t="s">
        <v>81</v>
      </c>
    </row>
    <row r="273" spans="1:65" s="2" customFormat="1" ht="16.5" customHeight="1">
      <c r="A273" s="35"/>
      <c r="B273" s="145"/>
      <c r="C273" s="195" t="s">
        <v>743</v>
      </c>
      <c r="D273" s="195" t="s">
        <v>632</v>
      </c>
      <c r="E273" s="196" t="s">
        <v>1932</v>
      </c>
      <c r="F273" s="197" t="s">
        <v>1933</v>
      </c>
      <c r="G273" s="198" t="s">
        <v>619</v>
      </c>
      <c r="H273" s="199">
        <v>2.4E-2</v>
      </c>
      <c r="I273" s="200"/>
      <c r="J273" s="201">
        <f>ROUND(I273*H273,2)</f>
        <v>0</v>
      </c>
      <c r="K273" s="197" t="s">
        <v>179</v>
      </c>
      <c r="L273" s="202"/>
      <c r="M273" s="203" t="s">
        <v>3</v>
      </c>
      <c r="N273" s="204" t="s">
        <v>43</v>
      </c>
      <c r="O273" s="56"/>
      <c r="P273" s="155">
        <f>O273*H273</f>
        <v>0</v>
      </c>
      <c r="Q273" s="155">
        <v>1</v>
      </c>
      <c r="R273" s="155">
        <f>Q273*H273</f>
        <v>2.4E-2</v>
      </c>
      <c r="S273" s="155">
        <v>0</v>
      </c>
      <c r="T273" s="156">
        <f>S273*H273</f>
        <v>0</v>
      </c>
      <c r="U273" s="35"/>
      <c r="V273" s="35"/>
      <c r="W273" s="35"/>
      <c r="X273" s="35"/>
      <c r="Y273" s="35"/>
      <c r="Z273" s="35"/>
      <c r="AA273" s="35"/>
      <c r="AB273" s="35"/>
      <c r="AC273" s="35"/>
      <c r="AD273" s="35"/>
      <c r="AE273" s="35"/>
      <c r="AR273" s="157" t="s">
        <v>631</v>
      </c>
      <c r="AT273" s="157" t="s">
        <v>632</v>
      </c>
      <c r="AU273" s="157" t="s">
        <v>81</v>
      </c>
      <c r="AY273" s="20" t="s">
        <v>173</v>
      </c>
      <c r="BE273" s="158">
        <f>IF(N273="základní",J273,0)</f>
        <v>0</v>
      </c>
      <c r="BF273" s="158">
        <f>IF(N273="snížená",J273,0)</f>
        <v>0</v>
      </c>
      <c r="BG273" s="158">
        <f>IF(N273="zákl. přenesená",J273,0)</f>
        <v>0</v>
      </c>
      <c r="BH273" s="158">
        <f>IF(N273="sníž. přenesená",J273,0)</f>
        <v>0</v>
      </c>
      <c r="BI273" s="158">
        <f>IF(N273="nulová",J273,0)</f>
        <v>0</v>
      </c>
      <c r="BJ273" s="20" t="s">
        <v>79</v>
      </c>
      <c r="BK273" s="158">
        <f>ROUND(I273*H273,2)</f>
        <v>0</v>
      </c>
      <c r="BL273" s="20" t="s">
        <v>360</v>
      </c>
      <c r="BM273" s="157" t="s">
        <v>1956</v>
      </c>
    </row>
    <row r="274" spans="1:65" s="2" customFormat="1" ht="16.5" customHeight="1">
      <c r="A274" s="35"/>
      <c r="B274" s="145"/>
      <c r="C274" s="146" t="s">
        <v>748</v>
      </c>
      <c r="D274" s="146" t="s">
        <v>175</v>
      </c>
      <c r="E274" s="147" t="s">
        <v>1957</v>
      </c>
      <c r="F274" s="148" t="s">
        <v>1958</v>
      </c>
      <c r="G274" s="149" t="s">
        <v>178</v>
      </c>
      <c r="H274" s="150">
        <v>77.760000000000005</v>
      </c>
      <c r="I274" s="151"/>
      <c r="J274" s="152">
        <f>ROUND(I274*H274,2)</f>
        <v>0</v>
      </c>
      <c r="K274" s="148" t="s">
        <v>179</v>
      </c>
      <c r="L274" s="36"/>
      <c r="M274" s="153" t="s">
        <v>3</v>
      </c>
      <c r="N274" s="154" t="s">
        <v>43</v>
      </c>
      <c r="O274" s="56"/>
      <c r="P274" s="155">
        <f>O274*H274</f>
        <v>0</v>
      </c>
      <c r="Q274" s="155">
        <v>3.6000000000000002E-4</v>
      </c>
      <c r="R274" s="155">
        <f>Q274*H274</f>
        <v>2.7993600000000004E-2</v>
      </c>
      <c r="S274" s="155">
        <v>0</v>
      </c>
      <c r="T274" s="156">
        <f>S274*H274</f>
        <v>0</v>
      </c>
      <c r="U274" s="35"/>
      <c r="V274" s="35"/>
      <c r="W274" s="35"/>
      <c r="X274" s="35"/>
      <c r="Y274" s="35"/>
      <c r="Z274" s="35"/>
      <c r="AA274" s="35"/>
      <c r="AB274" s="35"/>
      <c r="AC274" s="35"/>
      <c r="AD274" s="35"/>
      <c r="AE274" s="35"/>
      <c r="AR274" s="157" t="s">
        <v>360</v>
      </c>
      <c r="AT274" s="157" t="s">
        <v>175</v>
      </c>
      <c r="AU274" s="157" t="s">
        <v>81</v>
      </c>
      <c r="AY274" s="20" t="s">
        <v>173</v>
      </c>
      <c r="BE274" s="158">
        <f>IF(N274="základní",J274,0)</f>
        <v>0</v>
      </c>
      <c r="BF274" s="158">
        <f>IF(N274="snížená",J274,0)</f>
        <v>0</v>
      </c>
      <c r="BG274" s="158">
        <f>IF(N274="zákl. přenesená",J274,0)</f>
        <v>0</v>
      </c>
      <c r="BH274" s="158">
        <f>IF(N274="sníž. přenesená",J274,0)</f>
        <v>0</v>
      </c>
      <c r="BI274" s="158">
        <f>IF(N274="nulová",J274,0)</f>
        <v>0</v>
      </c>
      <c r="BJ274" s="20" t="s">
        <v>79</v>
      </c>
      <c r="BK274" s="158">
        <f>ROUND(I274*H274,2)</f>
        <v>0</v>
      </c>
      <c r="BL274" s="20" t="s">
        <v>360</v>
      </c>
      <c r="BM274" s="157" t="s">
        <v>1959</v>
      </c>
    </row>
    <row r="275" spans="1:65" s="2" customFormat="1" ht="38.4">
      <c r="A275" s="35"/>
      <c r="B275" s="36"/>
      <c r="C275" s="35"/>
      <c r="D275" s="159" t="s">
        <v>181</v>
      </c>
      <c r="E275" s="35"/>
      <c r="F275" s="160" t="s">
        <v>1960</v>
      </c>
      <c r="G275" s="35"/>
      <c r="H275" s="35"/>
      <c r="I275" s="161"/>
      <c r="J275" s="35"/>
      <c r="K275" s="35"/>
      <c r="L275" s="36"/>
      <c r="M275" s="162"/>
      <c r="N275" s="163"/>
      <c r="O275" s="56"/>
      <c r="P275" s="56"/>
      <c r="Q275" s="56"/>
      <c r="R275" s="56"/>
      <c r="S275" s="56"/>
      <c r="T275" s="57"/>
      <c r="U275" s="35"/>
      <c r="V275" s="35"/>
      <c r="W275" s="35"/>
      <c r="X275" s="35"/>
      <c r="Y275" s="35"/>
      <c r="Z275" s="35"/>
      <c r="AA275" s="35"/>
      <c r="AB275" s="35"/>
      <c r="AC275" s="35"/>
      <c r="AD275" s="35"/>
      <c r="AE275" s="35"/>
      <c r="AT275" s="20" t="s">
        <v>181</v>
      </c>
      <c r="AU275" s="20" t="s">
        <v>81</v>
      </c>
    </row>
    <row r="276" spans="1:65" s="2" customFormat="1" ht="22.8">
      <c r="A276" s="35"/>
      <c r="B276" s="145"/>
      <c r="C276" s="195" t="s">
        <v>754</v>
      </c>
      <c r="D276" s="195" t="s">
        <v>632</v>
      </c>
      <c r="E276" s="196" t="s">
        <v>1961</v>
      </c>
      <c r="F276" s="197" t="s">
        <v>1962</v>
      </c>
      <c r="G276" s="198" t="s">
        <v>178</v>
      </c>
      <c r="H276" s="199">
        <v>89.424999999999997</v>
      </c>
      <c r="I276" s="200"/>
      <c r="J276" s="201">
        <f>ROUND(I276*H276,2)</f>
        <v>0</v>
      </c>
      <c r="K276" s="197" t="s">
        <v>179</v>
      </c>
      <c r="L276" s="202"/>
      <c r="M276" s="203" t="s">
        <v>3</v>
      </c>
      <c r="N276" s="204" t="s">
        <v>43</v>
      </c>
      <c r="O276" s="56"/>
      <c r="P276" s="155">
        <f>O276*H276</f>
        <v>0</v>
      </c>
      <c r="Q276" s="155">
        <v>4.7000000000000002E-3</v>
      </c>
      <c r="R276" s="155">
        <f>Q276*H276</f>
        <v>0.42029749999999999</v>
      </c>
      <c r="S276" s="155">
        <v>0</v>
      </c>
      <c r="T276" s="156">
        <f>S276*H276</f>
        <v>0</v>
      </c>
      <c r="U276" s="35"/>
      <c r="V276" s="35"/>
      <c r="W276" s="35"/>
      <c r="X276" s="35"/>
      <c r="Y276" s="35"/>
      <c r="Z276" s="35"/>
      <c r="AA276" s="35"/>
      <c r="AB276" s="35"/>
      <c r="AC276" s="35"/>
      <c r="AD276" s="35"/>
      <c r="AE276" s="35"/>
      <c r="AR276" s="157" t="s">
        <v>631</v>
      </c>
      <c r="AT276" s="157" t="s">
        <v>632</v>
      </c>
      <c r="AU276" s="157" t="s">
        <v>81</v>
      </c>
      <c r="AY276" s="20" t="s">
        <v>173</v>
      </c>
      <c r="BE276" s="158">
        <f>IF(N276="základní",J276,0)</f>
        <v>0</v>
      </c>
      <c r="BF276" s="158">
        <f>IF(N276="snížená",J276,0)</f>
        <v>0</v>
      </c>
      <c r="BG276" s="158">
        <f>IF(N276="zákl. přenesená",J276,0)</f>
        <v>0</v>
      </c>
      <c r="BH276" s="158">
        <f>IF(N276="sníž. přenesená",J276,0)</f>
        <v>0</v>
      </c>
      <c r="BI276" s="158">
        <f>IF(N276="nulová",J276,0)</f>
        <v>0</v>
      </c>
      <c r="BJ276" s="20" t="s">
        <v>79</v>
      </c>
      <c r="BK276" s="158">
        <f>ROUND(I276*H276,2)</f>
        <v>0</v>
      </c>
      <c r="BL276" s="20" t="s">
        <v>360</v>
      </c>
      <c r="BM276" s="157" t="s">
        <v>1963</v>
      </c>
    </row>
    <row r="277" spans="1:65" s="2" customFormat="1" ht="22.8">
      <c r="A277" s="35"/>
      <c r="B277" s="145"/>
      <c r="C277" s="146" t="s">
        <v>764</v>
      </c>
      <c r="D277" s="146" t="s">
        <v>175</v>
      </c>
      <c r="E277" s="147" t="s">
        <v>1964</v>
      </c>
      <c r="F277" s="148" t="s">
        <v>1965</v>
      </c>
      <c r="G277" s="149" t="s">
        <v>178</v>
      </c>
      <c r="H277" s="150">
        <v>84.86</v>
      </c>
      <c r="I277" s="151"/>
      <c r="J277" s="152">
        <f>ROUND(I277*H277,2)</f>
        <v>0</v>
      </c>
      <c r="K277" s="148" t="s">
        <v>179</v>
      </c>
      <c r="L277" s="36"/>
      <c r="M277" s="153" t="s">
        <v>3</v>
      </c>
      <c r="N277" s="154" t="s">
        <v>43</v>
      </c>
      <c r="O277" s="56"/>
      <c r="P277" s="155">
        <f>O277*H277</f>
        <v>0</v>
      </c>
      <c r="Q277" s="155">
        <v>0</v>
      </c>
      <c r="R277" s="155">
        <f>Q277*H277</f>
        <v>0</v>
      </c>
      <c r="S277" s="155">
        <v>0</v>
      </c>
      <c r="T277" s="156">
        <f>S277*H277</f>
        <v>0</v>
      </c>
      <c r="U277" s="35"/>
      <c r="V277" s="35"/>
      <c r="W277" s="35"/>
      <c r="X277" s="35"/>
      <c r="Y277" s="35"/>
      <c r="Z277" s="35"/>
      <c r="AA277" s="35"/>
      <c r="AB277" s="35"/>
      <c r="AC277" s="35"/>
      <c r="AD277" s="35"/>
      <c r="AE277" s="35"/>
      <c r="AR277" s="157" t="s">
        <v>360</v>
      </c>
      <c r="AT277" s="157" t="s">
        <v>175</v>
      </c>
      <c r="AU277" s="157" t="s">
        <v>81</v>
      </c>
      <c r="AY277" s="20" t="s">
        <v>173</v>
      </c>
      <c r="BE277" s="158">
        <f>IF(N277="základní",J277,0)</f>
        <v>0</v>
      </c>
      <c r="BF277" s="158">
        <f>IF(N277="snížená",J277,0)</f>
        <v>0</v>
      </c>
      <c r="BG277" s="158">
        <f>IF(N277="zákl. přenesená",J277,0)</f>
        <v>0</v>
      </c>
      <c r="BH277" s="158">
        <f>IF(N277="sníž. přenesená",J277,0)</f>
        <v>0</v>
      </c>
      <c r="BI277" s="158">
        <f>IF(N277="nulová",J277,0)</f>
        <v>0</v>
      </c>
      <c r="BJ277" s="20" t="s">
        <v>79</v>
      </c>
      <c r="BK277" s="158">
        <f>ROUND(I277*H277,2)</f>
        <v>0</v>
      </c>
      <c r="BL277" s="20" t="s">
        <v>360</v>
      </c>
      <c r="BM277" s="157" t="s">
        <v>1966</v>
      </c>
    </row>
    <row r="278" spans="1:65" s="2" customFormat="1" ht="38.4">
      <c r="A278" s="35"/>
      <c r="B278" s="36"/>
      <c r="C278" s="35"/>
      <c r="D278" s="159" t="s">
        <v>181</v>
      </c>
      <c r="E278" s="35"/>
      <c r="F278" s="160" t="s">
        <v>1960</v>
      </c>
      <c r="G278" s="35"/>
      <c r="H278" s="35"/>
      <c r="I278" s="161"/>
      <c r="J278" s="35"/>
      <c r="K278" s="35"/>
      <c r="L278" s="36"/>
      <c r="M278" s="162"/>
      <c r="N278" s="163"/>
      <c r="O278" s="56"/>
      <c r="P278" s="56"/>
      <c r="Q278" s="56"/>
      <c r="R278" s="56"/>
      <c r="S278" s="56"/>
      <c r="T278" s="57"/>
      <c r="U278" s="35"/>
      <c r="V278" s="35"/>
      <c r="W278" s="35"/>
      <c r="X278" s="35"/>
      <c r="Y278" s="35"/>
      <c r="Z278" s="35"/>
      <c r="AA278" s="35"/>
      <c r="AB278" s="35"/>
      <c r="AC278" s="35"/>
      <c r="AD278" s="35"/>
      <c r="AE278" s="35"/>
      <c r="AT278" s="20" t="s">
        <v>181</v>
      </c>
      <c r="AU278" s="20" t="s">
        <v>81</v>
      </c>
    </row>
    <row r="279" spans="1:65" s="2" customFormat="1" ht="16.5" customHeight="1">
      <c r="A279" s="35"/>
      <c r="B279" s="145"/>
      <c r="C279" s="195" t="s">
        <v>772</v>
      </c>
      <c r="D279" s="195" t="s">
        <v>632</v>
      </c>
      <c r="E279" s="196" t="s">
        <v>1967</v>
      </c>
      <c r="F279" s="197" t="s">
        <v>1968</v>
      </c>
      <c r="G279" s="198" t="s">
        <v>178</v>
      </c>
      <c r="H279" s="199">
        <v>97.588999999999999</v>
      </c>
      <c r="I279" s="200"/>
      <c r="J279" s="201">
        <f>ROUND(I279*H279,2)</f>
        <v>0</v>
      </c>
      <c r="K279" s="197" t="s">
        <v>179</v>
      </c>
      <c r="L279" s="202"/>
      <c r="M279" s="203" t="s">
        <v>3</v>
      </c>
      <c r="N279" s="204" t="s">
        <v>43</v>
      </c>
      <c r="O279" s="56"/>
      <c r="P279" s="155">
        <f>O279*H279</f>
        <v>0</v>
      </c>
      <c r="Q279" s="155">
        <v>1.9E-3</v>
      </c>
      <c r="R279" s="155">
        <f>Q279*H279</f>
        <v>0.1854191</v>
      </c>
      <c r="S279" s="155">
        <v>0</v>
      </c>
      <c r="T279" s="156">
        <f>S279*H279</f>
        <v>0</v>
      </c>
      <c r="U279" s="35"/>
      <c r="V279" s="35"/>
      <c r="W279" s="35"/>
      <c r="X279" s="35"/>
      <c r="Y279" s="35"/>
      <c r="Z279" s="35"/>
      <c r="AA279" s="35"/>
      <c r="AB279" s="35"/>
      <c r="AC279" s="35"/>
      <c r="AD279" s="35"/>
      <c r="AE279" s="35"/>
      <c r="AR279" s="157" t="s">
        <v>631</v>
      </c>
      <c r="AT279" s="157" t="s">
        <v>632</v>
      </c>
      <c r="AU279" s="157" t="s">
        <v>81</v>
      </c>
      <c r="AY279" s="20" t="s">
        <v>173</v>
      </c>
      <c r="BE279" s="158">
        <f>IF(N279="základní",J279,0)</f>
        <v>0</v>
      </c>
      <c r="BF279" s="158">
        <f>IF(N279="snížená",J279,0)</f>
        <v>0</v>
      </c>
      <c r="BG279" s="158">
        <f>IF(N279="zákl. přenesená",J279,0)</f>
        <v>0</v>
      </c>
      <c r="BH279" s="158">
        <f>IF(N279="sníž. přenesená",J279,0)</f>
        <v>0</v>
      </c>
      <c r="BI279" s="158">
        <f>IF(N279="nulová",J279,0)</f>
        <v>0</v>
      </c>
      <c r="BJ279" s="20" t="s">
        <v>79</v>
      </c>
      <c r="BK279" s="158">
        <f>ROUND(I279*H279,2)</f>
        <v>0</v>
      </c>
      <c r="BL279" s="20" t="s">
        <v>360</v>
      </c>
      <c r="BM279" s="157" t="s">
        <v>1969</v>
      </c>
    </row>
    <row r="280" spans="1:65" s="2" customFormat="1" ht="33" customHeight="1">
      <c r="A280" s="35"/>
      <c r="B280" s="145"/>
      <c r="C280" s="146" t="s">
        <v>777</v>
      </c>
      <c r="D280" s="146" t="s">
        <v>175</v>
      </c>
      <c r="E280" s="147" t="s">
        <v>1970</v>
      </c>
      <c r="F280" s="148" t="s">
        <v>1971</v>
      </c>
      <c r="G280" s="149" t="s">
        <v>688</v>
      </c>
      <c r="H280" s="150">
        <v>339.44</v>
      </c>
      <c r="I280" s="151"/>
      <c r="J280" s="152">
        <f>ROUND(I280*H280,2)</f>
        <v>0</v>
      </c>
      <c r="K280" s="148" t="s">
        <v>179</v>
      </c>
      <c r="L280" s="36"/>
      <c r="M280" s="153" t="s">
        <v>3</v>
      </c>
      <c r="N280" s="154" t="s">
        <v>43</v>
      </c>
      <c r="O280" s="56"/>
      <c r="P280" s="155">
        <f>O280*H280</f>
        <v>0</v>
      </c>
      <c r="Q280" s="155">
        <v>0</v>
      </c>
      <c r="R280" s="155">
        <f>Q280*H280</f>
        <v>0</v>
      </c>
      <c r="S280" s="155">
        <v>0</v>
      </c>
      <c r="T280" s="156">
        <f>S280*H280</f>
        <v>0</v>
      </c>
      <c r="U280" s="35"/>
      <c r="V280" s="35"/>
      <c r="W280" s="35"/>
      <c r="X280" s="35"/>
      <c r="Y280" s="35"/>
      <c r="Z280" s="35"/>
      <c r="AA280" s="35"/>
      <c r="AB280" s="35"/>
      <c r="AC280" s="35"/>
      <c r="AD280" s="35"/>
      <c r="AE280" s="35"/>
      <c r="AR280" s="157" t="s">
        <v>360</v>
      </c>
      <c r="AT280" s="157" t="s">
        <v>175</v>
      </c>
      <c r="AU280" s="157" t="s">
        <v>81</v>
      </c>
      <c r="AY280" s="20" t="s">
        <v>173</v>
      </c>
      <c r="BE280" s="158">
        <f>IF(N280="základní",J280,0)</f>
        <v>0</v>
      </c>
      <c r="BF280" s="158">
        <f>IF(N280="snížená",J280,0)</f>
        <v>0</v>
      </c>
      <c r="BG280" s="158">
        <f>IF(N280="zákl. přenesená",J280,0)</f>
        <v>0</v>
      </c>
      <c r="BH280" s="158">
        <f>IF(N280="sníž. přenesená",J280,0)</f>
        <v>0</v>
      </c>
      <c r="BI280" s="158">
        <f>IF(N280="nulová",J280,0)</f>
        <v>0</v>
      </c>
      <c r="BJ280" s="20" t="s">
        <v>79</v>
      </c>
      <c r="BK280" s="158">
        <f>ROUND(I280*H280,2)</f>
        <v>0</v>
      </c>
      <c r="BL280" s="20" t="s">
        <v>360</v>
      </c>
      <c r="BM280" s="157" t="s">
        <v>1972</v>
      </c>
    </row>
    <row r="281" spans="1:65" s="2" customFormat="1" ht="38.4">
      <c r="A281" s="35"/>
      <c r="B281" s="36"/>
      <c r="C281" s="35"/>
      <c r="D281" s="159" t="s">
        <v>181</v>
      </c>
      <c r="E281" s="35"/>
      <c r="F281" s="160" t="s">
        <v>1960</v>
      </c>
      <c r="G281" s="35"/>
      <c r="H281" s="35"/>
      <c r="I281" s="161"/>
      <c r="J281" s="35"/>
      <c r="K281" s="35"/>
      <c r="L281" s="36"/>
      <c r="M281" s="162"/>
      <c r="N281" s="163"/>
      <c r="O281" s="56"/>
      <c r="P281" s="56"/>
      <c r="Q281" s="56"/>
      <c r="R281" s="56"/>
      <c r="S281" s="56"/>
      <c r="T281" s="57"/>
      <c r="U281" s="35"/>
      <c r="V281" s="35"/>
      <c r="W281" s="35"/>
      <c r="X281" s="35"/>
      <c r="Y281" s="35"/>
      <c r="Z281" s="35"/>
      <c r="AA281" s="35"/>
      <c r="AB281" s="35"/>
      <c r="AC281" s="35"/>
      <c r="AD281" s="35"/>
      <c r="AE281" s="35"/>
      <c r="AT281" s="20" t="s">
        <v>181</v>
      </c>
      <c r="AU281" s="20" t="s">
        <v>81</v>
      </c>
    </row>
    <row r="282" spans="1:65" s="2" customFormat="1" ht="16.5" customHeight="1">
      <c r="A282" s="35"/>
      <c r="B282" s="145"/>
      <c r="C282" s="195" t="s">
        <v>782</v>
      </c>
      <c r="D282" s="195" t="s">
        <v>632</v>
      </c>
      <c r="E282" s="196" t="s">
        <v>1973</v>
      </c>
      <c r="F282" s="197" t="s">
        <v>1974</v>
      </c>
      <c r="G282" s="198" t="s">
        <v>688</v>
      </c>
      <c r="H282" s="199">
        <v>356.41199999999998</v>
      </c>
      <c r="I282" s="200"/>
      <c r="J282" s="201">
        <f>ROUND(I282*H282,2)</f>
        <v>0</v>
      </c>
      <c r="K282" s="197" t="s">
        <v>3</v>
      </c>
      <c r="L282" s="202"/>
      <c r="M282" s="203" t="s">
        <v>3</v>
      </c>
      <c r="N282" s="204" t="s">
        <v>43</v>
      </c>
      <c r="O282" s="56"/>
      <c r="P282" s="155">
        <f>O282*H282</f>
        <v>0</v>
      </c>
      <c r="Q282" s="155">
        <v>0</v>
      </c>
      <c r="R282" s="155">
        <f>Q282*H282</f>
        <v>0</v>
      </c>
      <c r="S282" s="155">
        <v>0</v>
      </c>
      <c r="T282" s="156">
        <f>S282*H282</f>
        <v>0</v>
      </c>
      <c r="U282" s="35"/>
      <c r="V282" s="35"/>
      <c r="W282" s="35"/>
      <c r="X282" s="35"/>
      <c r="Y282" s="35"/>
      <c r="Z282" s="35"/>
      <c r="AA282" s="35"/>
      <c r="AB282" s="35"/>
      <c r="AC282" s="35"/>
      <c r="AD282" s="35"/>
      <c r="AE282" s="35"/>
      <c r="AR282" s="157" t="s">
        <v>631</v>
      </c>
      <c r="AT282" s="157" t="s">
        <v>632</v>
      </c>
      <c r="AU282" s="157" t="s">
        <v>81</v>
      </c>
      <c r="AY282" s="20" t="s">
        <v>173</v>
      </c>
      <c r="BE282" s="158">
        <f>IF(N282="základní",J282,0)</f>
        <v>0</v>
      </c>
      <c r="BF282" s="158">
        <f>IF(N282="snížená",J282,0)</f>
        <v>0</v>
      </c>
      <c r="BG282" s="158">
        <f>IF(N282="zákl. přenesená",J282,0)</f>
        <v>0</v>
      </c>
      <c r="BH282" s="158">
        <f>IF(N282="sníž. přenesená",J282,0)</f>
        <v>0</v>
      </c>
      <c r="BI282" s="158">
        <f>IF(N282="nulová",J282,0)</f>
        <v>0</v>
      </c>
      <c r="BJ282" s="20" t="s">
        <v>79</v>
      </c>
      <c r="BK282" s="158">
        <f>ROUND(I282*H282,2)</f>
        <v>0</v>
      </c>
      <c r="BL282" s="20" t="s">
        <v>360</v>
      </c>
      <c r="BM282" s="157" t="s">
        <v>1975</v>
      </c>
    </row>
    <row r="283" spans="1:65" s="15" customFormat="1" ht="10.199999999999999">
      <c r="B283" s="180"/>
      <c r="D283" s="159" t="s">
        <v>185</v>
      </c>
      <c r="E283" s="181" t="s">
        <v>3</v>
      </c>
      <c r="F283" s="182" t="s">
        <v>1976</v>
      </c>
      <c r="H283" s="181" t="s">
        <v>3</v>
      </c>
      <c r="I283" s="183"/>
      <c r="L283" s="180"/>
      <c r="M283" s="184"/>
      <c r="N283" s="185"/>
      <c r="O283" s="185"/>
      <c r="P283" s="185"/>
      <c r="Q283" s="185"/>
      <c r="R283" s="185"/>
      <c r="S283" s="185"/>
      <c r="T283" s="186"/>
      <c r="AT283" s="181" t="s">
        <v>185</v>
      </c>
      <c r="AU283" s="181" t="s">
        <v>81</v>
      </c>
      <c r="AV283" s="15" t="s">
        <v>79</v>
      </c>
      <c r="AW283" s="15" t="s">
        <v>33</v>
      </c>
      <c r="AX283" s="15" t="s">
        <v>72</v>
      </c>
      <c r="AY283" s="181" t="s">
        <v>173</v>
      </c>
    </row>
    <row r="284" spans="1:65" s="14" customFormat="1" ht="10.199999999999999">
      <c r="B284" s="172"/>
      <c r="D284" s="159" t="s">
        <v>185</v>
      </c>
      <c r="E284" s="173" t="s">
        <v>3</v>
      </c>
      <c r="F284" s="174" t="s">
        <v>188</v>
      </c>
      <c r="H284" s="175">
        <v>0</v>
      </c>
      <c r="I284" s="176"/>
      <c r="L284" s="172"/>
      <c r="M284" s="177"/>
      <c r="N284" s="178"/>
      <c r="O284" s="178"/>
      <c r="P284" s="178"/>
      <c r="Q284" s="178"/>
      <c r="R284" s="178"/>
      <c r="S284" s="178"/>
      <c r="T284" s="179"/>
      <c r="AT284" s="173" t="s">
        <v>185</v>
      </c>
      <c r="AU284" s="173" t="s">
        <v>81</v>
      </c>
      <c r="AV284" s="14" t="s">
        <v>110</v>
      </c>
      <c r="AW284" s="14" t="s">
        <v>33</v>
      </c>
      <c r="AX284" s="14" t="s">
        <v>72</v>
      </c>
      <c r="AY284" s="173" t="s">
        <v>173</v>
      </c>
    </row>
    <row r="285" spans="1:65" s="13" customFormat="1" ht="10.199999999999999">
      <c r="B285" s="164"/>
      <c r="D285" s="159" t="s">
        <v>185</v>
      </c>
      <c r="E285" s="165" t="s">
        <v>3</v>
      </c>
      <c r="F285" s="166" t="s">
        <v>1977</v>
      </c>
      <c r="H285" s="167">
        <v>356.41199999999998</v>
      </c>
      <c r="I285" s="168"/>
      <c r="L285" s="164"/>
      <c r="M285" s="169"/>
      <c r="N285" s="170"/>
      <c r="O285" s="170"/>
      <c r="P285" s="170"/>
      <c r="Q285" s="170"/>
      <c r="R285" s="170"/>
      <c r="S285" s="170"/>
      <c r="T285" s="171"/>
      <c r="AT285" s="165" t="s">
        <v>185</v>
      </c>
      <c r="AU285" s="165" t="s">
        <v>81</v>
      </c>
      <c r="AV285" s="13" t="s">
        <v>81</v>
      </c>
      <c r="AW285" s="13" t="s">
        <v>33</v>
      </c>
      <c r="AX285" s="13" t="s">
        <v>72</v>
      </c>
      <c r="AY285" s="165" t="s">
        <v>173</v>
      </c>
    </row>
    <row r="286" spans="1:65" s="14" customFormat="1" ht="10.199999999999999">
      <c r="B286" s="172"/>
      <c r="D286" s="159" t="s">
        <v>185</v>
      </c>
      <c r="E286" s="173" t="s">
        <v>3</v>
      </c>
      <c r="F286" s="174" t="s">
        <v>188</v>
      </c>
      <c r="H286" s="175">
        <v>356.41199999999998</v>
      </c>
      <c r="I286" s="176"/>
      <c r="L286" s="172"/>
      <c r="M286" s="177"/>
      <c r="N286" s="178"/>
      <c r="O286" s="178"/>
      <c r="P286" s="178"/>
      <c r="Q286" s="178"/>
      <c r="R286" s="178"/>
      <c r="S286" s="178"/>
      <c r="T286" s="179"/>
      <c r="AT286" s="173" t="s">
        <v>185</v>
      </c>
      <c r="AU286" s="173" t="s">
        <v>81</v>
      </c>
      <c r="AV286" s="14" t="s">
        <v>110</v>
      </c>
      <c r="AW286" s="14" t="s">
        <v>33</v>
      </c>
      <c r="AX286" s="14" t="s">
        <v>79</v>
      </c>
      <c r="AY286" s="173" t="s">
        <v>173</v>
      </c>
    </row>
    <row r="287" spans="1:65" s="2" customFormat="1" ht="33" customHeight="1">
      <c r="A287" s="35"/>
      <c r="B287" s="145"/>
      <c r="C287" s="146" t="s">
        <v>786</v>
      </c>
      <c r="D287" s="146" t="s">
        <v>175</v>
      </c>
      <c r="E287" s="147" t="s">
        <v>1978</v>
      </c>
      <c r="F287" s="148" t="s">
        <v>1979</v>
      </c>
      <c r="G287" s="149" t="s">
        <v>688</v>
      </c>
      <c r="H287" s="150">
        <v>1</v>
      </c>
      <c r="I287" s="151"/>
      <c r="J287" s="152">
        <f>ROUND(I287*H287,2)</f>
        <v>0</v>
      </c>
      <c r="K287" s="148" t="s">
        <v>179</v>
      </c>
      <c r="L287" s="36"/>
      <c r="M287" s="153" t="s">
        <v>3</v>
      </c>
      <c r="N287" s="154" t="s">
        <v>43</v>
      </c>
      <c r="O287" s="56"/>
      <c r="P287" s="155">
        <f>O287*H287</f>
        <v>0</v>
      </c>
      <c r="Q287" s="155">
        <v>7.4999999999999997E-3</v>
      </c>
      <c r="R287" s="155">
        <f>Q287*H287</f>
        <v>7.4999999999999997E-3</v>
      </c>
      <c r="S287" s="155">
        <v>0</v>
      </c>
      <c r="T287" s="156">
        <f>S287*H287</f>
        <v>0</v>
      </c>
      <c r="U287" s="35"/>
      <c r="V287" s="35"/>
      <c r="W287" s="35"/>
      <c r="X287" s="35"/>
      <c r="Y287" s="35"/>
      <c r="Z287" s="35"/>
      <c r="AA287" s="35"/>
      <c r="AB287" s="35"/>
      <c r="AC287" s="35"/>
      <c r="AD287" s="35"/>
      <c r="AE287" s="35"/>
      <c r="AR287" s="157" t="s">
        <v>360</v>
      </c>
      <c r="AT287" s="157" t="s">
        <v>175</v>
      </c>
      <c r="AU287" s="157" t="s">
        <v>81</v>
      </c>
      <c r="AY287" s="20" t="s">
        <v>173</v>
      </c>
      <c r="BE287" s="158">
        <f>IF(N287="základní",J287,0)</f>
        <v>0</v>
      </c>
      <c r="BF287" s="158">
        <f>IF(N287="snížená",J287,0)</f>
        <v>0</v>
      </c>
      <c r="BG287" s="158">
        <f>IF(N287="zákl. přenesená",J287,0)</f>
        <v>0</v>
      </c>
      <c r="BH287" s="158">
        <f>IF(N287="sníž. přenesená",J287,0)</f>
        <v>0</v>
      </c>
      <c r="BI287" s="158">
        <f>IF(N287="nulová",J287,0)</f>
        <v>0</v>
      </c>
      <c r="BJ287" s="20" t="s">
        <v>79</v>
      </c>
      <c r="BK287" s="158">
        <f>ROUND(I287*H287,2)</f>
        <v>0</v>
      </c>
      <c r="BL287" s="20" t="s">
        <v>360</v>
      </c>
      <c r="BM287" s="157" t="s">
        <v>1980</v>
      </c>
    </row>
    <row r="288" spans="1:65" s="2" customFormat="1" ht="38.4">
      <c r="A288" s="35"/>
      <c r="B288" s="36"/>
      <c r="C288" s="35"/>
      <c r="D288" s="159" t="s">
        <v>181</v>
      </c>
      <c r="E288" s="35"/>
      <c r="F288" s="160" t="s">
        <v>1960</v>
      </c>
      <c r="G288" s="35"/>
      <c r="H288" s="35"/>
      <c r="I288" s="161"/>
      <c r="J288" s="35"/>
      <c r="K288" s="35"/>
      <c r="L288" s="36"/>
      <c r="M288" s="162"/>
      <c r="N288" s="163"/>
      <c r="O288" s="56"/>
      <c r="P288" s="56"/>
      <c r="Q288" s="56"/>
      <c r="R288" s="56"/>
      <c r="S288" s="56"/>
      <c r="T288" s="57"/>
      <c r="U288" s="35"/>
      <c r="V288" s="35"/>
      <c r="W288" s="35"/>
      <c r="X288" s="35"/>
      <c r="Y288" s="35"/>
      <c r="Z288" s="35"/>
      <c r="AA288" s="35"/>
      <c r="AB288" s="35"/>
      <c r="AC288" s="35"/>
      <c r="AD288" s="35"/>
      <c r="AE288" s="35"/>
      <c r="AT288" s="20" t="s">
        <v>181</v>
      </c>
      <c r="AU288" s="20" t="s">
        <v>81</v>
      </c>
    </row>
    <row r="289" spans="1:65" s="15" customFormat="1" ht="10.199999999999999">
      <c r="B289" s="180"/>
      <c r="D289" s="159" t="s">
        <v>185</v>
      </c>
      <c r="E289" s="181" t="s">
        <v>3</v>
      </c>
      <c r="F289" s="182" t="s">
        <v>1981</v>
      </c>
      <c r="H289" s="181" t="s">
        <v>3</v>
      </c>
      <c r="I289" s="183"/>
      <c r="L289" s="180"/>
      <c r="M289" s="184"/>
      <c r="N289" s="185"/>
      <c r="O289" s="185"/>
      <c r="P289" s="185"/>
      <c r="Q289" s="185"/>
      <c r="R289" s="185"/>
      <c r="S289" s="185"/>
      <c r="T289" s="186"/>
      <c r="AT289" s="181" t="s">
        <v>185</v>
      </c>
      <c r="AU289" s="181" t="s">
        <v>81</v>
      </c>
      <c r="AV289" s="15" t="s">
        <v>79</v>
      </c>
      <c r="AW289" s="15" t="s">
        <v>33</v>
      </c>
      <c r="AX289" s="15" t="s">
        <v>72</v>
      </c>
      <c r="AY289" s="181" t="s">
        <v>173</v>
      </c>
    </row>
    <row r="290" spans="1:65" s="13" customFormat="1" ht="10.199999999999999">
      <c r="B290" s="164"/>
      <c r="D290" s="159" t="s">
        <v>185</v>
      </c>
      <c r="E290" s="165" t="s">
        <v>3</v>
      </c>
      <c r="F290" s="166" t="s">
        <v>79</v>
      </c>
      <c r="H290" s="167">
        <v>1</v>
      </c>
      <c r="I290" s="168"/>
      <c r="L290" s="164"/>
      <c r="M290" s="169"/>
      <c r="N290" s="170"/>
      <c r="O290" s="170"/>
      <c r="P290" s="170"/>
      <c r="Q290" s="170"/>
      <c r="R290" s="170"/>
      <c r="S290" s="170"/>
      <c r="T290" s="171"/>
      <c r="AT290" s="165" t="s">
        <v>185</v>
      </c>
      <c r="AU290" s="165" t="s">
        <v>81</v>
      </c>
      <c r="AV290" s="13" t="s">
        <v>81</v>
      </c>
      <c r="AW290" s="13" t="s">
        <v>33</v>
      </c>
      <c r="AX290" s="13" t="s">
        <v>72</v>
      </c>
      <c r="AY290" s="165" t="s">
        <v>173</v>
      </c>
    </row>
    <row r="291" spans="1:65" s="14" customFormat="1" ht="10.199999999999999">
      <c r="B291" s="172"/>
      <c r="D291" s="159" t="s">
        <v>185</v>
      </c>
      <c r="E291" s="173" t="s">
        <v>3</v>
      </c>
      <c r="F291" s="174" t="s">
        <v>188</v>
      </c>
      <c r="H291" s="175">
        <v>1</v>
      </c>
      <c r="I291" s="176"/>
      <c r="L291" s="172"/>
      <c r="M291" s="177"/>
      <c r="N291" s="178"/>
      <c r="O291" s="178"/>
      <c r="P291" s="178"/>
      <c r="Q291" s="178"/>
      <c r="R291" s="178"/>
      <c r="S291" s="178"/>
      <c r="T291" s="179"/>
      <c r="AT291" s="173" t="s">
        <v>185</v>
      </c>
      <c r="AU291" s="173" t="s">
        <v>81</v>
      </c>
      <c r="AV291" s="14" t="s">
        <v>110</v>
      </c>
      <c r="AW291" s="14" t="s">
        <v>33</v>
      </c>
      <c r="AX291" s="14" t="s">
        <v>79</v>
      </c>
      <c r="AY291" s="173" t="s">
        <v>173</v>
      </c>
    </row>
    <row r="292" spans="1:65" s="2" customFormat="1" ht="16.5" customHeight="1">
      <c r="A292" s="35"/>
      <c r="B292" s="145"/>
      <c r="C292" s="195" t="s">
        <v>790</v>
      </c>
      <c r="D292" s="195" t="s">
        <v>632</v>
      </c>
      <c r="E292" s="196" t="s">
        <v>1982</v>
      </c>
      <c r="F292" s="197" t="s">
        <v>1983</v>
      </c>
      <c r="G292" s="198" t="s">
        <v>688</v>
      </c>
      <c r="H292" s="199">
        <v>1</v>
      </c>
      <c r="I292" s="200"/>
      <c r="J292" s="201">
        <f>ROUND(I292*H292,2)</f>
        <v>0</v>
      </c>
      <c r="K292" s="197" t="s">
        <v>179</v>
      </c>
      <c r="L292" s="202"/>
      <c r="M292" s="203" t="s">
        <v>3</v>
      </c>
      <c r="N292" s="204" t="s">
        <v>43</v>
      </c>
      <c r="O292" s="56"/>
      <c r="P292" s="155">
        <f>O292*H292</f>
        <v>0</v>
      </c>
      <c r="Q292" s="155">
        <v>2.3000000000000001E-4</v>
      </c>
      <c r="R292" s="155">
        <f>Q292*H292</f>
        <v>2.3000000000000001E-4</v>
      </c>
      <c r="S292" s="155">
        <v>0</v>
      </c>
      <c r="T292" s="156">
        <f>S292*H292</f>
        <v>0</v>
      </c>
      <c r="U292" s="35"/>
      <c r="V292" s="35"/>
      <c r="W292" s="35"/>
      <c r="X292" s="35"/>
      <c r="Y292" s="35"/>
      <c r="Z292" s="35"/>
      <c r="AA292" s="35"/>
      <c r="AB292" s="35"/>
      <c r="AC292" s="35"/>
      <c r="AD292" s="35"/>
      <c r="AE292" s="35"/>
      <c r="AR292" s="157" t="s">
        <v>631</v>
      </c>
      <c r="AT292" s="157" t="s">
        <v>632</v>
      </c>
      <c r="AU292" s="157" t="s">
        <v>81</v>
      </c>
      <c r="AY292" s="20" t="s">
        <v>173</v>
      </c>
      <c r="BE292" s="158">
        <f>IF(N292="základní",J292,0)</f>
        <v>0</v>
      </c>
      <c r="BF292" s="158">
        <f>IF(N292="snížená",J292,0)</f>
        <v>0</v>
      </c>
      <c r="BG292" s="158">
        <f>IF(N292="zákl. přenesená",J292,0)</f>
        <v>0</v>
      </c>
      <c r="BH292" s="158">
        <f>IF(N292="sníž. přenesená",J292,0)</f>
        <v>0</v>
      </c>
      <c r="BI292" s="158">
        <f>IF(N292="nulová",J292,0)</f>
        <v>0</v>
      </c>
      <c r="BJ292" s="20" t="s">
        <v>79</v>
      </c>
      <c r="BK292" s="158">
        <f>ROUND(I292*H292,2)</f>
        <v>0</v>
      </c>
      <c r="BL292" s="20" t="s">
        <v>360</v>
      </c>
      <c r="BM292" s="157" t="s">
        <v>1984</v>
      </c>
    </row>
    <row r="293" spans="1:65" s="2" customFormat="1" ht="22.8">
      <c r="A293" s="35"/>
      <c r="B293" s="145"/>
      <c r="C293" s="146" t="s">
        <v>795</v>
      </c>
      <c r="D293" s="146" t="s">
        <v>175</v>
      </c>
      <c r="E293" s="147" t="s">
        <v>1985</v>
      </c>
      <c r="F293" s="148" t="s">
        <v>1986</v>
      </c>
      <c r="G293" s="149" t="s">
        <v>212</v>
      </c>
      <c r="H293" s="150">
        <v>33.700000000000003</v>
      </c>
      <c r="I293" s="151"/>
      <c r="J293" s="152">
        <f>ROUND(I293*H293,2)</f>
        <v>0</v>
      </c>
      <c r="K293" s="148" t="s">
        <v>179</v>
      </c>
      <c r="L293" s="36"/>
      <c r="M293" s="153" t="s">
        <v>3</v>
      </c>
      <c r="N293" s="154" t="s">
        <v>43</v>
      </c>
      <c r="O293" s="56"/>
      <c r="P293" s="155">
        <f>O293*H293</f>
        <v>0</v>
      </c>
      <c r="Q293" s="155">
        <v>5.9999999999999995E-4</v>
      </c>
      <c r="R293" s="155">
        <f>Q293*H293</f>
        <v>2.0219999999999998E-2</v>
      </c>
      <c r="S293" s="155">
        <v>0</v>
      </c>
      <c r="T293" s="156">
        <f>S293*H293</f>
        <v>0</v>
      </c>
      <c r="U293" s="35"/>
      <c r="V293" s="35"/>
      <c r="W293" s="35"/>
      <c r="X293" s="35"/>
      <c r="Y293" s="35"/>
      <c r="Z293" s="35"/>
      <c r="AA293" s="35"/>
      <c r="AB293" s="35"/>
      <c r="AC293" s="35"/>
      <c r="AD293" s="35"/>
      <c r="AE293" s="35"/>
      <c r="AR293" s="157" t="s">
        <v>360</v>
      </c>
      <c r="AT293" s="157" t="s">
        <v>175</v>
      </c>
      <c r="AU293" s="157" t="s">
        <v>81</v>
      </c>
      <c r="AY293" s="20" t="s">
        <v>173</v>
      </c>
      <c r="BE293" s="158">
        <f>IF(N293="základní",J293,0)</f>
        <v>0</v>
      </c>
      <c r="BF293" s="158">
        <f>IF(N293="snížená",J293,0)</f>
        <v>0</v>
      </c>
      <c r="BG293" s="158">
        <f>IF(N293="zákl. přenesená",J293,0)</f>
        <v>0</v>
      </c>
      <c r="BH293" s="158">
        <f>IF(N293="sníž. přenesená",J293,0)</f>
        <v>0</v>
      </c>
      <c r="BI293" s="158">
        <f>IF(N293="nulová",J293,0)</f>
        <v>0</v>
      </c>
      <c r="BJ293" s="20" t="s">
        <v>79</v>
      </c>
      <c r="BK293" s="158">
        <f>ROUND(I293*H293,2)</f>
        <v>0</v>
      </c>
      <c r="BL293" s="20" t="s">
        <v>360</v>
      </c>
      <c r="BM293" s="157" t="s">
        <v>1987</v>
      </c>
    </row>
    <row r="294" spans="1:65" s="2" customFormat="1" ht="38.4">
      <c r="A294" s="35"/>
      <c r="B294" s="36"/>
      <c r="C294" s="35"/>
      <c r="D294" s="159" t="s">
        <v>181</v>
      </c>
      <c r="E294" s="35"/>
      <c r="F294" s="160" t="s">
        <v>1988</v>
      </c>
      <c r="G294" s="35"/>
      <c r="H294" s="35"/>
      <c r="I294" s="161"/>
      <c r="J294" s="35"/>
      <c r="K294" s="35"/>
      <c r="L294" s="36"/>
      <c r="M294" s="162"/>
      <c r="N294" s="163"/>
      <c r="O294" s="56"/>
      <c r="P294" s="56"/>
      <c r="Q294" s="56"/>
      <c r="R294" s="56"/>
      <c r="S294" s="56"/>
      <c r="T294" s="57"/>
      <c r="U294" s="35"/>
      <c r="V294" s="35"/>
      <c r="W294" s="35"/>
      <c r="X294" s="35"/>
      <c r="Y294" s="35"/>
      <c r="Z294" s="35"/>
      <c r="AA294" s="35"/>
      <c r="AB294" s="35"/>
      <c r="AC294" s="35"/>
      <c r="AD294" s="35"/>
      <c r="AE294" s="35"/>
      <c r="AT294" s="20" t="s">
        <v>181</v>
      </c>
      <c r="AU294" s="20" t="s">
        <v>81</v>
      </c>
    </row>
    <row r="295" spans="1:65" s="2" customFormat="1" ht="21.75" customHeight="1">
      <c r="A295" s="35"/>
      <c r="B295" s="145"/>
      <c r="C295" s="146" t="s">
        <v>799</v>
      </c>
      <c r="D295" s="146" t="s">
        <v>175</v>
      </c>
      <c r="E295" s="147" t="s">
        <v>1989</v>
      </c>
      <c r="F295" s="148" t="s">
        <v>1990</v>
      </c>
      <c r="G295" s="149" t="s">
        <v>212</v>
      </c>
      <c r="H295" s="150">
        <v>36.1</v>
      </c>
      <c r="I295" s="151"/>
      <c r="J295" s="152">
        <f>ROUND(I295*H295,2)</f>
        <v>0</v>
      </c>
      <c r="K295" s="148" t="s">
        <v>179</v>
      </c>
      <c r="L295" s="36"/>
      <c r="M295" s="153" t="s">
        <v>3</v>
      </c>
      <c r="N295" s="154" t="s">
        <v>43</v>
      </c>
      <c r="O295" s="56"/>
      <c r="P295" s="155">
        <f>O295*H295</f>
        <v>0</v>
      </c>
      <c r="Q295" s="155">
        <v>3.8000000000000002E-4</v>
      </c>
      <c r="R295" s="155">
        <f>Q295*H295</f>
        <v>1.3718000000000001E-2</v>
      </c>
      <c r="S295" s="155">
        <v>0</v>
      </c>
      <c r="T295" s="156">
        <f>S295*H295</f>
        <v>0</v>
      </c>
      <c r="U295" s="35"/>
      <c r="V295" s="35"/>
      <c r="W295" s="35"/>
      <c r="X295" s="35"/>
      <c r="Y295" s="35"/>
      <c r="Z295" s="35"/>
      <c r="AA295" s="35"/>
      <c r="AB295" s="35"/>
      <c r="AC295" s="35"/>
      <c r="AD295" s="35"/>
      <c r="AE295" s="35"/>
      <c r="AR295" s="157" t="s">
        <v>360</v>
      </c>
      <c r="AT295" s="157" t="s">
        <v>175</v>
      </c>
      <c r="AU295" s="157" t="s">
        <v>81</v>
      </c>
      <c r="AY295" s="20" t="s">
        <v>173</v>
      </c>
      <c r="BE295" s="158">
        <f>IF(N295="základní",J295,0)</f>
        <v>0</v>
      </c>
      <c r="BF295" s="158">
        <f>IF(N295="snížená",J295,0)</f>
        <v>0</v>
      </c>
      <c r="BG295" s="158">
        <f>IF(N295="zákl. přenesená",J295,0)</f>
        <v>0</v>
      </c>
      <c r="BH295" s="158">
        <f>IF(N295="sníž. přenesená",J295,0)</f>
        <v>0</v>
      </c>
      <c r="BI295" s="158">
        <f>IF(N295="nulová",J295,0)</f>
        <v>0</v>
      </c>
      <c r="BJ295" s="20" t="s">
        <v>79</v>
      </c>
      <c r="BK295" s="158">
        <f>ROUND(I295*H295,2)</f>
        <v>0</v>
      </c>
      <c r="BL295" s="20" t="s">
        <v>360</v>
      </c>
      <c r="BM295" s="157" t="s">
        <v>1991</v>
      </c>
    </row>
    <row r="296" spans="1:65" s="2" customFormat="1" ht="38.4">
      <c r="A296" s="35"/>
      <c r="B296" s="36"/>
      <c r="C296" s="35"/>
      <c r="D296" s="159" t="s">
        <v>181</v>
      </c>
      <c r="E296" s="35"/>
      <c r="F296" s="160" t="s">
        <v>1988</v>
      </c>
      <c r="G296" s="35"/>
      <c r="H296" s="35"/>
      <c r="I296" s="161"/>
      <c r="J296" s="35"/>
      <c r="K296" s="35"/>
      <c r="L296" s="36"/>
      <c r="M296" s="162"/>
      <c r="N296" s="163"/>
      <c r="O296" s="56"/>
      <c r="P296" s="56"/>
      <c r="Q296" s="56"/>
      <c r="R296" s="56"/>
      <c r="S296" s="56"/>
      <c r="T296" s="57"/>
      <c r="U296" s="35"/>
      <c r="V296" s="35"/>
      <c r="W296" s="35"/>
      <c r="X296" s="35"/>
      <c r="Y296" s="35"/>
      <c r="Z296" s="35"/>
      <c r="AA296" s="35"/>
      <c r="AB296" s="35"/>
      <c r="AC296" s="35"/>
      <c r="AD296" s="35"/>
      <c r="AE296" s="35"/>
      <c r="AT296" s="20" t="s">
        <v>181</v>
      </c>
      <c r="AU296" s="20" t="s">
        <v>81</v>
      </c>
    </row>
    <row r="297" spans="1:65" s="2" customFormat="1" ht="22.8">
      <c r="A297" s="35"/>
      <c r="B297" s="145"/>
      <c r="C297" s="146" t="s">
        <v>806</v>
      </c>
      <c r="D297" s="146" t="s">
        <v>175</v>
      </c>
      <c r="E297" s="147" t="s">
        <v>1992</v>
      </c>
      <c r="F297" s="148" t="s">
        <v>1993</v>
      </c>
      <c r="G297" s="149" t="s">
        <v>1460</v>
      </c>
      <c r="H297" s="210"/>
      <c r="I297" s="151"/>
      <c r="J297" s="152">
        <f>ROUND(I297*H297,2)</f>
        <v>0</v>
      </c>
      <c r="K297" s="148" t="s">
        <v>179</v>
      </c>
      <c r="L297" s="36"/>
      <c r="M297" s="153" t="s">
        <v>3</v>
      </c>
      <c r="N297" s="154" t="s">
        <v>43</v>
      </c>
      <c r="O297" s="56"/>
      <c r="P297" s="155">
        <f>O297*H297</f>
        <v>0</v>
      </c>
      <c r="Q297" s="155">
        <v>0</v>
      </c>
      <c r="R297" s="155">
        <f>Q297*H297</f>
        <v>0</v>
      </c>
      <c r="S297" s="155">
        <v>0</v>
      </c>
      <c r="T297" s="156">
        <f>S297*H297</f>
        <v>0</v>
      </c>
      <c r="U297" s="35"/>
      <c r="V297" s="35"/>
      <c r="W297" s="35"/>
      <c r="X297" s="35"/>
      <c r="Y297" s="35"/>
      <c r="Z297" s="35"/>
      <c r="AA297" s="35"/>
      <c r="AB297" s="35"/>
      <c r="AC297" s="35"/>
      <c r="AD297" s="35"/>
      <c r="AE297" s="35"/>
      <c r="AR297" s="157" t="s">
        <v>360</v>
      </c>
      <c r="AT297" s="157" t="s">
        <v>175</v>
      </c>
      <c r="AU297" s="157" t="s">
        <v>81</v>
      </c>
      <c r="AY297" s="20" t="s">
        <v>173</v>
      </c>
      <c r="BE297" s="158">
        <f>IF(N297="základní",J297,0)</f>
        <v>0</v>
      </c>
      <c r="BF297" s="158">
        <f>IF(N297="snížená",J297,0)</f>
        <v>0</v>
      </c>
      <c r="BG297" s="158">
        <f>IF(N297="zákl. přenesená",J297,0)</f>
        <v>0</v>
      </c>
      <c r="BH297" s="158">
        <f>IF(N297="sníž. přenesená",J297,0)</f>
        <v>0</v>
      </c>
      <c r="BI297" s="158">
        <f>IF(N297="nulová",J297,0)</f>
        <v>0</v>
      </c>
      <c r="BJ297" s="20" t="s">
        <v>79</v>
      </c>
      <c r="BK297" s="158">
        <f>ROUND(I297*H297,2)</f>
        <v>0</v>
      </c>
      <c r="BL297" s="20" t="s">
        <v>360</v>
      </c>
      <c r="BM297" s="157" t="s">
        <v>1994</v>
      </c>
    </row>
    <row r="298" spans="1:65" s="2" customFormat="1" ht="86.4">
      <c r="A298" s="35"/>
      <c r="B298" s="36"/>
      <c r="C298" s="35"/>
      <c r="D298" s="159" t="s">
        <v>181</v>
      </c>
      <c r="E298" s="35"/>
      <c r="F298" s="160" t="s">
        <v>1671</v>
      </c>
      <c r="G298" s="35"/>
      <c r="H298" s="35"/>
      <c r="I298" s="161"/>
      <c r="J298" s="35"/>
      <c r="K298" s="35"/>
      <c r="L298" s="36"/>
      <c r="M298" s="162"/>
      <c r="N298" s="163"/>
      <c r="O298" s="56"/>
      <c r="P298" s="56"/>
      <c r="Q298" s="56"/>
      <c r="R298" s="56"/>
      <c r="S298" s="56"/>
      <c r="T298" s="57"/>
      <c r="U298" s="35"/>
      <c r="V298" s="35"/>
      <c r="W298" s="35"/>
      <c r="X298" s="35"/>
      <c r="Y298" s="35"/>
      <c r="Z298" s="35"/>
      <c r="AA298" s="35"/>
      <c r="AB298" s="35"/>
      <c r="AC298" s="35"/>
      <c r="AD298" s="35"/>
      <c r="AE298" s="35"/>
      <c r="AT298" s="20" t="s">
        <v>181</v>
      </c>
      <c r="AU298" s="20" t="s">
        <v>81</v>
      </c>
    </row>
    <row r="299" spans="1:65" s="12" customFormat="1" ht="22.8" customHeight="1">
      <c r="B299" s="132"/>
      <c r="D299" s="133" t="s">
        <v>71</v>
      </c>
      <c r="E299" s="143" t="s">
        <v>1995</v>
      </c>
      <c r="F299" s="143" t="s">
        <v>1996</v>
      </c>
      <c r="I299" s="135"/>
      <c r="J299" s="144">
        <f>BK299</f>
        <v>0</v>
      </c>
      <c r="L299" s="132"/>
      <c r="M299" s="137"/>
      <c r="N299" s="138"/>
      <c r="O299" s="138"/>
      <c r="P299" s="139">
        <f>SUM(P300:P316)</f>
        <v>0</v>
      </c>
      <c r="Q299" s="138"/>
      <c r="R299" s="139">
        <f>SUM(R300:R316)</f>
        <v>0.35434469999999996</v>
      </c>
      <c r="S299" s="138"/>
      <c r="T299" s="140">
        <f>SUM(T300:T316)</f>
        <v>0</v>
      </c>
      <c r="AR299" s="133" t="s">
        <v>81</v>
      </c>
      <c r="AT299" s="141" t="s">
        <v>71</v>
      </c>
      <c r="AU299" s="141" t="s">
        <v>79</v>
      </c>
      <c r="AY299" s="133" t="s">
        <v>173</v>
      </c>
      <c r="BK299" s="142">
        <f>SUM(BK300:BK316)</f>
        <v>0</v>
      </c>
    </row>
    <row r="300" spans="1:65" s="2" customFormat="1" ht="22.8">
      <c r="A300" s="35"/>
      <c r="B300" s="145"/>
      <c r="C300" s="146" t="s">
        <v>812</v>
      </c>
      <c r="D300" s="146" t="s">
        <v>175</v>
      </c>
      <c r="E300" s="147" t="s">
        <v>1997</v>
      </c>
      <c r="F300" s="148" t="s">
        <v>1998</v>
      </c>
      <c r="G300" s="149" t="s">
        <v>178</v>
      </c>
      <c r="H300" s="150">
        <v>67.650000000000006</v>
      </c>
      <c r="I300" s="151"/>
      <c r="J300" s="152">
        <f>ROUND(I300*H300,2)</f>
        <v>0</v>
      </c>
      <c r="K300" s="148" t="s">
        <v>179</v>
      </c>
      <c r="L300" s="36"/>
      <c r="M300" s="153" t="s">
        <v>3</v>
      </c>
      <c r="N300" s="154" t="s">
        <v>43</v>
      </c>
      <c r="O300" s="56"/>
      <c r="P300" s="155">
        <f>O300*H300</f>
        <v>0</v>
      </c>
      <c r="Q300" s="155">
        <v>1.2E-4</v>
      </c>
      <c r="R300" s="155">
        <f>Q300*H300</f>
        <v>8.1180000000000002E-3</v>
      </c>
      <c r="S300" s="155">
        <v>0</v>
      </c>
      <c r="T300" s="156">
        <f>S300*H300</f>
        <v>0</v>
      </c>
      <c r="U300" s="35"/>
      <c r="V300" s="35"/>
      <c r="W300" s="35"/>
      <c r="X300" s="35"/>
      <c r="Y300" s="35"/>
      <c r="Z300" s="35"/>
      <c r="AA300" s="35"/>
      <c r="AB300" s="35"/>
      <c r="AC300" s="35"/>
      <c r="AD300" s="35"/>
      <c r="AE300" s="35"/>
      <c r="AR300" s="157" t="s">
        <v>360</v>
      </c>
      <c r="AT300" s="157" t="s">
        <v>175</v>
      </c>
      <c r="AU300" s="157" t="s">
        <v>81</v>
      </c>
      <c r="AY300" s="20" t="s">
        <v>173</v>
      </c>
      <c r="BE300" s="158">
        <f>IF(N300="základní",J300,0)</f>
        <v>0</v>
      </c>
      <c r="BF300" s="158">
        <f>IF(N300="snížená",J300,0)</f>
        <v>0</v>
      </c>
      <c r="BG300" s="158">
        <f>IF(N300="zákl. přenesená",J300,0)</f>
        <v>0</v>
      </c>
      <c r="BH300" s="158">
        <f>IF(N300="sníž. přenesená",J300,0)</f>
        <v>0</v>
      </c>
      <c r="BI300" s="158">
        <f>IF(N300="nulová",J300,0)</f>
        <v>0</v>
      </c>
      <c r="BJ300" s="20" t="s">
        <v>79</v>
      </c>
      <c r="BK300" s="158">
        <f>ROUND(I300*H300,2)</f>
        <v>0</v>
      </c>
      <c r="BL300" s="20" t="s">
        <v>360</v>
      </c>
      <c r="BM300" s="157" t="s">
        <v>1999</v>
      </c>
    </row>
    <row r="301" spans="1:65" s="2" customFormat="1" ht="105.6">
      <c r="A301" s="35"/>
      <c r="B301" s="36"/>
      <c r="C301" s="35"/>
      <c r="D301" s="159" t="s">
        <v>181</v>
      </c>
      <c r="E301" s="35"/>
      <c r="F301" s="160" t="s">
        <v>2000</v>
      </c>
      <c r="G301" s="35"/>
      <c r="H301" s="35"/>
      <c r="I301" s="161"/>
      <c r="J301" s="35"/>
      <c r="K301" s="35"/>
      <c r="L301" s="36"/>
      <c r="M301" s="162"/>
      <c r="N301" s="163"/>
      <c r="O301" s="56"/>
      <c r="P301" s="56"/>
      <c r="Q301" s="56"/>
      <c r="R301" s="56"/>
      <c r="S301" s="56"/>
      <c r="T301" s="57"/>
      <c r="U301" s="35"/>
      <c r="V301" s="35"/>
      <c r="W301" s="35"/>
      <c r="X301" s="35"/>
      <c r="Y301" s="35"/>
      <c r="Z301" s="35"/>
      <c r="AA301" s="35"/>
      <c r="AB301" s="35"/>
      <c r="AC301" s="35"/>
      <c r="AD301" s="35"/>
      <c r="AE301" s="35"/>
      <c r="AT301" s="20" t="s">
        <v>181</v>
      </c>
      <c r="AU301" s="20" t="s">
        <v>81</v>
      </c>
    </row>
    <row r="302" spans="1:65" s="2" customFormat="1" ht="16.5" customHeight="1">
      <c r="A302" s="35"/>
      <c r="B302" s="145"/>
      <c r="C302" s="195" t="s">
        <v>817</v>
      </c>
      <c r="D302" s="195" t="s">
        <v>632</v>
      </c>
      <c r="E302" s="196" t="s">
        <v>2001</v>
      </c>
      <c r="F302" s="197" t="s">
        <v>2002</v>
      </c>
      <c r="G302" s="198" t="s">
        <v>178</v>
      </c>
      <c r="H302" s="199">
        <v>69.003</v>
      </c>
      <c r="I302" s="200"/>
      <c r="J302" s="201">
        <f>ROUND(I302*H302,2)</f>
        <v>0</v>
      </c>
      <c r="K302" s="197" t="s">
        <v>179</v>
      </c>
      <c r="L302" s="202"/>
      <c r="M302" s="203" t="s">
        <v>3</v>
      </c>
      <c r="N302" s="204" t="s">
        <v>43</v>
      </c>
      <c r="O302" s="56"/>
      <c r="P302" s="155">
        <f>O302*H302</f>
        <v>0</v>
      </c>
      <c r="Q302" s="155">
        <v>2.8999999999999998E-3</v>
      </c>
      <c r="R302" s="155">
        <f>Q302*H302</f>
        <v>0.20010869999999997</v>
      </c>
      <c r="S302" s="155">
        <v>0</v>
      </c>
      <c r="T302" s="156">
        <f>S302*H302</f>
        <v>0</v>
      </c>
      <c r="U302" s="35"/>
      <c r="V302" s="35"/>
      <c r="W302" s="35"/>
      <c r="X302" s="35"/>
      <c r="Y302" s="35"/>
      <c r="Z302" s="35"/>
      <c r="AA302" s="35"/>
      <c r="AB302" s="35"/>
      <c r="AC302" s="35"/>
      <c r="AD302" s="35"/>
      <c r="AE302" s="35"/>
      <c r="AR302" s="157" t="s">
        <v>631</v>
      </c>
      <c r="AT302" s="157" t="s">
        <v>632</v>
      </c>
      <c r="AU302" s="157" t="s">
        <v>81</v>
      </c>
      <c r="AY302" s="20" t="s">
        <v>173</v>
      </c>
      <c r="BE302" s="158">
        <f>IF(N302="základní",J302,0)</f>
        <v>0</v>
      </c>
      <c r="BF302" s="158">
        <f>IF(N302="snížená",J302,0)</f>
        <v>0</v>
      </c>
      <c r="BG302" s="158">
        <f>IF(N302="zákl. přenesená",J302,0)</f>
        <v>0</v>
      </c>
      <c r="BH302" s="158">
        <f>IF(N302="sníž. přenesená",J302,0)</f>
        <v>0</v>
      </c>
      <c r="BI302" s="158">
        <f>IF(N302="nulová",J302,0)</f>
        <v>0</v>
      </c>
      <c r="BJ302" s="20" t="s">
        <v>79</v>
      </c>
      <c r="BK302" s="158">
        <f>ROUND(I302*H302,2)</f>
        <v>0</v>
      </c>
      <c r="BL302" s="20" t="s">
        <v>360</v>
      </c>
      <c r="BM302" s="157" t="s">
        <v>2003</v>
      </c>
    </row>
    <row r="303" spans="1:65" s="15" customFormat="1" ht="10.199999999999999">
      <c r="B303" s="180"/>
      <c r="D303" s="159" t="s">
        <v>185</v>
      </c>
      <c r="E303" s="181" t="s">
        <v>3</v>
      </c>
      <c r="F303" s="182" t="s">
        <v>2004</v>
      </c>
      <c r="H303" s="181" t="s">
        <v>3</v>
      </c>
      <c r="I303" s="183"/>
      <c r="L303" s="180"/>
      <c r="M303" s="184"/>
      <c r="N303" s="185"/>
      <c r="O303" s="185"/>
      <c r="P303" s="185"/>
      <c r="Q303" s="185"/>
      <c r="R303" s="185"/>
      <c r="S303" s="185"/>
      <c r="T303" s="186"/>
      <c r="AT303" s="181" t="s">
        <v>185</v>
      </c>
      <c r="AU303" s="181" t="s">
        <v>81</v>
      </c>
      <c r="AV303" s="15" t="s">
        <v>79</v>
      </c>
      <c r="AW303" s="15" t="s">
        <v>33</v>
      </c>
      <c r="AX303" s="15" t="s">
        <v>72</v>
      </c>
      <c r="AY303" s="181" t="s">
        <v>173</v>
      </c>
    </row>
    <row r="304" spans="1:65" s="14" customFormat="1" ht="10.199999999999999">
      <c r="B304" s="172"/>
      <c r="D304" s="159" t="s">
        <v>185</v>
      </c>
      <c r="E304" s="173" t="s">
        <v>3</v>
      </c>
      <c r="F304" s="174" t="s">
        <v>188</v>
      </c>
      <c r="H304" s="175">
        <v>0</v>
      </c>
      <c r="I304" s="176"/>
      <c r="L304" s="172"/>
      <c r="M304" s="177"/>
      <c r="N304" s="178"/>
      <c r="O304" s="178"/>
      <c r="P304" s="178"/>
      <c r="Q304" s="178"/>
      <c r="R304" s="178"/>
      <c r="S304" s="178"/>
      <c r="T304" s="179"/>
      <c r="AT304" s="173" t="s">
        <v>185</v>
      </c>
      <c r="AU304" s="173" t="s">
        <v>81</v>
      </c>
      <c r="AV304" s="14" t="s">
        <v>110</v>
      </c>
      <c r="AW304" s="14" t="s">
        <v>33</v>
      </c>
      <c r="AX304" s="14" t="s">
        <v>72</v>
      </c>
      <c r="AY304" s="173" t="s">
        <v>173</v>
      </c>
    </row>
    <row r="305" spans="1:65" s="13" customFormat="1" ht="10.199999999999999">
      <c r="B305" s="164"/>
      <c r="D305" s="159" t="s">
        <v>185</v>
      </c>
      <c r="E305" s="165" t="s">
        <v>3</v>
      </c>
      <c r="F305" s="166" t="s">
        <v>2005</v>
      </c>
      <c r="H305" s="167">
        <v>69.003</v>
      </c>
      <c r="I305" s="168"/>
      <c r="L305" s="164"/>
      <c r="M305" s="169"/>
      <c r="N305" s="170"/>
      <c r="O305" s="170"/>
      <c r="P305" s="170"/>
      <c r="Q305" s="170"/>
      <c r="R305" s="170"/>
      <c r="S305" s="170"/>
      <c r="T305" s="171"/>
      <c r="AT305" s="165" t="s">
        <v>185</v>
      </c>
      <c r="AU305" s="165" t="s">
        <v>81</v>
      </c>
      <c r="AV305" s="13" t="s">
        <v>81</v>
      </c>
      <c r="AW305" s="13" t="s">
        <v>33</v>
      </c>
      <c r="AX305" s="13" t="s">
        <v>72</v>
      </c>
      <c r="AY305" s="165" t="s">
        <v>173</v>
      </c>
    </row>
    <row r="306" spans="1:65" s="14" customFormat="1" ht="10.199999999999999">
      <c r="B306" s="172"/>
      <c r="D306" s="159" t="s">
        <v>185</v>
      </c>
      <c r="E306" s="173" t="s">
        <v>3</v>
      </c>
      <c r="F306" s="174" t="s">
        <v>188</v>
      </c>
      <c r="H306" s="175">
        <v>69.003</v>
      </c>
      <c r="I306" s="176"/>
      <c r="L306" s="172"/>
      <c r="M306" s="177"/>
      <c r="N306" s="178"/>
      <c r="O306" s="178"/>
      <c r="P306" s="178"/>
      <c r="Q306" s="178"/>
      <c r="R306" s="178"/>
      <c r="S306" s="178"/>
      <c r="T306" s="179"/>
      <c r="AT306" s="173" t="s">
        <v>185</v>
      </c>
      <c r="AU306" s="173" t="s">
        <v>81</v>
      </c>
      <c r="AV306" s="14" t="s">
        <v>110</v>
      </c>
      <c r="AW306" s="14" t="s">
        <v>33</v>
      </c>
      <c r="AX306" s="14" t="s">
        <v>79</v>
      </c>
      <c r="AY306" s="173" t="s">
        <v>173</v>
      </c>
    </row>
    <row r="307" spans="1:65" s="2" customFormat="1" ht="22.8">
      <c r="A307" s="35"/>
      <c r="B307" s="145"/>
      <c r="C307" s="146" t="s">
        <v>821</v>
      </c>
      <c r="D307" s="146" t="s">
        <v>175</v>
      </c>
      <c r="E307" s="147" t="s">
        <v>2006</v>
      </c>
      <c r="F307" s="148" t="s">
        <v>2007</v>
      </c>
      <c r="G307" s="149" t="s">
        <v>178</v>
      </c>
      <c r="H307" s="150">
        <v>67.650000000000006</v>
      </c>
      <c r="I307" s="151"/>
      <c r="J307" s="152">
        <f>ROUND(I307*H307,2)</f>
        <v>0</v>
      </c>
      <c r="K307" s="148" t="s">
        <v>179</v>
      </c>
      <c r="L307" s="36"/>
      <c r="M307" s="153" t="s">
        <v>3</v>
      </c>
      <c r="N307" s="154" t="s">
        <v>43</v>
      </c>
      <c r="O307" s="56"/>
      <c r="P307" s="155">
        <f>O307*H307</f>
        <v>0</v>
      </c>
      <c r="Q307" s="155">
        <v>1.2E-4</v>
      </c>
      <c r="R307" s="155">
        <f>Q307*H307</f>
        <v>8.1180000000000002E-3</v>
      </c>
      <c r="S307" s="155">
        <v>0</v>
      </c>
      <c r="T307" s="156">
        <f>S307*H307</f>
        <v>0</v>
      </c>
      <c r="U307" s="35"/>
      <c r="V307" s="35"/>
      <c r="W307" s="35"/>
      <c r="X307" s="35"/>
      <c r="Y307" s="35"/>
      <c r="Z307" s="35"/>
      <c r="AA307" s="35"/>
      <c r="AB307" s="35"/>
      <c r="AC307" s="35"/>
      <c r="AD307" s="35"/>
      <c r="AE307" s="35"/>
      <c r="AR307" s="157" t="s">
        <v>360</v>
      </c>
      <c r="AT307" s="157" t="s">
        <v>175</v>
      </c>
      <c r="AU307" s="157" t="s">
        <v>81</v>
      </c>
      <c r="AY307" s="20" t="s">
        <v>173</v>
      </c>
      <c r="BE307" s="158">
        <f>IF(N307="základní",J307,0)</f>
        <v>0</v>
      </c>
      <c r="BF307" s="158">
        <f>IF(N307="snížená",J307,0)</f>
        <v>0</v>
      </c>
      <c r="BG307" s="158">
        <f>IF(N307="zákl. přenesená",J307,0)</f>
        <v>0</v>
      </c>
      <c r="BH307" s="158">
        <f>IF(N307="sníž. přenesená",J307,0)</f>
        <v>0</v>
      </c>
      <c r="BI307" s="158">
        <f>IF(N307="nulová",J307,0)</f>
        <v>0</v>
      </c>
      <c r="BJ307" s="20" t="s">
        <v>79</v>
      </c>
      <c r="BK307" s="158">
        <f>ROUND(I307*H307,2)</f>
        <v>0</v>
      </c>
      <c r="BL307" s="20" t="s">
        <v>360</v>
      </c>
      <c r="BM307" s="157" t="s">
        <v>2008</v>
      </c>
    </row>
    <row r="308" spans="1:65" s="2" customFormat="1" ht="105.6">
      <c r="A308" s="35"/>
      <c r="B308" s="36"/>
      <c r="C308" s="35"/>
      <c r="D308" s="159" t="s">
        <v>181</v>
      </c>
      <c r="E308" s="35"/>
      <c r="F308" s="160" t="s">
        <v>2000</v>
      </c>
      <c r="G308" s="35"/>
      <c r="H308" s="35"/>
      <c r="I308" s="161"/>
      <c r="J308" s="35"/>
      <c r="K308" s="35"/>
      <c r="L308" s="36"/>
      <c r="M308" s="162"/>
      <c r="N308" s="163"/>
      <c r="O308" s="56"/>
      <c r="P308" s="56"/>
      <c r="Q308" s="56"/>
      <c r="R308" s="56"/>
      <c r="S308" s="56"/>
      <c r="T308" s="57"/>
      <c r="U308" s="35"/>
      <c r="V308" s="35"/>
      <c r="W308" s="35"/>
      <c r="X308" s="35"/>
      <c r="Y308" s="35"/>
      <c r="Z308" s="35"/>
      <c r="AA308" s="35"/>
      <c r="AB308" s="35"/>
      <c r="AC308" s="35"/>
      <c r="AD308" s="35"/>
      <c r="AE308" s="35"/>
      <c r="AT308" s="20" t="s">
        <v>181</v>
      </c>
      <c r="AU308" s="20" t="s">
        <v>81</v>
      </c>
    </row>
    <row r="309" spans="1:65" s="2" customFormat="1" ht="16.5" customHeight="1">
      <c r="A309" s="35"/>
      <c r="B309" s="145"/>
      <c r="C309" s="195" t="s">
        <v>825</v>
      </c>
      <c r="D309" s="195" t="s">
        <v>632</v>
      </c>
      <c r="E309" s="196" t="s">
        <v>2009</v>
      </c>
      <c r="F309" s="197" t="s">
        <v>2010</v>
      </c>
      <c r="G309" s="198" t="s">
        <v>248</v>
      </c>
      <c r="H309" s="199">
        <v>5.52</v>
      </c>
      <c r="I309" s="200"/>
      <c r="J309" s="201">
        <f>ROUND(I309*H309,2)</f>
        <v>0</v>
      </c>
      <c r="K309" s="197" t="s">
        <v>179</v>
      </c>
      <c r="L309" s="202"/>
      <c r="M309" s="203" t="s">
        <v>3</v>
      </c>
      <c r="N309" s="204" t="s">
        <v>43</v>
      </c>
      <c r="O309" s="56"/>
      <c r="P309" s="155">
        <f>O309*H309</f>
        <v>0</v>
      </c>
      <c r="Q309" s="155">
        <v>2.5000000000000001E-2</v>
      </c>
      <c r="R309" s="155">
        <f>Q309*H309</f>
        <v>0.13799999999999998</v>
      </c>
      <c r="S309" s="155">
        <v>0</v>
      </c>
      <c r="T309" s="156">
        <f>S309*H309</f>
        <v>0</v>
      </c>
      <c r="U309" s="35"/>
      <c r="V309" s="35"/>
      <c r="W309" s="35"/>
      <c r="X309" s="35"/>
      <c r="Y309" s="35"/>
      <c r="Z309" s="35"/>
      <c r="AA309" s="35"/>
      <c r="AB309" s="35"/>
      <c r="AC309" s="35"/>
      <c r="AD309" s="35"/>
      <c r="AE309" s="35"/>
      <c r="AR309" s="157" t="s">
        <v>631</v>
      </c>
      <c r="AT309" s="157" t="s">
        <v>632</v>
      </c>
      <c r="AU309" s="157" t="s">
        <v>81</v>
      </c>
      <c r="AY309" s="20" t="s">
        <v>173</v>
      </c>
      <c r="BE309" s="158">
        <f>IF(N309="základní",J309,0)</f>
        <v>0</v>
      </c>
      <c r="BF309" s="158">
        <f>IF(N309="snížená",J309,0)</f>
        <v>0</v>
      </c>
      <c r="BG309" s="158">
        <f>IF(N309="zákl. přenesená",J309,0)</f>
        <v>0</v>
      </c>
      <c r="BH309" s="158">
        <f>IF(N309="sníž. přenesená",J309,0)</f>
        <v>0</v>
      </c>
      <c r="BI309" s="158">
        <f>IF(N309="nulová",J309,0)</f>
        <v>0</v>
      </c>
      <c r="BJ309" s="20" t="s">
        <v>79</v>
      </c>
      <c r="BK309" s="158">
        <f>ROUND(I309*H309,2)</f>
        <v>0</v>
      </c>
      <c r="BL309" s="20" t="s">
        <v>360</v>
      </c>
      <c r="BM309" s="157" t="s">
        <v>2011</v>
      </c>
    </row>
    <row r="310" spans="1:65" s="15" customFormat="1" ht="10.199999999999999">
      <c r="B310" s="180"/>
      <c r="D310" s="159" t="s">
        <v>185</v>
      </c>
      <c r="E310" s="181" t="s">
        <v>3</v>
      </c>
      <c r="F310" s="182" t="s">
        <v>2012</v>
      </c>
      <c r="H310" s="181" t="s">
        <v>3</v>
      </c>
      <c r="I310" s="183"/>
      <c r="L310" s="180"/>
      <c r="M310" s="184"/>
      <c r="N310" s="185"/>
      <c r="O310" s="185"/>
      <c r="P310" s="185"/>
      <c r="Q310" s="185"/>
      <c r="R310" s="185"/>
      <c r="S310" s="185"/>
      <c r="T310" s="186"/>
      <c r="AT310" s="181" t="s">
        <v>185</v>
      </c>
      <c r="AU310" s="181" t="s">
        <v>81</v>
      </c>
      <c r="AV310" s="15" t="s">
        <v>79</v>
      </c>
      <c r="AW310" s="15" t="s">
        <v>33</v>
      </c>
      <c r="AX310" s="15" t="s">
        <v>72</v>
      </c>
      <c r="AY310" s="181" t="s">
        <v>173</v>
      </c>
    </row>
    <row r="311" spans="1:65" s="15" customFormat="1" ht="10.199999999999999">
      <c r="B311" s="180"/>
      <c r="D311" s="159" t="s">
        <v>185</v>
      </c>
      <c r="E311" s="181" t="s">
        <v>3</v>
      </c>
      <c r="F311" s="182" t="s">
        <v>2013</v>
      </c>
      <c r="H311" s="181" t="s">
        <v>3</v>
      </c>
      <c r="I311" s="183"/>
      <c r="L311" s="180"/>
      <c r="M311" s="184"/>
      <c r="N311" s="185"/>
      <c r="O311" s="185"/>
      <c r="P311" s="185"/>
      <c r="Q311" s="185"/>
      <c r="R311" s="185"/>
      <c r="S311" s="185"/>
      <c r="T311" s="186"/>
      <c r="AT311" s="181" t="s">
        <v>185</v>
      </c>
      <c r="AU311" s="181" t="s">
        <v>81</v>
      </c>
      <c r="AV311" s="15" t="s">
        <v>79</v>
      </c>
      <c r="AW311" s="15" t="s">
        <v>33</v>
      </c>
      <c r="AX311" s="15" t="s">
        <v>72</v>
      </c>
      <c r="AY311" s="181" t="s">
        <v>173</v>
      </c>
    </row>
    <row r="312" spans="1:65" s="14" customFormat="1" ht="10.199999999999999">
      <c r="B312" s="172"/>
      <c r="D312" s="159" t="s">
        <v>185</v>
      </c>
      <c r="E312" s="173" t="s">
        <v>3</v>
      </c>
      <c r="F312" s="174" t="s">
        <v>188</v>
      </c>
      <c r="H312" s="175">
        <v>0</v>
      </c>
      <c r="I312" s="176"/>
      <c r="L312" s="172"/>
      <c r="M312" s="177"/>
      <c r="N312" s="178"/>
      <c r="O312" s="178"/>
      <c r="P312" s="178"/>
      <c r="Q312" s="178"/>
      <c r="R312" s="178"/>
      <c r="S312" s="178"/>
      <c r="T312" s="179"/>
      <c r="AT312" s="173" t="s">
        <v>185</v>
      </c>
      <c r="AU312" s="173" t="s">
        <v>81</v>
      </c>
      <c r="AV312" s="14" t="s">
        <v>110</v>
      </c>
      <c r="AW312" s="14" t="s">
        <v>33</v>
      </c>
      <c r="AX312" s="14" t="s">
        <v>72</v>
      </c>
      <c r="AY312" s="173" t="s">
        <v>173</v>
      </c>
    </row>
    <row r="313" spans="1:65" s="13" customFormat="1" ht="10.199999999999999">
      <c r="B313" s="164"/>
      <c r="D313" s="159" t="s">
        <v>185</v>
      </c>
      <c r="E313" s="165" t="s">
        <v>3</v>
      </c>
      <c r="F313" s="166" t="s">
        <v>2014</v>
      </c>
      <c r="H313" s="167">
        <v>5.52</v>
      </c>
      <c r="I313" s="168"/>
      <c r="L313" s="164"/>
      <c r="M313" s="169"/>
      <c r="N313" s="170"/>
      <c r="O313" s="170"/>
      <c r="P313" s="170"/>
      <c r="Q313" s="170"/>
      <c r="R313" s="170"/>
      <c r="S313" s="170"/>
      <c r="T313" s="171"/>
      <c r="AT313" s="165" t="s">
        <v>185</v>
      </c>
      <c r="AU313" s="165" t="s">
        <v>81</v>
      </c>
      <c r="AV313" s="13" t="s">
        <v>81</v>
      </c>
      <c r="AW313" s="13" t="s">
        <v>33</v>
      </c>
      <c r="AX313" s="13" t="s">
        <v>72</v>
      </c>
      <c r="AY313" s="165" t="s">
        <v>173</v>
      </c>
    </row>
    <row r="314" spans="1:65" s="14" customFormat="1" ht="10.199999999999999">
      <c r="B314" s="172"/>
      <c r="D314" s="159" t="s">
        <v>185</v>
      </c>
      <c r="E314" s="173" t="s">
        <v>3</v>
      </c>
      <c r="F314" s="174" t="s">
        <v>188</v>
      </c>
      <c r="H314" s="175">
        <v>5.52</v>
      </c>
      <c r="I314" s="176"/>
      <c r="L314" s="172"/>
      <c r="M314" s="177"/>
      <c r="N314" s="178"/>
      <c r="O314" s="178"/>
      <c r="P314" s="178"/>
      <c r="Q314" s="178"/>
      <c r="R314" s="178"/>
      <c r="S314" s="178"/>
      <c r="T314" s="179"/>
      <c r="AT314" s="173" t="s">
        <v>185</v>
      </c>
      <c r="AU314" s="173" t="s">
        <v>81</v>
      </c>
      <c r="AV314" s="14" t="s">
        <v>110</v>
      </c>
      <c r="AW314" s="14" t="s">
        <v>33</v>
      </c>
      <c r="AX314" s="14" t="s">
        <v>79</v>
      </c>
      <c r="AY314" s="173" t="s">
        <v>173</v>
      </c>
    </row>
    <row r="315" spans="1:65" s="2" customFormat="1" ht="22.8">
      <c r="A315" s="35"/>
      <c r="B315" s="145"/>
      <c r="C315" s="146" t="s">
        <v>829</v>
      </c>
      <c r="D315" s="146" t="s">
        <v>175</v>
      </c>
      <c r="E315" s="147" t="s">
        <v>2015</v>
      </c>
      <c r="F315" s="148" t="s">
        <v>2016</v>
      </c>
      <c r="G315" s="149" t="s">
        <v>1460</v>
      </c>
      <c r="H315" s="210"/>
      <c r="I315" s="151"/>
      <c r="J315" s="152">
        <f>ROUND(I315*H315,2)</f>
        <v>0</v>
      </c>
      <c r="K315" s="148" t="s">
        <v>179</v>
      </c>
      <c r="L315" s="36"/>
      <c r="M315" s="153" t="s">
        <v>3</v>
      </c>
      <c r="N315" s="154" t="s">
        <v>43</v>
      </c>
      <c r="O315" s="56"/>
      <c r="P315" s="155">
        <f>O315*H315</f>
        <v>0</v>
      </c>
      <c r="Q315" s="155">
        <v>0</v>
      </c>
      <c r="R315" s="155">
        <f>Q315*H315</f>
        <v>0</v>
      </c>
      <c r="S315" s="155">
        <v>0</v>
      </c>
      <c r="T315" s="156">
        <f>S315*H315</f>
        <v>0</v>
      </c>
      <c r="U315" s="35"/>
      <c r="V315" s="35"/>
      <c r="W315" s="35"/>
      <c r="X315" s="35"/>
      <c r="Y315" s="35"/>
      <c r="Z315" s="35"/>
      <c r="AA315" s="35"/>
      <c r="AB315" s="35"/>
      <c r="AC315" s="35"/>
      <c r="AD315" s="35"/>
      <c r="AE315" s="35"/>
      <c r="AR315" s="157" t="s">
        <v>360</v>
      </c>
      <c r="AT315" s="157" t="s">
        <v>175</v>
      </c>
      <c r="AU315" s="157" t="s">
        <v>81</v>
      </c>
      <c r="AY315" s="20" t="s">
        <v>173</v>
      </c>
      <c r="BE315" s="158">
        <f>IF(N315="základní",J315,0)</f>
        <v>0</v>
      </c>
      <c r="BF315" s="158">
        <f>IF(N315="snížená",J315,0)</f>
        <v>0</v>
      </c>
      <c r="BG315" s="158">
        <f>IF(N315="zákl. přenesená",J315,0)</f>
        <v>0</v>
      </c>
      <c r="BH315" s="158">
        <f>IF(N315="sníž. přenesená",J315,0)</f>
        <v>0</v>
      </c>
      <c r="BI315" s="158">
        <f>IF(N315="nulová",J315,0)</f>
        <v>0</v>
      </c>
      <c r="BJ315" s="20" t="s">
        <v>79</v>
      </c>
      <c r="BK315" s="158">
        <f>ROUND(I315*H315,2)</f>
        <v>0</v>
      </c>
      <c r="BL315" s="20" t="s">
        <v>360</v>
      </c>
      <c r="BM315" s="157" t="s">
        <v>2017</v>
      </c>
    </row>
    <row r="316" spans="1:65" s="2" customFormat="1" ht="86.4">
      <c r="A316" s="35"/>
      <c r="B316" s="36"/>
      <c r="C316" s="35"/>
      <c r="D316" s="159" t="s">
        <v>181</v>
      </c>
      <c r="E316" s="35"/>
      <c r="F316" s="160" t="s">
        <v>2018</v>
      </c>
      <c r="G316" s="35"/>
      <c r="H316" s="35"/>
      <c r="I316" s="161"/>
      <c r="J316" s="35"/>
      <c r="K316" s="35"/>
      <c r="L316" s="36"/>
      <c r="M316" s="162"/>
      <c r="N316" s="163"/>
      <c r="O316" s="56"/>
      <c r="P316" s="56"/>
      <c r="Q316" s="56"/>
      <c r="R316" s="56"/>
      <c r="S316" s="56"/>
      <c r="T316" s="57"/>
      <c r="U316" s="35"/>
      <c r="V316" s="35"/>
      <c r="W316" s="35"/>
      <c r="X316" s="35"/>
      <c r="Y316" s="35"/>
      <c r="Z316" s="35"/>
      <c r="AA316" s="35"/>
      <c r="AB316" s="35"/>
      <c r="AC316" s="35"/>
      <c r="AD316" s="35"/>
      <c r="AE316" s="35"/>
      <c r="AT316" s="20" t="s">
        <v>181</v>
      </c>
      <c r="AU316" s="20" t="s">
        <v>81</v>
      </c>
    </row>
    <row r="317" spans="1:65" s="12" customFormat="1" ht="22.8" customHeight="1">
      <c r="B317" s="132"/>
      <c r="D317" s="133" t="s">
        <v>71</v>
      </c>
      <c r="E317" s="143" t="s">
        <v>2019</v>
      </c>
      <c r="F317" s="143" t="s">
        <v>2020</v>
      </c>
      <c r="I317" s="135"/>
      <c r="J317" s="144">
        <f>BK317</f>
        <v>0</v>
      </c>
      <c r="L317" s="132"/>
      <c r="M317" s="137"/>
      <c r="N317" s="138"/>
      <c r="O317" s="138"/>
      <c r="P317" s="139">
        <f>SUM(P318:P327)</f>
        <v>0</v>
      </c>
      <c r="Q317" s="138"/>
      <c r="R317" s="139">
        <f>SUM(R318:R327)</f>
        <v>3.79E-3</v>
      </c>
      <c r="S317" s="138"/>
      <c r="T317" s="140">
        <f>SUM(T318:T327)</f>
        <v>0</v>
      </c>
      <c r="AR317" s="133" t="s">
        <v>81</v>
      </c>
      <c r="AT317" s="141" t="s">
        <v>71</v>
      </c>
      <c r="AU317" s="141" t="s">
        <v>79</v>
      </c>
      <c r="AY317" s="133" t="s">
        <v>173</v>
      </c>
      <c r="BK317" s="142">
        <f>SUM(BK318:BK327)</f>
        <v>0</v>
      </c>
    </row>
    <row r="318" spans="1:65" s="2" customFormat="1" ht="16.5" customHeight="1">
      <c r="A318" s="35"/>
      <c r="B318" s="145"/>
      <c r="C318" s="146" t="s">
        <v>833</v>
      </c>
      <c r="D318" s="146" t="s">
        <v>175</v>
      </c>
      <c r="E318" s="147" t="s">
        <v>2021</v>
      </c>
      <c r="F318" s="148" t="s">
        <v>2022</v>
      </c>
      <c r="G318" s="149" t="s">
        <v>688</v>
      </c>
      <c r="H318" s="150">
        <v>1</v>
      </c>
      <c r="I318" s="151"/>
      <c r="J318" s="152">
        <f>ROUND(I318*H318,2)</f>
        <v>0</v>
      </c>
      <c r="K318" s="148" t="s">
        <v>179</v>
      </c>
      <c r="L318" s="36"/>
      <c r="M318" s="153" t="s">
        <v>3</v>
      </c>
      <c r="N318" s="154" t="s">
        <v>43</v>
      </c>
      <c r="O318" s="56"/>
      <c r="P318" s="155">
        <f>O318*H318</f>
        <v>0</v>
      </c>
      <c r="Q318" s="155">
        <v>2.1199999999999999E-3</v>
      </c>
      <c r="R318" s="155">
        <f>Q318*H318</f>
        <v>2.1199999999999999E-3</v>
      </c>
      <c r="S318" s="155">
        <v>0</v>
      </c>
      <c r="T318" s="156">
        <f>S318*H318</f>
        <v>0</v>
      </c>
      <c r="U318" s="35"/>
      <c r="V318" s="35"/>
      <c r="W318" s="35"/>
      <c r="X318" s="35"/>
      <c r="Y318" s="35"/>
      <c r="Z318" s="35"/>
      <c r="AA318" s="35"/>
      <c r="AB318" s="35"/>
      <c r="AC318" s="35"/>
      <c r="AD318" s="35"/>
      <c r="AE318" s="35"/>
      <c r="AR318" s="157" t="s">
        <v>360</v>
      </c>
      <c r="AT318" s="157" t="s">
        <v>175</v>
      </c>
      <c r="AU318" s="157" t="s">
        <v>81</v>
      </c>
      <c r="AY318" s="20" t="s">
        <v>173</v>
      </c>
      <c r="BE318" s="158">
        <f>IF(N318="základní",J318,0)</f>
        <v>0</v>
      </c>
      <c r="BF318" s="158">
        <f>IF(N318="snížená",J318,0)</f>
        <v>0</v>
      </c>
      <c r="BG318" s="158">
        <f>IF(N318="zákl. přenesená",J318,0)</f>
        <v>0</v>
      </c>
      <c r="BH318" s="158">
        <f>IF(N318="sníž. přenesená",J318,0)</f>
        <v>0</v>
      </c>
      <c r="BI318" s="158">
        <f>IF(N318="nulová",J318,0)</f>
        <v>0</v>
      </c>
      <c r="BJ318" s="20" t="s">
        <v>79</v>
      </c>
      <c r="BK318" s="158">
        <f>ROUND(I318*H318,2)</f>
        <v>0</v>
      </c>
      <c r="BL318" s="20" t="s">
        <v>360</v>
      </c>
      <c r="BM318" s="157" t="s">
        <v>2023</v>
      </c>
    </row>
    <row r="319" spans="1:65" s="15" customFormat="1" ht="10.199999999999999">
      <c r="B319" s="180"/>
      <c r="D319" s="159" t="s">
        <v>185</v>
      </c>
      <c r="E319" s="181" t="s">
        <v>3</v>
      </c>
      <c r="F319" s="182" t="s">
        <v>1801</v>
      </c>
      <c r="H319" s="181" t="s">
        <v>3</v>
      </c>
      <c r="I319" s="183"/>
      <c r="L319" s="180"/>
      <c r="M319" s="184"/>
      <c r="N319" s="185"/>
      <c r="O319" s="185"/>
      <c r="P319" s="185"/>
      <c r="Q319" s="185"/>
      <c r="R319" s="185"/>
      <c r="S319" s="185"/>
      <c r="T319" s="186"/>
      <c r="AT319" s="181" t="s">
        <v>185</v>
      </c>
      <c r="AU319" s="181" t="s">
        <v>81</v>
      </c>
      <c r="AV319" s="15" t="s">
        <v>79</v>
      </c>
      <c r="AW319" s="15" t="s">
        <v>33</v>
      </c>
      <c r="AX319" s="15" t="s">
        <v>72</v>
      </c>
      <c r="AY319" s="181" t="s">
        <v>173</v>
      </c>
    </row>
    <row r="320" spans="1:65" s="13" customFormat="1" ht="10.199999999999999">
      <c r="B320" s="164"/>
      <c r="D320" s="159" t="s">
        <v>185</v>
      </c>
      <c r="E320" s="165" t="s">
        <v>3</v>
      </c>
      <c r="F320" s="166" t="s">
        <v>79</v>
      </c>
      <c r="H320" s="167">
        <v>1</v>
      </c>
      <c r="I320" s="168"/>
      <c r="L320" s="164"/>
      <c r="M320" s="169"/>
      <c r="N320" s="170"/>
      <c r="O320" s="170"/>
      <c r="P320" s="170"/>
      <c r="Q320" s="170"/>
      <c r="R320" s="170"/>
      <c r="S320" s="170"/>
      <c r="T320" s="171"/>
      <c r="AT320" s="165" t="s">
        <v>185</v>
      </c>
      <c r="AU320" s="165" t="s">
        <v>81</v>
      </c>
      <c r="AV320" s="13" t="s">
        <v>81</v>
      </c>
      <c r="AW320" s="13" t="s">
        <v>33</v>
      </c>
      <c r="AX320" s="13" t="s">
        <v>72</v>
      </c>
      <c r="AY320" s="165" t="s">
        <v>173</v>
      </c>
    </row>
    <row r="321" spans="1:65" s="14" customFormat="1" ht="10.199999999999999">
      <c r="B321" s="172"/>
      <c r="D321" s="159" t="s">
        <v>185</v>
      </c>
      <c r="E321" s="173" t="s">
        <v>3</v>
      </c>
      <c r="F321" s="174" t="s">
        <v>188</v>
      </c>
      <c r="H321" s="175">
        <v>1</v>
      </c>
      <c r="I321" s="176"/>
      <c r="L321" s="172"/>
      <c r="M321" s="177"/>
      <c r="N321" s="178"/>
      <c r="O321" s="178"/>
      <c r="P321" s="178"/>
      <c r="Q321" s="178"/>
      <c r="R321" s="178"/>
      <c r="S321" s="178"/>
      <c r="T321" s="179"/>
      <c r="AT321" s="173" t="s">
        <v>185</v>
      </c>
      <c r="AU321" s="173" t="s">
        <v>81</v>
      </c>
      <c r="AV321" s="14" t="s">
        <v>110</v>
      </c>
      <c r="AW321" s="14" t="s">
        <v>33</v>
      </c>
      <c r="AX321" s="14" t="s">
        <v>79</v>
      </c>
      <c r="AY321" s="173" t="s">
        <v>173</v>
      </c>
    </row>
    <row r="322" spans="1:65" s="2" customFormat="1" ht="16.5" customHeight="1">
      <c r="A322" s="35"/>
      <c r="B322" s="145"/>
      <c r="C322" s="146" t="s">
        <v>837</v>
      </c>
      <c r="D322" s="146" t="s">
        <v>175</v>
      </c>
      <c r="E322" s="147" t="s">
        <v>2024</v>
      </c>
      <c r="F322" s="148" t="s">
        <v>2025</v>
      </c>
      <c r="G322" s="149" t="s">
        <v>688</v>
      </c>
      <c r="H322" s="150">
        <v>1</v>
      </c>
      <c r="I322" s="151"/>
      <c r="J322" s="152">
        <f>ROUND(I322*H322,2)</f>
        <v>0</v>
      </c>
      <c r="K322" s="148" t="s">
        <v>179</v>
      </c>
      <c r="L322" s="36"/>
      <c r="M322" s="153" t="s">
        <v>3</v>
      </c>
      <c r="N322" s="154" t="s">
        <v>43</v>
      </c>
      <c r="O322" s="56"/>
      <c r="P322" s="155">
        <f>O322*H322</f>
        <v>0</v>
      </c>
      <c r="Q322" s="155">
        <v>1.67E-3</v>
      </c>
      <c r="R322" s="155">
        <f>Q322*H322</f>
        <v>1.67E-3</v>
      </c>
      <c r="S322" s="155">
        <v>0</v>
      </c>
      <c r="T322" s="156">
        <f>S322*H322</f>
        <v>0</v>
      </c>
      <c r="U322" s="35"/>
      <c r="V322" s="35"/>
      <c r="W322" s="35"/>
      <c r="X322" s="35"/>
      <c r="Y322" s="35"/>
      <c r="Z322" s="35"/>
      <c r="AA322" s="35"/>
      <c r="AB322" s="35"/>
      <c r="AC322" s="35"/>
      <c r="AD322" s="35"/>
      <c r="AE322" s="35"/>
      <c r="AR322" s="157" t="s">
        <v>360</v>
      </c>
      <c r="AT322" s="157" t="s">
        <v>175</v>
      </c>
      <c r="AU322" s="157" t="s">
        <v>81</v>
      </c>
      <c r="AY322" s="20" t="s">
        <v>173</v>
      </c>
      <c r="BE322" s="158">
        <f>IF(N322="základní",J322,0)</f>
        <v>0</v>
      </c>
      <c r="BF322" s="158">
        <f>IF(N322="snížená",J322,0)</f>
        <v>0</v>
      </c>
      <c r="BG322" s="158">
        <f>IF(N322="zákl. přenesená",J322,0)</f>
        <v>0</v>
      </c>
      <c r="BH322" s="158">
        <f>IF(N322="sníž. přenesená",J322,0)</f>
        <v>0</v>
      </c>
      <c r="BI322" s="158">
        <f>IF(N322="nulová",J322,0)</f>
        <v>0</v>
      </c>
      <c r="BJ322" s="20" t="s">
        <v>79</v>
      </c>
      <c r="BK322" s="158">
        <f>ROUND(I322*H322,2)</f>
        <v>0</v>
      </c>
      <c r="BL322" s="20" t="s">
        <v>360</v>
      </c>
      <c r="BM322" s="157" t="s">
        <v>2026</v>
      </c>
    </row>
    <row r="323" spans="1:65" s="15" customFormat="1" ht="10.199999999999999">
      <c r="B323" s="180"/>
      <c r="D323" s="159" t="s">
        <v>185</v>
      </c>
      <c r="E323" s="181" t="s">
        <v>3</v>
      </c>
      <c r="F323" s="182" t="s">
        <v>2027</v>
      </c>
      <c r="H323" s="181" t="s">
        <v>3</v>
      </c>
      <c r="I323" s="183"/>
      <c r="L323" s="180"/>
      <c r="M323" s="184"/>
      <c r="N323" s="185"/>
      <c r="O323" s="185"/>
      <c r="P323" s="185"/>
      <c r="Q323" s="185"/>
      <c r="R323" s="185"/>
      <c r="S323" s="185"/>
      <c r="T323" s="186"/>
      <c r="AT323" s="181" t="s">
        <v>185</v>
      </c>
      <c r="AU323" s="181" t="s">
        <v>81</v>
      </c>
      <c r="AV323" s="15" t="s">
        <v>79</v>
      </c>
      <c r="AW323" s="15" t="s">
        <v>33</v>
      </c>
      <c r="AX323" s="15" t="s">
        <v>72</v>
      </c>
      <c r="AY323" s="181" t="s">
        <v>173</v>
      </c>
    </row>
    <row r="324" spans="1:65" s="13" customFormat="1" ht="10.199999999999999">
      <c r="B324" s="164"/>
      <c r="D324" s="159" t="s">
        <v>185</v>
      </c>
      <c r="E324" s="165" t="s">
        <v>3</v>
      </c>
      <c r="F324" s="166" t="s">
        <v>79</v>
      </c>
      <c r="H324" s="167">
        <v>1</v>
      </c>
      <c r="I324" s="168"/>
      <c r="L324" s="164"/>
      <c r="M324" s="169"/>
      <c r="N324" s="170"/>
      <c r="O324" s="170"/>
      <c r="P324" s="170"/>
      <c r="Q324" s="170"/>
      <c r="R324" s="170"/>
      <c r="S324" s="170"/>
      <c r="T324" s="171"/>
      <c r="AT324" s="165" t="s">
        <v>185</v>
      </c>
      <c r="AU324" s="165" t="s">
        <v>81</v>
      </c>
      <c r="AV324" s="13" t="s">
        <v>81</v>
      </c>
      <c r="AW324" s="13" t="s">
        <v>33</v>
      </c>
      <c r="AX324" s="13" t="s">
        <v>72</v>
      </c>
      <c r="AY324" s="165" t="s">
        <v>173</v>
      </c>
    </row>
    <row r="325" spans="1:65" s="14" customFormat="1" ht="10.199999999999999">
      <c r="B325" s="172"/>
      <c r="D325" s="159" t="s">
        <v>185</v>
      </c>
      <c r="E325" s="173" t="s">
        <v>3</v>
      </c>
      <c r="F325" s="174" t="s">
        <v>188</v>
      </c>
      <c r="H325" s="175">
        <v>1</v>
      </c>
      <c r="I325" s="176"/>
      <c r="L325" s="172"/>
      <c r="M325" s="177"/>
      <c r="N325" s="178"/>
      <c r="O325" s="178"/>
      <c r="P325" s="178"/>
      <c r="Q325" s="178"/>
      <c r="R325" s="178"/>
      <c r="S325" s="178"/>
      <c r="T325" s="179"/>
      <c r="AT325" s="173" t="s">
        <v>185</v>
      </c>
      <c r="AU325" s="173" t="s">
        <v>81</v>
      </c>
      <c r="AV325" s="14" t="s">
        <v>110</v>
      </c>
      <c r="AW325" s="14" t="s">
        <v>33</v>
      </c>
      <c r="AX325" s="14" t="s">
        <v>79</v>
      </c>
      <c r="AY325" s="173" t="s">
        <v>173</v>
      </c>
    </row>
    <row r="326" spans="1:65" s="2" customFormat="1" ht="22.8">
      <c r="A326" s="35"/>
      <c r="B326" s="145"/>
      <c r="C326" s="146" t="s">
        <v>841</v>
      </c>
      <c r="D326" s="146" t="s">
        <v>175</v>
      </c>
      <c r="E326" s="147" t="s">
        <v>2028</v>
      </c>
      <c r="F326" s="148" t="s">
        <v>2029</v>
      </c>
      <c r="G326" s="149" t="s">
        <v>1460</v>
      </c>
      <c r="H326" s="210"/>
      <c r="I326" s="151"/>
      <c r="J326" s="152">
        <f>ROUND(I326*H326,2)</f>
        <v>0</v>
      </c>
      <c r="K326" s="148" t="s">
        <v>179</v>
      </c>
      <c r="L326" s="36"/>
      <c r="M326" s="153" t="s">
        <v>3</v>
      </c>
      <c r="N326" s="154" t="s">
        <v>43</v>
      </c>
      <c r="O326" s="56"/>
      <c r="P326" s="155">
        <f>O326*H326</f>
        <v>0</v>
      </c>
      <c r="Q326" s="155">
        <v>0</v>
      </c>
      <c r="R326" s="155">
        <f>Q326*H326</f>
        <v>0</v>
      </c>
      <c r="S326" s="155">
        <v>0</v>
      </c>
      <c r="T326" s="156">
        <f>S326*H326</f>
        <v>0</v>
      </c>
      <c r="U326" s="35"/>
      <c r="V326" s="35"/>
      <c r="W326" s="35"/>
      <c r="X326" s="35"/>
      <c r="Y326" s="35"/>
      <c r="Z326" s="35"/>
      <c r="AA326" s="35"/>
      <c r="AB326" s="35"/>
      <c r="AC326" s="35"/>
      <c r="AD326" s="35"/>
      <c r="AE326" s="35"/>
      <c r="AR326" s="157" t="s">
        <v>360</v>
      </c>
      <c r="AT326" s="157" t="s">
        <v>175</v>
      </c>
      <c r="AU326" s="157" t="s">
        <v>81</v>
      </c>
      <c r="AY326" s="20" t="s">
        <v>173</v>
      </c>
      <c r="BE326" s="158">
        <f>IF(N326="základní",J326,0)</f>
        <v>0</v>
      </c>
      <c r="BF326" s="158">
        <f>IF(N326="snížená",J326,0)</f>
        <v>0</v>
      </c>
      <c r="BG326" s="158">
        <f>IF(N326="zákl. přenesená",J326,0)</f>
        <v>0</v>
      </c>
      <c r="BH326" s="158">
        <f>IF(N326="sníž. přenesená",J326,0)</f>
        <v>0</v>
      </c>
      <c r="BI326" s="158">
        <f>IF(N326="nulová",J326,0)</f>
        <v>0</v>
      </c>
      <c r="BJ326" s="20" t="s">
        <v>79</v>
      </c>
      <c r="BK326" s="158">
        <f>ROUND(I326*H326,2)</f>
        <v>0</v>
      </c>
      <c r="BL326" s="20" t="s">
        <v>360</v>
      </c>
      <c r="BM326" s="157" t="s">
        <v>2030</v>
      </c>
    </row>
    <row r="327" spans="1:65" s="2" customFormat="1" ht="86.4">
      <c r="A327" s="35"/>
      <c r="B327" s="36"/>
      <c r="C327" s="35"/>
      <c r="D327" s="159" t="s">
        <v>181</v>
      </c>
      <c r="E327" s="35"/>
      <c r="F327" s="160" t="s">
        <v>1462</v>
      </c>
      <c r="G327" s="35"/>
      <c r="H327" s="35"/>
      <c r="I327" s="161"/>
      <c r="J327" s="35"/>
      <c r="K327" s="35"/>
      <c r="L327" s="36"/>
      <c r="M327" s="162"/>
      <c r="N327" s="163"/>
      <c r="O327" s="56"/>
      <c r="P327" s="56"/>
      <c r="Q327" s="56"/>
      <c r="R327" s="56"/>
      <c r="S327" s="56"/>
      <c r="T327" s="57"/>
      <c r="U327" s="35"/>
      <c r="V327" s="35"/>
      <c r="W327" s="35"/>
      <c r="X327" s="35"/>
      <c r="Y327" s="35"/>
      <c r="Z327" s="35"/>
      <c r="AA327" s="35"/>
      <c r="AB327" s="35"/>
      <c r="AC327" s="35"/>
      <c r="AD327" s="35"/>
      <c r="AE327" s="35"/>
      <c r="AT327" s="20" t="s">
        <v>181</v>
      </c>
      <c r="AU327" s="20" t="s">
        <v>81</v>
      </c>
    </row>
    <row r="328" spans="1:65" s="12" customFormat="1" ht="22.8" customHeight="1">
      <c r="B328" s="132"/>
      <c r="D328" s="133" t="s">
        <v>71</v>
      </c>
      <c r="E328" s="143" t="s">
        <v>2031</v>
      </c>
      <c r="F328" s="143" t="s">
        <v>2032</v>
      </c>
      <c r="I328" s="135"/>
      <c r="J328" s="144">
        <f>BK328</f>
        <v>0</v>
      </c>
      <c r="L328" s="132"/>
      <c r="M328" s="137"/>
      <c r="N328" s="138"/>
      <c r="O328" s="138"/>
      <c r="P328" s="139">
        <f>SUM(P329:P332)</f>
        <v>0</v>
      </c>
      <c r="Q328" s="138"/>
      <c r="R328" s="139">
        <f>SUM(R329:R332)</f>
        <v>0.24132651999999999</v>
      </c>
      <c r="S328" s="138"/>
      <c r="T328" s="140">
        <f>SUM(T329:T332)</f>
        <v>0</v>
      </c>
      <c r="AR328" s="133" t="s">
        <v>81</v>
      </c>
      <c r="AT328" s="141" t="s">
        <v>71</v>
      </c>
      <c r="AU328" s="141" t="s">
        <v>79</v>
      </c>
      <c r="AY328" s="133" t="s">
        <v>173</v>
      </c>
      <c r="BK328" s="142">
        <f>SUM(BK329:BK332)</f>
        <v>0</v>
      </c>
    </row>
    <row r="329" spans="1:65" s="2" customFormat="1" ht="22.8">
      <c r="A329" s="35"/>
      <c r="B329" s="145"/>
      <c r="C329" s="146" t="s">
        <v>846</v>
      </c>
      <c r="D329" s="146" t="s">
        <v>175</v>
      </c>
      <c r="E329" s="147" t="s">
        <v>2033</v>
      </c>
      <c r="F329" s="148" t="s">
        <v>2034</v>
      </c>
      <c r="G329" s="149" t="s">
        <v>178</v>
      </c>
      <c r="H329" s="150">
        <v>17.286999999999999</v>
      </c>
      <c r="I329" s="151"/>
      <c r="J329" s="152">
        <f>ROUND(I329*H329,2)</f>
        <v>0</v>
      </c>
      <c r="K329" s="148" t="s">
        <v>179</v>
      </c>
      <c r="L329" s="36"/>
      <c r="M329" s="153" t="s">
        <v>3</v>
      </c>
      <c r="N329" s="154" t="s">
        <v>43</v>
      </c>
      <c r="O329" s="56"/>
      <c r="P329" s="155">
        <f>O329*H329</f>
        <v>0</v>
      </c>
      <c r="Q329" s="155">
        <v>1.396E-2</v>
      </c>
      <c r="R329" s="155">
        <f>Q329*H329</f>
        <v>0.24132651999999999</v>
      </c>
      <c r="S329" s="155">
        <v>0</v>
      </c>
      <c r="T329" s="156">
        <f>S329*H329</f>
        <v>0</v>
      </c>
      <c r="U329" s="35"/>
      <c r="V329" s="35"/>
      <c r="W329" s="35"/>
      <c r="X329" s="35"/>
      <c r="Y329" s="35"/>
      <c r="Z329" s="35"/>
      <c r="AA329" s="35"/>
      <c r="AB329" s="35"/>
      <c r="AC329" s="35"/>
      <c r="AD329" s="35"/>
      <c r="AE329" s="35"/>
      <c r="AR329" s="157" t="s">
        <v>360</v>
      </c>
      <c r="AT329" s="157" t="s">
        <v>175</v>
      </c>
      <c r="AU329" s="157" t="s">
        <v>81</v>
      </c>
      <c r="AY329" s="20" t="s">
        <v>173</v>
      </c>
      <c r="BE329" s="158">
        <f>IF(N329="základní",J329,0)</f>
        <v>0</v>
      </c>
      <c r="BF329" s="158">
        <f>IF(N329="snížená",J329,0)</f>
        <v>0</v>
      </c>
      <c r="BG329" s="158">
        <f>IF(N329="zákl. přenesená",J329,0)</f>
        <v>0</v>
      </c>
      <c r="BH329" s="158">
        <f>IF(N329="sníž. přenesená",J329,0)</f>
        <v>0</v>
      </c>
      <c r="BI329" s="158">
        <f>IF(N329="nulová",J329,0)</f>
        <v>0</v>
      </c>
      <c r="BJ329" s="20" t="s">
        <v>79</v>
      </c>
      <c r="BK329" s="158">
        <f>ROUND(I329*H329,2)</f>
        <v>0</v>
      </c>
      <c r="BL329" s="20" t="s">
        <v>360</v>
      </c>
      <c r="BM329" s="157" t="s">
        <v>2035</v>
      </c>
    </row>
    <row r="330" spans="1:65" s="2" customFormat="1" ht="28.8">
      <c r="A330" s="35"/>
      <c r="B330" s="36"/>
      <c r="C330" s="35"/>
      <c r="D330" s="159" t="s">
        <v>181</v>
      </c>
      <c r="E330" s="35"/>
      <c r="F330" s="160" t="s">
        <v>2036</v>
      </c>
      <c r="G330" s="35"/>
      <c r="H330" s="35"/>
      <c r="I330" s="161"/>
      <c r="J330" s="35"/>
      <c r="K330" s="35"/>
      <c r="L330" s="36"/>
      <c r="M330" s="162"/>
      <c r="N330" s="163"/>
      <c r="O330" s="56"/>
      <c r="P330" s="56"/>
      <c r="Q330" s="56"/>
      <c r="R330" s="56"/>
      <c r="S330" s="56"/>
      <c r="T330" s="57"/>
      <c r="U330" s="35"/>
      <c r="V330" s="35"/>
      <c r="W330" s="35"/>
      <c r="X330" s="35"/>
      <c r="Y330" s="35"/>
      <c r="Z330" s="35"/>
      <c r="AA330" s="35"/>
      <c r="AB330" s="35"/>
      <c r="AC330" s="35"/>
      <c r="AD330" s="35"/>
      <c r="AE330" s="35"/>
      <c r="AT330" s="20" t="s">
        <v>181</v>
      </c>
      <c r="AU330" s="20" t="s">
        <v>81</v>
      </c>
    </row>
    <row r="331" spans="1:65" s="2" customFormat="1" ht="22.8">
      <c r="A331" s="35"/>
      <c r="B331" s="145"/>
      <c r="C331" s="146" t="s">
        <v>852</v>
      </c>
      <c r="D331" s="146" t="s">
        <v>175</v>
      </c>
      <c r="E331" s="147" t="s">
        <v>2037</v>
      </c>
      <c r="F331" s="148" t="s">
        <v>2038</v>
      </c>
      <c r="G331" s="149" t="s">
        <v>1460</v>
      </c>
      <c r="H331" s="210"/>
      <c r="I331" s="151"/>
      <c r="J331" s="152">
        <f>ROUND(I331*H331,2)</f>
        <v>0</v>
      </c>
      <c r="K331" s="148" t="s">
        <v>179</v>
      </c>
      <c r="L331" s="36"/>
      <c r="M331" s="153" t="s">
        <v>3</v>
      </c>
      <c r="N331" s="154" t="s">
        <v>43</v>
      </c>
      <c r="O331" s="56"/>
      <c r="P331" s="155">
        <f>O331*H331</f>
        <v>0</v>
      </c>
      <c r="Q331" s="155">
        <v>0</v>
      </c>
      <c r="R331" s="155">
        <f>Q331*H331</f>
        <v>0</v>
      </c>
      <c r="S331" s="155">
        <v>0</v>
      </c>
      <c r="T331" s="156">
        <f>S331*H331</f>
        <v>0</v>
      </c>
      <c r="U331" s="35"/>
      <c r="V331" s="35"/>
      <c r="W331" s="35"/>
      <c r="X331" s="35"/>
      <c r="Y331" s="35"/>
      <c r="Z331" s="35"/>
      <c r="AA331" s="35"/>
      <c r="AB331" s="35"/>
      <c r="AC331" s="35"/>
      <c r="AD331" s="35"/>
      <c r="AE331" s="35"/>
      <c r="AR331" s="157" t="s">
        <v>360</v>
      </c>
      <c r="AT331" s="157" t="s">
        <v>175</v>
      </c>
      <c r="AU331" s="157" t="s">
        <v>81</v>
      </c>
      <c r="AY331" s="20" t="s">
        <v>173</v>
      </c>
      <c r="BE331" s="158">
        <f>IF(N331="základní",J331,0)</f>
        <v>0</v>
      </c>
      <c r="BF331" s="158">
        <f>IF(N331="snížená",J331,0)</f>
        <v>0</v>
      </c>
      <c r="BG331" s="158">
        <f>IF(N331="zákl. přenesená",J331,0)</f>
        <v>0</v>
      </c>
      <c r="BH331" s="158">
        <f>IF(N331="sníž. přenesená",J331,0)</f>
        <v>0</v>
      </c>
      <c r="BI331" s="158">
        <f>IF(N331="nulová",J331,0)</f>
        <v>0</v>
      </c>
      <c r="BJ331" s="20" t="s">
        <v>79</v>
      </c>
      <c r="BK331" s="158">
        <f>ROUND(I331*H331,2)</f>
        <v>0</v>
      </c>
      <c r="BL331" s="20" t="s">
        <v>360</v>
      </c>
      <c r="BM331" s="157" t="s">
        <v>2039</v>
      </c>
    </row>
    <row r="332" spans="1:65" s="2" customFormat="1" ht="86.4">
      <c r="A332" s="35"/>
      <c r="B332" s="36"/>
      <c r="C332" s="35"/>
      <c r="D332" s="159" t="s">
        <v>181</v>
      </c>
      <c r="E332" s="35"/>
      <c r="F332" s="160" t="s">
        <v>1671</v>
      </c>
      <c r="G332" s="35"/>
      <c r="H332" s="35"/>
      <c r="I332" s="161"/>
      <c r="J332" s="35"/>
      <c r="K332" s="35"/>
      <c r="L332" s="36"/>
      <c r="M332" s="162"/>
      <c r="N332" s="163"/>
      <c r="O332" s="56"/>
      <c r="P332" s="56"/>
      <c r="Q332" s="56"/>
      <c r="R332" s="56"/>
      <c r="S332" s="56"/>
      <c r="T332" s="57"/>
      <c r="U332" s="35"/>
      <c r="V332" s="35"/>
      <c r="W332" s="35"/>
      <c r="X332" s="35"/>
      <c r="Y332" s="35"/>
      <c r="Z332" s="35"/>
      <c r="AA332" s="35"/>
      <c r="AB332" s="35"/>
      <c r="AC332" s="35"/>
      <c r="AD332" s="35"/>
      <c r="AE332" s="35"/>
      <c r="AT332" s="20" t="s">
        <v>181</v>
      </c>
      <c r="AU332" s="20" t="s">
        <v>81</v>
      </c>
    </row>
    <row r="333" spans="1:65" s="12" customFormat="1" ht="22.8" customHeight="1">
      <c r="B333" s="132"/>
      <c r="D333" s="133" t="s">
        <v>71</v>
      </c>
      <c r="E333" s="143" t="s">
        <v>2040</v>
      </c>
      <c r="F333" s="143" t="s">
        <v>2041</v>
      </c>
      <c r="I333" s="135"/>
      <c r="J333" s="144">
        <f>BK333</f>
        <v>0</v>
      </c>
      <c r="L333" s="132"/>
      <c r="M333" s="137"/>
      <c r="N333" s="138"/>
      <c r="O333" s="138"/>
      <c r="P333" s="139">
        <f>SUM(P334:P340)</f>
        <v>0</v>
      </c>
      <c r="Q333" s="138"/>
      <c r="R333" s="139">
        <f>SUM(R334:R340)</f>
        <v>0.24476819999999999</v>
      </c>
      <c r="S333" s="138"/>
      <c r="T333" s="140">
        <f>SUM(T334:T340)</f>
        <v>0</v>
      </c>
      <c r="AR333" s="133" t="s">
        <v>81</v>
      </c>
      <c r="AT333" s="141" t="s">
        <v>71</v>
      </c>
      <c r="AU333" s="141" t="s">
        <v>79</v>
      </c>
      <c r="AY333" s="133" t="s">
        <v>173</v>
      </c>
      <c r="BK333" s="142">
        <f>SUM(BK334:BK340)</f>
        <v>0</v>
      </c>
    </row>
    <row r="334" spans="1:65" s="2" customFormat="1" ht="22.8">
      <c r="A334" s="35"/>
      <c r="B334" s="145"/>
      <c r="C334" s="146" t="s">
        <v>861</v>
      </c>
      <c r="D334" s="146" t="s">
        <v>175</v>
      </c>
      <c r="E334" s="147" t="s">
        <v>2042</v>
      </c>
      <c r="F334" s="148" t="s">
        <v>2043</v>
      </c>
      <c r="G334" s="149" t="s">
        <v>212</v>
      </c>
      <c r="H334" s="150">
        <v>36.78</v>
      </c>
      <c r="I334" s="151"/>
      <c r="J334" s="152">
        <f>ROUND(I334*H334,2)</f>
        <v>0</v>
      </c>
      <c r="K334" s="148" t="s">
        <v>179</v>
      </c>
      <c r="L334" s="36"/>
      <c r="M334" s="153" t="s">
        <v>3</v>
      </c>
      <c r="N334" s="154" t="s">
        <v>43</v>
      </c>
      <c r="O334" s="56"/>
      <c r="P334" s="155">
        <f>O334*H334</f>
        <v>0</v>
      </c>
      <c r="Q334" s="155">
        <v>5.8399999999999997E-3</v>
      </c>
      <c r="R334" s="155">
        <f>Q334*H334</f>
        <v>0.21479519999999999</v>
      </c>
      <c r="S334" s="155">
        <v>0</v>
      </c>
      <c r="T334" s="156">
        <f>S334*H334</f>
        <v>0</v>
      </c>
      <c r="U334" s="35"/>
      <c r="V334" s="35"/>
      <c r="W334" s="35"/>
      <c r="X334" s="35"/>
      <c r="Y334" s="35"/>
      <c r="Z334" s="35"/>
      <c r="AA334" s="35"/>
      <c r="AB334" s="35"/>
      <c r="AC334" s="35"/>
      <c r="AD334" s="35"/>
      <c r="AE334" s="35"/>
      <c r="AR334" s="157" t="s">
        <v>360</v>
      </c>
      <c r="AT334" s="157" t="s">
        <v>175</v>
      </c>
      <c r="AU334" s="157" t="s">
        <v>81</v>
      </c>
      <c r="AY334" s="20" t="s">
        <v>173</v>
      </c>
      <c r="BE334" s="158">
        <f>IF(N334="základní",J334,0)</f>
        <v>0</v>
      </c>
      <c r="BF334" s="158">
        <f>IF(N334="snížená",J334,0)</f>
        <v>0</v>
      </c>
      <c r="BG334" s="158">
        <f>IF(N334="zákl. přenesená",J334,0)</f>
        <v>0</v>
      </c>
      <c r="BH334" s="158">
        <f>IF(N334="sníž. přenesená",J334,0)</f>
        <v>0</v>
      </c>
      <c r="BI334" s="158">
        <f>IF(N334="nulová",J334,0)</f>
        <v>0</v>
      </c>
      <c r="BJ334" s="20" t="s">
        <v>79</v>
      </c>
      <c r="BK334" s="158">
        <f>ROUND(I334*H334,2)</f>
        <v>0</v>
      </c>
      <c r="BL334" s="20" t="s">
        <v>360</v>
      </c>
      <c r="BM334" s="157" t="s">
        <v>2044</v>
      </c>
    </row>
    <row r="335" spans="1:65" s="2" customFormat="1" ht="22.8">
      <c r="A335" s="35"/>
      <c r="B335" s="145"/>
      <c r="C335" s="146" t="s">
        <v>669</v>
      </c>
      <c r="D335" s="146" t="s">
        <v>175</v>
      </c>
      <c r="E335" s="147" t="s">
        <v>2045</v>
      </c>
      <c r="F335" s="148" t="s">
        <v>2046</v>
      </c>
      <c r="G335" s="149" t="s">
        <v>212</v>
      </c>
      <c r="H335" s="150">
        <v>10.3</v>
      </c>
      <c r="I335" s="151"/>
      <c r="J335" s="152">
        <f>ROUND(I335*H335,2)</f>
        <v>0</v>
      </c>
      <c r="K335" s="148" t="s">
        <v>179</v>
      </c>
      <c r="L335" s="36"/>
      <c r="M335" s="153" t="s">
        <v>3</v>
      </c>
      <c r="N335" s="154" t="s">
        <v>43</v>
      </c>
      <c r="O335" s="56"/>
      <c r="P335" s="155">
        <f>O335*H335</f>
        <v>0</v>
      </c>
      <c r="Q335" s="155">
        <v>2.9099999999999998E-3</v>
      </c>
      <c r="R335" s="155">
        <f>Q335*H335</f>
        <v>2.9973E-2</v>
      </c>
      <c r="S335" s="155">
        <v>0</v>
      </c>
      <c r="T335" s="156">
        <f>S335*H335</f>
        <v>0</v>
      </c>
      <c r="U335" s="35"/>
      <c r="V335" s="35"/>
      <c r="W335" s="35"/>
      <c r="X335" s="35"/>
      <c r="Y335" s="35"/>
      <c r="Z335" s="35"/>
      <c r="AA335" s="35"/>
      <c r="AB335" s="35"/>
      <c r="AC335" s="35"/>
      <c r="AD335" s="35"/>
      <c r="AE335" s="35"/>
      <c r="AR335" s="157" t="s">
        <v>360</v>
      </c>
      <c r="AT335" s="157" t="s">
        <v>175</v>
      </c>
      <c r="AU335" s="157" t="s">
        <v>81</v>
      </c>
      <c r="AY335" s="20" t="s">
        <v>173</v>
      </c>
      <c r="BE335" s="158">
        <f>IF(N335="základní",J335,0)</f>
        <v>0</v>
      </c>
      <c r="BF335" s="158">
        <f>IF(N335="snížená",J335,0)</f>
        <v>0</v>
      </c>
      <c r="BG335" s="158">
        <f>IF(N335="zákl. přenesená",J335,0)</f>
        <v>0</v>
      </c>
      <c r="BH335" s="158">
        <f>IF(N335="sníž. přenesená",J335,0)</f>
        <v>0</v>
      </c>
      <c r="BI335" s="158">
        <f>IF(N335="nulová",J335,0)</f>
        <v>0</v>
      </c>
      <c r="BJ335" s="20" t="s">
        <v>79</v>
      </c>
      <c r="BK335" s="158">
        <f>ROUND(I335*H335,2)</f>
        <v>0</v>
      </c>
      <c r="BL335" s="20" t="s">
        <v>360</v>
      </c>
      <c r="BM335" s="157" t="s">
        <v>2047</v>
      </c>
    </row>
    <row r="336" spans="1:65" s="13" customFormat="1" ht="10.199999999999999">
      <c r="B336" s="164"/>
      <c r="D336" s="159" t="s">
        <v>185</v>
      </c>
      <c r="E336" s="165" t="s">
        <v>3</v>
      </c>
      <c r="F336" s="166" t="s">
        <v>2048</v>
      </c>
      <c r="H336" s="167">
        <v>4.2</v>
      </c>
      <c r="I336" s="168"/>
      <c r="L336" s="164"/>
      <c r="M336" s="169"/>
      <c r="N336" s="170"/>
      <c r="O336" s="170"/>
      <c r="P336" s="170"/>
      <c r="Q336" s="170"/>
      <c r="R336" s="170"/>
      <c r="S336" s="170"/>
      <c r="T336" s="171"/>
      <c r="AT336" s="165" t="s">
        <v>185</v>
      </c>
      <c r="AU336" s="165" t="s">
        <v>81</v>
      </c>
      <c r="AV336" s="13" t="s">
        <v>81</v>
      </c>
      <c r="AW336" s="13" t="s">
        <v>33</v>
      </c>
      <c r="AX336" s="13" t="s">
        <v>72</v>
      </c>
      <c r="AY336" s="165" t="s">
        <v>173</v>
      </c>
    </row>
    <row r="337" spans="1:65" s="13" customFormat="1" ht="10.199999999999999">
      <c r="B337" s="164"/>
      <c r="D337" s="159" t="s">
        <v>185</v>
      </c>
      <c r="E337" s="165" t="s">
        <v>3</v>
      </c>
      <c r="F337" s="166" t="s">
        <v>2049</v>
      </c>
      <c r="H337" s="167">
        <v>6.1</v>
      </c>
      <c r="I337" s="168"/>
      <c r="L337" s="164"/>
      <c r="M337" s="169"/>
      <c r="N337" s="170"/>
      <c r="O337" s="170"/>
      <c r="P337" s="170"/>
      <c r="Q337" s="170"/>
      <c r="R337" s="170"/>
      <c r="S337" s="170"/>
      <c r="T337" s="171"/>
      <c r="AT337" s="165" t="s">
        <v>185</v>
      </c>
      <c r="AU337" s="165" t="s">
        <v>81</v>
      </c>
      <c r="AV337" s="13" t="s">
        <v>81</v>
      </c>
      <c r="AW337" s="13" t="s">
        <v>33</v>
      </c>
      <c r="AX337" s="13" t="s">
        <v>72</v>
      </c>
      <c r="AY337" s="165" t="s">
        <v>173</v>
      </c>
    </row>
    <row r="338" spans="1:65" s="14" customFormat="1" ht="10.199999999999999">
      <c r="B338" s="172"/>
      <c r="D338" s="159" t="s">
        <v>185</v>
      </c>
      <c r="E338" s="173" t="s">
        <v>3</v>
      </c>
      <c r="F338" s="174" t="s">
        <v>188</v>
      </c>
      <c r="H338" s="175">
        <v>10.3</v>
      </c>
      <c r="I338" s="176"/>
      <c r="L338" s="172"/>
      <c r="M338" s="177"/>
      <c r="N338" s="178"/>
      <c r="O338" s="178"/>
      <c r="P338" s="178"/>
      <c r="Q338" s="178"/>
      <c r="R338" s="178"/>
      <c r="S338" s="178"/>
      <c r="T338" s="179"/>
      <c r="AT338" s="173" t="s">
        <v>185</v>
      </c>
      <c r="AU338" s="173" t="s">
        <v>81</v>
      </c>
      <c r="AV338" s="14" t="s">
        <v>110</v>
      </c>
      <c r="AW338" s="14" t="s">
        <v>33</v>
      </c>
      <c r="AX338" s="14" t="s">
        <v>79</v>
      </c>
      <c r="AY338" s="173" t="s">
        <v>173</v>
      </c>
    </row>
    <row r="339" spans="1:65" s="2" customFormat="1" ht="22.8">
      <c r="A339" s="35"/>
      <c r="B339" s="145"/>
      <c r="C339" s="146" t="s">
        <v>870</v>
      </c>
      <c r="D339" s="146" t="s">
        <v>175</v>
      </c>
      <c r="E339" s="147" t="s">
        <v>2050</v>
      </c>
      <c r="F339" s="148" t="s">
        <v>2051</v>
      </c>
      <c r="G339" s="149" t="s">
        <v>1460</v>
      </c>
      <c r="H339" s="210"/>
      <c r="I339" s="151"/>
      <c r="J339" s="152">
        <f>ROUND(I339*H339,2)</f>
        <v>0</v>
      </c>
      <c r="K339" s="148" t="s">
        <v>179</v>
      </c>
      <c r="L339" s="36"/>
      <c r="M339" s="153" t="s">
        <v>3</v>
      </c>
      <c r="N339" s="154" t="s">
        <v>43</v>
      </c>
      <c r="O339" s="56"/>
      <c r="P339" s="155">
        <f>O339*H339</f>
        <v>0</v>
      </c>
      <c r="Q339" s="155">
        <v>0</v>
      </c>
      <c r="R339" s="155">
        <f>Q339*H339</f>
        <v>0</v>
      </c>
      <c r="S339" s="155">
        <v>0</v>
      </c>
      <c r="T339" s="156">
        <f>S339*H339</f>
        <v>0</v>
      </c>
      <c r="U339" s="35"/>
      <c r="V339" s="35"/>
      <c r="W339" s="35"/>
      <c r="X339" s="35"/>
      <c r="Y339" s="35"/>
      <c r="Z339" s="35"/>
      <c r="AA339" s="35"/>
      <c r="AB339" s="35"/>
      <c r="AC339" s="35"/>
      <c r="AD339" s="35"/>
      <c r="AE339" s="35"/>
      <c r="AR339" s="157" t="s">
        <v>360</v>
      </c>
      <c r="AT339" s="157" t="s">
        <v>175</v>
      </c>
      <c r="AU339" s="157" t="s">
        <v>81</v>
      </c>
      <c r="AY339" s="20" t="s">
        <v>173</v>
      </c>
      <c r="BE339" s="158">
        <f>IF(N339="základní",J339,0)</f>
        <v>0</v>
      </c>
      <c r="BF339" s="158">
        <f>IF(N339="snížená",J339,0)</f>
        <v>0</v>
      </c>
      <c r="BG339" s="158">
        <f>IF(N339="zákl. přenesená",J339,0)</f>
        <v>0</v>
      </c>
      <c r="BH339" s="158">
        <f>IF(N339="sníž. přenesená",J339,0)</f>
        <v>0</v>
      </c>
      <c r="BI339" s="158">
        <f>IF(N339="nulová",J339,0)</f>
        <v>0</v>
      </c>
      <c r="BJ339" s="20" t="s">
        <v>79</v>
      </c>
      <c r="BK339" s="158">
        <f>ROUND(I339*H339,2)</f>
        <v>0</v>
      </c>
      <c r="BL339" s="20" t="s">
        <v>360</v>
      </c>
      <c r="BM339" s="157" t="s">
        <v>2052</v>
      </c>
    </row>
    <row r="340" spans="1:65" s="2" customFormat="1" ht="86.4">
      <c r="A340" s="35"/>
      <c r="B340" s="36"/>
      <c r="C340" s="35"/>
      <c r="D340" s="159" t="s">
        <v>181</v>
      </c>
      <c r="E340" s="35"/>
      <c r="F340" s="160" t="s">
        <v>2053</v>
      </c>
      <c r="G340" s="35"/>
      <c r="H340" s="35"/>
      <c r="I340" s="161"/>
      <c r="J340" s="35"/>
      <c r="K340" s="35"/>
      <c r="L340" s="36"/>
      <c r="M340" s="162"/>
      <c r="N340" s="163"/>
      <c r="O340" s="56"/>
      <c r="P340" s="56"/>
      <c r="Q340" s="56"/>
      <c r="R340" s="56"/>
      <c r="S340" s="56"/>
      <c r="T340" s="57"/>
      <c r="U340" s="35"/>
      <c r="V340" s="35"/>
      <c r="W340" s="35"/>
      <c r="X340" s="35"/>
      <c r="Y340" s="35"/>
      <c r="Z340" s="35"/>
      <c r="AA340" s="35"/>
      <c r="AB340" s="35"/>
      <c r="AC340" s="35"/>
      <c r="AD340" s="35"/>
      <c r="AE340" s="35"/>
      <c r="AT340" s="20" t="s">
        <v>181</v>
      </c>
      <c r="AU340" s="20" t="s">
        <v>81</v>
      </c>
    </row>
    <row r="341" spans="1:65" s="12" customFormat="1" ht="22.8" customHeight="1">
      <c r="B341" s="132"/>
      <c r="D341" s="133" t="s">
        <v>71</v>
      </c>
      <c r="E341" s="143" t="s">
        <v>2054</v>
      </c>
      <c r="F341" s="143" t="s">
        <v>2055</v>
      </c>
      <c r="I341" s="135"/>
      <c r="J341" s="144">
        <f>BK341</f>
        <v>0</v>
      </c>
      <c r="L341" s="132"/>
      <c r="M341" s="137"/>
      <c r="N341" s="138"/>
      <c r="O341" s="138"/>
      <c r="P341" s="139">
        <f>SUM(P342:P394)</f>
        <v>0</v>
      </c>
      <c r="Q341" s="138"/>
      <c r="R341" s="139">
        <f>SUM(R342:R394)</f>
        <v>2.8999804000000005</v>
      </c>
      <c r="S341" s="138"/>
      <c r="T341" s="140">
        <f>SUM(T342:T394)</f>
        <v>0</v>
      </c>
      <c r="AR341" s="133" t="s">
        <v>81</v>
      </c>
      <c r="AT341" s="141" t="s">
        <v>71</v>
      </c>
      <c r="AU341" s="141" t="s">
        <v>79</v>
      </c>
      <c r="AY341" s="133" t="s">
        <v>173</v>
      </c>
      <c r="BK341" s="142">
        <f>SUM(BK342:BK394)</f>
        <v>0</v>
      </c>
    </row>
    <row r="342" spans="1:65" s="2" customFormat="1" ht="21.75" customHeight="1">
      <c r="A342" s="35"/>
      <c r="B342" s="145"/>
      <c r="C342" s="146" t="s">
        <v>875</v>
      </c>
      <c r="D342" s="146" t="s">
        <v>175</v>
      </c>
      <c r="E342" s="147" t="s">
        <v>2056</v>
      </c>
      <c r="F342" s="148" t="s">
        <v>2057</v>
      </c>
      <c r="G342" s="149" t="s">
        <v>178</v>
      </c>
      <c r="H342" s="150">
        <v>111.79</v>
      </c>
      <c r="I342" s="151"/>
      <c r="J342" s="152">
        <f>ROUND(I342*H342,2)</f>
        <v>0</v>
      </c>
      <c r="K342" s="148" t="s">
        <v>179</v>
      </c>
      <c r="L342" s="36"/>
      <c r="M342" s="153" t="s">
        <v>3</v>
      </c>
      <c r="N342" s="154" t="s">
        <v>43</v>
      </c>
      <c r="O342" s="56"/>
      <c r="P342" s="155">
        <f>O342*H342</f>
        <v>0</v>
      </c>
      <c r="Q342" s="155">
        <v>0</v>
      </c>
      <c r="R342" s="155">
        <f>Q342*H342</f>
        <v>0</v>
      </c>
      <c r="S342" s="155">
        <v>0</v>
      </c>
      <c r="T342" s="156">
        <f>S342*H342</f>
        <v>0</v>
      </c>
      <c r="U342" s="35"/>
      <c r="V342" s="35"/>
      <c r="W342" s="35"/>
      <c r="X342" s="35"/>
      <c r="Y342" s="35"/>
      <c r="Z342" s="35"/>
      <c r="AA342" s="35"/>
      <c r="AB342" s="35"/>
      <c r="AC342" s="35"/>
      <c r="AD342" s="35"/>
      <c r="AE342" s="35"/>
      <c r="AR342" s="157" t="s">
        <v>360</v>
      </c>
      <c r="AT342" s="157" t="s">
        <v>175</v>
      </c>
      <c r="AU342" s="157" t="s">
        <v>81</v>
      </c>
      <c r="AY342" s="20" t="s">
        <v>173</v>
      </c>
      <c r="BE342" s="158">
        <f>IF(N342="základní",J342,0)</f>
        <v>0</v>
      </c>
      <c r="BF342" s="158">
        <f>IF(N342="snížená",J342,0)</f>
        <v>0</v>
      </c>
      <c r="BG342" s="158">
        <f>IF(N342="zákl. přenesená",J342,0)</f>
        <v>0</v>
      </c>
      <c r="BH342" s="158">
        <f>IF(N342="sníž. přenesená",J342,0)</f>
        <v>0</v>
      </c>
      <c r="BI342" s="158">
        <f>IF(N342="nulová",J342,0)</f>
        <v>0</v>
      </c>
      <c r="BJ342" s="20" t="s">
        <v>79</v>
      </c>
      <c r="BK342" s="158">
        <f>ROUND(I342*H342,2)</f>
        <v>0</v>
      </c>
      <c r="BL342" s="20" t="s">
        <v>360</v>
      </c>
      <c r="BM342" s="157" t="s">
        <v>2058</v>
      </c>
    </row>
    <row r="343" spans="1:65" s="2" customFormat="1" ht="76.8">
      <c r="A343" s="35"/>
      <c r="B343" s="36"/>
      <c r="C343" s="35"/>
      <c r="D343" s="159" t="s">
        <v>181</v>
      </c>
      <c r="E343" s="35"/>
      <c r="F343" s="160" t="s">
        <v>2059</v>
      </c>
      <c r="G343" s="35"/>
      <c r="H343" s="35"/>
      <c r="I343" s="161"/>
      <c r="J343" s="35"/>
      <c r="K343" s="35"/>
      <c r="L343" s="36"/>
      <c r="M343" s="162"/>
      <c r="N343" s="163"/>
      <c r="O343" s="56"/>
      <c r="P343" s="56"/>
      <c r="Q343" s="56"/>
      <c r="R343" s="56"/>
      <c r="S343" s="56"/>
      <c r="T343" s="57"/>
      <c r="U343" s="35"/>
      <c r="V343" s="35"/>
      <c r="W343" s="35"/>
      <c r="X343" s="35"/>
      <c r="Y343" s="35"/>
      <c r="Z343" s="35"/>
      <c r="AA343" s="35"/>
      <c r="AB343" s="35"/>
      <c r="AC343" s="35"/>
      <c r="AD343" s="35"/>
      <c r="AE343" s="35"/>
      <c r="AT343" s="20" t="s">
        <v>181</v>
      </c>
      <c r="AU343" s="20" t="s">
        <v>81</v>
      </c>
    </row>
    <row r="344" spans="1:65" s="2" customFormat="1" ht="16.5" customHeight="1">
      <c r="A344" s="35"/>
      <c r="B344" s="145"/>
      <c r="C344" s="195" t="s">
        <v>805</v>
      </c>
      <c r="D344" s="195" t="s">
        <v>632</v>
      </c>
      <c r="E344" s="196" t="s">
        <v>2060</v>
      </c>
      <c r="F344" s="197" t="s">
        <v>2061</v>
      </c>
      <c r="G344" s="198" t="s">
        <v>212</v>
      </c>
      <c r="H344" s="199">
        <v>1537.1130000000001</v>
      </c>
      <c r="I344" s="200"/>
      <c r="J344" s="201">
        <f>ROUND(I344*H344,2)</f>
        <v>0</v>
      </c>
      <c r="K344" s="197" t="s">
        <v>179</v>
      </c>
      <c r="L344" s="202"/>
      <c r="M344" s="203" t="s">
        <v>3</v>
      </c>
      <c r="N344" s="204" t="s">
        <v>43</v>
      </c>
      <c r="O344" s="56"/>
      <c r="P344" s="155">
        <f>O344*H344</f>
        <v>0</v>
      </c>
      <c r="Q344" s="155">
        <v>1.6000000000000001E-3</v>
      </c>
      <c r="R344" s="155">
        <f>Q344*H344</f>
        <v>2.4593808000000004</v>
      </c>
      <c r="S344" s="155">
        <v>0</v>
      </c>
      <c r="T344" s="156">
        <f>S344*H344</f>
        <v>0</v>
      </c>
      <c r="U344" s="35"/>
      <c r="V344" s="35"/>
      <c r="W344" s="35"/>
      <c r="X344" s="35"/>
      <c r="Y344" s="35"/>
      <c r="Z344" s="35"/>
      <c r="AA344" s="35"/>
      <c r="AB344" s="35"/>
      <c r="AC344" s="35"/>
      <c r="AD344" s="35"/>
      <c r="AE344" s="35"/>
      <c r="AR344" s="157" t="s">
        <v>631</v>
      </c>
      <c r="AT344" s="157" t="s">
        <v>632</v>
      </c>
      <c r="AU344" s="157" t="s">
        <v>81</v>
      </c>
      <c r="AY344" s="20" t="s">
        <v>173</v>
      </c>
      <c r="BE344" s="158">
        <f>IF(N344="základní",J344,0)</f>
        <v>0</v>
      </c>
      <c r="BF344" s="158">
        <f>IF(N344="snížená",J344,0)</f>
        <v>0</v>
      </c>
      <c r="BG344" s="158">
        <f>IF(N344="zákl. přenesená",J344,0)</f>
        <v>0</v>
      </c>
      <c r="BH344" s="158">
        <f>IF(N344="sníž. přenesená",J344,0)</f>
        <v>0</v>
      </c>
      <c r="BI344" s="158">
        <f>IF(N344="nulová",J344,0)</f>
        <v>0</v>
      </c>
      <c r="BJ344" s="20" t="s">
        <v>79</v>
      </c>
      <c r="BK344" s="158">
        <f>ROUND(I344*H344,2)</f>
        <v>0</v>
      </c>
      <c r="BL344" s="20" t="s">
        <v>360</v>
      </c>
      <c r="BM344" s="157" t="s">
        <v>2062</v>
      </c>
    </row>
    <row r="345" spans="1:65" s="2" customFormat="1" ht="22.8">
      <c r="A345" s="35"/>
      <c r="B345" s="145"/>
      <c r="C345" s="195" t="s">
        <v>883</v>
      </c>
      <c r="D345" s="195" t="s">
        <v>632</v>
      </c>
      <c r="E345" s="196" t="s">
        <v>2063</v>
      </c>
      <c r="F345" s="197" t="s">
        <v>2064</v>
      </c>
      <c r="G345" s="198" t="s">
        <v>2065</v>
      </c>
      <c r="H345" s="199">
        <v>29.96</v>
      </c>
      <c r="I345" s="200"/>
      <c r="J345" s="201">
        <f>ROUND(I345*H345,2)</f>
        <v>0</v>
      </c>
      <c r="K345" s="197" t="s">
        <v>179</v>
      </c>
      <c r="L345" s="202"/>
      <c r="M345" s="203" t="s">
        <v>3</v>
      </c>
      <c r="N345" s="204" t="s">
        <v>43</v>
      </c>
      <c r="O345" s="56"/>
      <c r="P345" s="155">
        <f>O345*H345</f>
        <v>0</v>
      </c>
      <c r="Q345" s="155">
        <v>8.0999999999999996E-4</v>
      </c>
      <c r="R345" s="155">
        <f>Q345*H345</f>
        <v>2.42676E-2</v>
      </c>
      <c r="S345" s="155">
        <v>0</v>
      </c>
      <c r="T345" s="156">
        <f>S345*H345</f>
        <v>0</v>
      </c>
      <c r="U345" s="35"/>
      <c r="V345" s="35"/>
      <c r="W345" s="35"/>
      <c r="X345" s="35"/>
      <c r="Y345" s="35"/>
      <c r="Z345" s="35"/>
      <c r="AA345" s="35"/>
      <c r="AB345" s="35"/>
      <c r="AC345" s="35"/>
      <c r="AD345" s="35"/>
      <c r="AE345" s="35"/>
      <c r="AR345" s="157" t="s">
        <v>631</v>
      </c>
      <c r="AT345" s="157" t="s">
        <v>632</v>
      </c>
      <c r="AU345" s="157" t="s">
        <v>81</v>
      </c>
      <c r="AY345" s="20" t="s">
        <v>173</v>
      </c>
      <c r="BE345" s="158">
        <f>IF(N345="základní",J345,0)</f>
        <v>0</v>
      </c>
      <c r="BF345" s="158">
        <f>IF(N345="snížená",J345,0)</f>
        <v>0</v>
      </c>
      <c r="BG345" s="158">
        <f>IF(N345="zákl. přenesená",J345,0)</f>
        <v>0</v>
      </c>
      <c r="BH345" s="158">
        <f>IF(N345="sníž. přenesená",J345,0)</f>
        <v>0</v>
      </c>
      <c r="BI345" s="158">
        <f>IF(N345="nulová",J345,0)</f>
        <v>0</v>
      </c>
      <c r="BJ345" s="20" t="s">
        <v>79</v>
      </c>
      <c r="BK345" s="158">
        <f>ROUND(I345*H345,2)</f>
        <v>0</v>
      </c>
      <c r="BL345" s="20" t="s">
        <v>360</v>
      </c>
      <c r="BM345" s="157" t="s">
        <v>2066</v>
      </c>
    </row>
    <row r="346" spans="1:65" s="15" customFormat="1" ht="10.199999999999999">
      <c r="B346" s="180"/>
      <c r="D346" s="159" t="s">
        <v>185</v>
      </c>
      <c r="E346" s="181" t="s">
        <v>3</v>
      </c>
      <c r="F346" s="182" t="s">
        <v>2067</v>
      </c>
      <c r="H346" s="181" t="s">
        <v>3</v>
      </c>
      <c r="I346" s="183"/>
      <c r="L346" s="180"/>
      <c r="M346" s="184"/>
      <c r="N346" s="185"/>
      <c r="O346" s="185"/>
      <c r="P346" s="185"/>
      <c r="Q346" s="185"/>
      <c r="R346" s="185"/>
      <c r="S346" s="185"/>
      <c r="T346" s="186"/>
      <c r="AT346" s="181" t="s">
        <v>185</v>
      </c>
      <c r="AU346" s="181" t="s">
        <v>81</v>
      </c>
      <c r="AV346" s="15" t="s">
        <v>79</v>
      </c>
      <c r="AW346" s="15" t="s">
        <v>33</v>
      </c>
      <c r="AX346" s="15" t="s">
        <v>72</v>
      </c>
      <c r="AY346" s="181" t="s">
        <v>173</v>
      </c>
    </row>
    <row r="347" spans="1:65" s="15" customFormat="1" ht="10.199999999999999">
      <c r="B347" s="180"/>
      <c r="D347" s="159" t="s">
        <v>185</v>
      </c>
      <c r="E347" s="181" t="s">
        <v>3</v>
      </c>
      <c r="F347" s="182" t="s">
        <v>2068</v>
      </c>
      <c r="H347" s="181" t="s">
        <v>3</v>
      </c>
      <c r="I347" s="183"/>
      <c r="L347" s="180"/>
      <c r="M347" s="184"/>
      <c r="N347" s="185"/>
      <c r="O347" s="185"/>
      <c r="P347" s="185"/>
      <c r="Q347" s="185"/>
      <c r="R347" s="185"/>
      <c r="S347" s="185"/>
      <c r="T347" s="186"/>
      <c r="AT347" s="181" t="s">
        <v>185</v>
      </c>
      <c r="AU347" s="181" t="s">
        <v>81</v>
      </c>
      <c r="AV347" s="15" t="s">
        <v>79</v>
      </c>
      <c r="AW347" s="15" t="s">
        <v>33</v>
      </c>
      <c r="AX347" s="15" t="s">
        <v>72</v>
      </c>
      <c r="AY347" s="181" t="s">
        <v>173</v>
      </c>
    </row>
    <row r="348" spans="1:65" s="15" customFormat="1" ht="10.199999999999999">
      <c r="B348" s="180"/>
      <c r="D348" s="159" t="s">
        <v>185</v>
      </c>
      <c r="E348" s="181" t="s">
        <v>3</v>
      </c>
      <c r="F348" s="182" t="s">
        <v>2069</v>
      </c>
      <c r="H348" s="181" t="s">
        <v>3</v>
      </c>
      <c r="I348" s="183"/>
      <c r="L348" s="180"/>
      <c r="M348" s="184"/>
      <c r="N348" s="185"/>
      <c r="O348" s="185"/>
      <c r="P348" s="185"/>
      <c r="Q348" s="185"/>
      <c r="R348" s="185"/>
      <c r="S348" s="185"/>
      <c r="T348" s="186"/>
      <c r="AT348" s="181" t="s">
        <v>185</v>
      </c>
      <c r="AU348" s="181" t="s">
        <v>81</v>
      </c>
      <c r="AV348" s="15" t="s">
        <v>79</v>
      </c>
      <c r="AW348" s="15" t="s">
        <v>33</v>
      </c>
      <c r="AX348" s="15" t="s">
        <v>72</v>
      </c>
      <c r="AY348" s="181" t="s">
        <v>173</v>
      </c>
    </row>
    <row r="349" spans="1:65" s="15" customFormat="1" ht="10.199999999999999">
      <c r="B349" s="180"/>
      <c r="D349" s="159" t="s">
        <v>185</v>
      </c>
      <c r="E349" s="181" t="s">
        <v>3</v>
      </c>
      <c r="F349" s="182" t="s">
        <v>2070</v>
      </c>
      <c r="H349" s="181" t="s">
        <v>3</v>
      </c>
      <c r="I349" s="183"/>
      <c r="L349" s="180"/>
      <c r="M349" s="184"/>
      <c r="N349" s="185"/>
      <c r="O349" s="185"/>
      <c r="P349" s="185"/>
      <c r="Q349" s="185"/>
      <c r="R349" s="185"/>
      <c r="S349" s="185"/>
      <c r="T349" s="186"/>
      <c r="AT349" s="181" t="s">
        <v>185</v>
      </c>
      <c r="AU349" s="181" t="s">
        <v>81</v>
      </c>
      <c r="AV349" s="15" t="s">
        <v>79</v>
      </c>
      <c r="AW349" s="15" t="s">
        <v>33</v>
      </c>
      <c r="AX349" s="15" t="s">
        <v>72</v>
      </c>
      <c r="AY349" s="181" t="s">
        <v>173</v>
      </c>
    </row>
    <row r="350" spans="1:65" s="15" customFormat="1" ht="10.199999999999999">
      <c r="B350" s="180"/>
      <c r="D350" s="159" t="s">
        <v>185</v>
      </c>
      <c r="E350" s="181" t="s">
        <v>3</v>
      </c>
      <c r="F350" s="182" t="s">
        <v>2071</v>
      </c>
      <c r="H350" s="181" t="s">
        <v>3</v>
      </c>
      <c r="I350" s="183"/>
      <c r="L350" s="180"/>
      <c r="M350" s="184"/>
      <c r="N350" s="185"/>
      <c r="O350" s="185"/>
      <c r="P350" s="185"/>
      <c r="Q350" s="185"/>
      <c r="R350" s="185"/>
      <c r="S350" s="185"/>
      <c r="T350" s="186"/>
      <c r="AT350" s="181" t="s">
        <v>185</v>
      </c>
      <c r="AU350" s="181" t="s">
        <v>81</v>
      </c>
      <c r="AV350" s="15" t="s">
        <v>79</v>
      </c>
      <c r="AW350" s="15" t="s">
        <v>33</v>
      </c>
      <c r="AX350" s="15" t="s">
        <v>72</v>
      </c>
      <c r="AY350" s="181" t="s">
        <v>173</v>
      </c>
    </row>
    <row r="351" spans="1:65" s="14" customFormat="1" ht="10.199999999999999">
      <c r="B351" s="172"/>
      <c r="D351" s="159" t="s">
        <v>185</v>
      </c>
      <c r="E351" s="173" t="s">
        <v>3</v>
      </c>
      <c r="F351" s="174" t="s">
        <v>188</v>
      </c>
      <c r="H351" s="175">
        <v>0</v>
      </c>
      <c r="I351" s="176"/>
      <c r="L351" s="172"/>
      <c r="M351" s="177"/>
      <c r="N351" s="178"/>
      <c r="O351" s="178"/>
      <c r="P351" s="178"/>
      <c r="Q351" s="178"/>
      <c r="R351" s="178"/>
      <c r="S351" s="178"/>
      <c r="T351" s="179"/>
      <c r="AT351" s="173" t="s">
        <v>185</v>
      </c>
      <c r="AU351" s="173" t="s">
        <v>81</v>
      </c>
      <c r="AV351" s="14" t="s">
        <v>110</v>
      </c>
      <c r="AW351" s="14" t="s">
        <v>33</v>
      </c>
      <c r="AX351" s="14" t="s">
        <v>72</v>
      </c>
      <c r="AY351" s="173" t="s">
        <v>173</v>
      </c>
    </row>
    <row r="352" spans="1:65" s="13" customFormat="1" ht="10.199999999999999">
      <c r="B352" s="164"/>
      <c r="D352" s="159" t="s">
        <v>185</v>
      </c>
      <c r="E352" s="165" t="s">
        <v>3</v>
      </c>
      <c r="F352" s="166" t="s">
        <v>2072</v>
      </c>
      <c r="H352" s="167">
        <v>29.96</v>
      </c>
      <c r="I352" s="168"/>
      <c r="L352" s="164"/>
      <c r="M352" s="169"/>
      <c r="N352" s="170"/>
      <c r="O352" s="170"/>
      <c r="P352" s="170"/>
      <c r="Q352" s="170"/>
      <c r="R352" s="170"/>
      <c r="S352" s="170"/>
      <c r="T352" s="171"/>
      <c r="AT352" s="165" t="s">
        <v>185</v>
      </c>
      <c r="AU352" s="165" t="s">
        <v>81</v>
      </c>
      <c r="AV352" s="13" t="s">
        <v>81</v>
      </c>
      <c r="AW352" s="13" t="s">
        <v>33</v>
      </c>
      <c r="AX352" s="13" t="s">
        <v>72</v>
      </c>
      <c r="AY352" s="165" t="s">
        <v>173</v>
      </c>
    </row>
    <row r="353" spans="1:65" s="14" customFormat="1" ht="10.199999999999999">
      <c r="B353" s="172"/>
      <c r="D353" s="159" t="s">
        <v>185</v>
      </c>
      <c r="E353" s="173" t="s">
        <v>3</v>
      </c>
      <c r="F353" s="174" t="s">
        <v>188</v>
      </c>
      <c r="H353" s="175">
        <v>29.96</v>
      </c>
      <c r="I353" s="176"/>
      <c r="L353" s="172"/>
      <c r="M353" s="177"/>
      <c r="N353" s="178"/>
      <c r="O353" s="178"/>
      <c r="P353" s="178"/>
      <c r="Q353" s="178"/>
      <c r="R353" s="178"/>
      <c r="S353" s="178"/>
      <c r="T353" s="179"/>
      <c r="AT353" s="173" t="s">
        <v>185</v>
      </c>
      <c r="AU353" s="173" t="s">
        <v>81</v>
      </c>
      <c r="AV353" s="14" t="s">
        <v>110</v>
      </c>
      <c r="AW353" s="14" t="s">
        <v>33</v>
      </c>
      <c r="AX353" s="14" t="s">
        <v>79</v>
      </c>
      <c r="AY353" s="173" t="s">
        <v>173</v>
      </c>
    </row>
    <row r="354" spans="1:65" s="2" customFormat="1" ht="16.5" customHeight="1">
      <c r="A354" s="35"/>
      <c r="B354" s="145"/>
      <c r="C354" s="146" t="s">
        <v>889</v>
      </c>
      <c r="D354" s="146" t="s">
        <v>175</v>
      </c>
      <c r="E354" s="147" t="s">
        <v>2073</v>
      </c>
      <c r="F354" s="148" t="s">
        <v>2074</v>
      </c>
      <c r="G354" s="149" t="s">
        <v>212</v>
      </c>
      <c r="H354" s="150">
        <v>100.611</v>
      </c>
      <c r="I354" s="151"/>
      <c r="J354" s="152">
        <f>ROUND(I354*H354,2)</f>
        <v>0</v>
      </c>
      <c r="K354" s="148" t="s">
        <v>179</v>
      </c>
      <c r="L354" s="36"/>
      <c r="M354" s="153" t="s">
        <v>3</v>
      </c>
      <c r="N354" s="154" t="s">
        <v>43</v>
      </c>
      <c r="O354" s="56"/>
      <c r="P354" s="155">
        <f>O354*H354</f>
        <v>0</v>
      </c>
      <c r="Q354" s="155">
        <v>0</v>
      </c>
      <c r="R354" s="155">
        <f>Q354*H354</f>
        <v>0</v>
      </c>
      <c r="S354" s="155">
        <v>0</v>
      </c>
      <c r="T354" s="156">
        <f>S354*H354</f>
        <v>0</v>
      </c>
      <c r="U354" s="35"/>
      <c r="V354" s="35"/>
      <c r="W354" s="35"/>
      <c r="X354" s="35"/>
      <c r="Y354" s="35"/>
      <c r="Z354" s="35"/>
      <c r="AA354" s="35"/>
      <c r="AB354" s="35"/>
      <c r="AC354" s="35"/>
      <c r="AD354" s="35"/>
      <c r="AE354" s="35"/>
      <c r="AR354" s="157" t="s">
        <v>360</v>
      </c>
      <c r="AT354" s="157" t="s">
        <v>175</v>
      </c>
      <c r="AU354" s="157" t="s">
        <v>81</v>
      </c>
      <c r="AY354" s="20" t="s">
        <v>173</v>
      </c>
      <c r="BE354" s="158">
        <f>IF(N354="základní",J354,0)</f>
        <v>0</v>
      </c>
      <c r="BF354" s="158">
        <f>IF(N354="snížená",J354,0)</f>
        <v>0</v>
      </c>
      <c r="BG354" s="158">
        <f>IF(N354="zákl. přenesená",J354,0)</f>
        <v>0</v>
      </c>
      <c r="BH354" s="158">
        <f>IF(N354="sníž. přenesená",J354,0)</f>
        <v>0</v>
      </c>
      <c r="BI354" s="158">
        <f>IF(N354="nulová",J354,0)</f>
        <v>0</v>
      </c>
      <c r="BJ354" s="20" t="s">
        <v>79</v>
      </c>
      <c r="BK354" s="158">
        <f>ROUND(I354*H354,2)</f>
        <v>0</v>
      </c>
      <c r="BL354" s="20" t="s">
        <v>360</v>
      </c>
      <c r="BM354" s="157" t="s">
        <v>2075</v>
      </c>
    </row>
    <row r="355" spans="1:65" s="2" customFormat="1" ht="76.8">
      <c r="A355" s="35"/>
      <c r="B355" s="36"/>
      <c r="C355" s="35"/>
      <c r="D355" s="159" t="s">
        <v>181</v>
      </c>
      <c r="E355" s="35"/>
      <c r="F355" s="160" t="s">
        <v>2059</v>
      </c>
      <c r="G355" s="35"/>
      <c r="H355" s="35"/>
      <c r="I355" s="161"/>
      <c r="J355" s="35"/>
      <c r="K355" s="35"/>
      <c r="L355" s="36"/>
      <c r="M355" s="162"/>
      <c r="N355" s="163"/>
      <c r="O355" s="56"/>
      <c r="P355" s="56"/>
      <c r="Q355" s="56"/>
      <c r="R355" s="56"/>
      <c r="S355" s="56"/>
      <c r="T355" s="57"/>
      <c r="U355" s="35"/>
      <c r="V355" s="35"/>
      <c r="W355" s="35"/>
      <c r="X355" s="35"/>
      <c r="Y355" s="35"/>
      <c r="Z355" s="35"/>
      <c r="AA355" s="35"/>
      <c r="AB355" s="35"/>
      <c r="AC355" s="35"/>
      <c r="AD355" s="35"/>
      <c r="AE355" s="35"/>
      <c r="AT355" s="20" t="s">
        <v>181</v>
      </c>
      <c r="AU355" s="20" t="s">
        <v>81</v>
      </c>
    </row>
    <row r="356" spans="1:65" s="2" customFormat="1" ht="16.5" customHeight="1">
      <c r="A356" s="35"/>
      <c r="B356" s="145"/>
      <c r="C356" s="195" t="s">
        <v>895</v>
      </c>
      <c r="D356" s="195" t="s">
        <v>632</v>
      </c>
      <c r="E356" s="196" t="s">
        <v>2076</v>
      </c>
      <c r="F356" s="197" t="s">
        <v>2077</v>
      </c>
      <c r="G356" s="198" t="s">
        <v>248</v>
      </c>
      <c r="H356" s="199">
        <v>0.26600000000000001</v>
      </c>
      <c r="I356" s="200"/>
      <c r="J356" s="201">
        <f>ROUND(I356*H356,2)</f>
        <v>0</v>
      </c>
      <c r="K356" s="197" t="s">
        <v>179</v>
      </c>
      <c r="L356" s="202"/>
      <c r="M356" s="203" t="s">
        <v>3</v>
      </c>
      <c r="N356" s="204" t="s">
        <v>43</v>
      </c>
      <c r="O356" s="56"/>
      <c r="P356" s="155">
        <f>O356*H356</f>
        <v>0</v>
      </c>
      <c r="Q356" s="155">
        <v>0.55000000000000004</v>
      </c>
      <c r="R356" s="155">
        <f>Q356*H356</f>
        <v>0.14630000000000001</v>
      </c>
      <c r="S356" s="155">
        <v>0</v>
      </c>
      <c r="T356" s="156">
        <f>S356*H356</f>
        <v>0</v>
      </c>
      <c r="U356" s="35"/>
      <c r="V356" s="35"/>
      <c r="W356" s="35"/>
      <c r="X356" s="35"/>
      <c r="Y356" s="35"/>
      <c r="Z356" s="35"/>
      <c r="AA356" s="35"/>
      <c r="AB356" s="35"/>
      <c r="AC356" s="35"/>
      <c r="AD356" s="35"/>
      <c r="AE356" s="35"/>
      <c r="AR356" s="157" t="s">
        <v>631</v>
      </c>
      <c r="AT356" s="157" t="s">
        <v>632</v>
      </c>
      <c r="AU356" s="157" t="s">
        <v>81</v>
      </c>
      <c r="AY356" s="20" t="s">
        <v>173</v>
      </c>
      <c r="BE356" s="158">
        <f>IF(N356="základní",J356,0)</f>
        <v>0</v>
      </c>
      <c r="BF356" s="158">
        <f>IF(N356="snížená",J356,0)</f>
        <v>0</v>
      </c>
      <c r="BG356" s="158">
        <f>IF(N356="zákl. přenesená",J356,0)</f>
        <v>0</v>
      </c>
      <c r="BH356" s="158">
        <f>IF(N356="sníž. přenesená",J356,0)</f>
        <v>0</v>
      </c>
      <c r="BI356" s="158">
        <f>IF(N356="nulová",J356,0)</f>
        <v>0</v>
      </c>
      <c r="BJ356" s="20" t="s">
        <v>79</v>
      </c>
      <c r="BK356" s="158">
        <f>ROUND(I356*H356,2)</f>
        <v>0</v>
      </c>
      <c r="BL356" s="20" t="s">
        <v>360</v>
      </c>
      <c r="BM356" s="157" t="s">
        <v>2078</v>
      </c>
    </row>
    <row r="357" spans="1:65" s="2" customFormat="1" ht="21.75" customHeight="1">
      <c r="A357" s="35"/>
      <c r="B357" s="145"/>
      <c r="C357" s="146" t="s">
        <v>901</v>
      </c>
      <c r="D357" s="146" t="s">
        <v>175</v>
      </c>
      <c r="E357" s="147" t="s">
        <v>2079</v>
      </c>
      <c r="F357" s="148" t="s">
        <v>2080</v>
      </c>
      <c r="G357" s="149" t="s">
        <v>178</v>
      </c>
      <c r="H357" s="150">
        <v>3.6</v>
      </c>
      <c r="I357" s="151"/>
      <c r="J357" s="152">
        <f>ROUND(I357*H357,2)</f>
        <v>0</v>
      </c>
      <c r="K357" s="148" t="s">
        <v>179</v>
      </c>
      <c r="L357" s="36"/>
      <c r="M357" s="153" t="s">
        <v>3</v>
      </c>
      <c r="N357" s="154" t="s">
        <v>43</v>
      </c>
      <c r="O357" s="56"/>
      <c r="P357" s="155">
        <f>O357*H357</f>
        <v>0</v>
      </c>
      <c r="Q357" s="155">
        <v>2.7E-4</v>
      </c>
      <c r="R357" s="155">
        <f>Q357*H357</f>
        <v>9.7199999999999999E-4</v>
      </c>
      <c r="S357" s="155">
        <v>0</v>
      </c>
      <c r="T357" s="156">
        <f>S357*H357</f>
        <v>0</v>
      </c>
      <c r="U357" s="35"/>
      <c r="V357" s="35"/>
      <c r="W357" s="35"/>
      <c r="X357" s="35"/>
      <c r="Y357" s="35"/>
      <c r="Z357" s="35"/>
      <c r="AA357" s="35"/>
      <c r="AB357" s="35"/>
      <c r="AC357" s="35"/>
      <c r="AD357" s="35"/>
      <c r="AE357" s="35"/>
      <c r="AR357" s="157" t="s">
        <v>360</v>
      </c>
      <c r="AT357" s="157" t="s">
        <v>175</v>
      </c>
      <c r="AU357" s="157" t="s">
        <v>81</v>
      </c>
      <c r="AY357" s="20" t="s">
        <v>173</v>
      </c>
      <c r="BE357" s="158">
        <f>IF(N357="základní",J357,0)</f>
        <v>0</v>
      </c>
      <c r="BF357" s="158">
        <f>IF(N357="snížená",J357,0)</f>
        <v>0</v>
      </c>
      <c r="BG357" s="158">
        <f>IF(N357="zákl. přenesená",J357,0)</f>
        <v>0</v>
      </c>
      <c r="BH357" s="158">
        <f>IF(N357="sníž. přenesená",J357,0)</f>
        <v>0</v>
      </c>
      <c r="BI357" s="158">
        <f>IF(N357="nulová",J357,0)</f>
        <v>0</v>
      </c>
      <c r="BJ357" s="20" t="s">
        <v>79</v>
      </c>
      <c r="BK357" s="158">
        <f>ROUND(I357*H357,2)</f>
        <v>0</v>
      </c>
      <c r="BL357" s="20" t="s">
        <v>360</v>
      </c>
      <c r="BM357" s="157" t="s">
        <v>2081</v>
      </c>
    </row>
    <row r="358" spans="1:65" s="2" customFormat="1" ht="76.8">
      <c r="A358" s="35"/>
      <c r="B358" s="36"/>
      <c r="C358" s="35"/>
      <c r="D358" s="159" t="s">
        <v>181</v>
      </c>
      <c r="E358" s="35"/>
      <c r="F358" s="160" t="s">
        <v>2082</v>
      </c>
      <c r="G358" s="35"/>
      <c r="H358" s="35"/>
      <c r="I358" s="161"/>
      <c r="J358" s="35"/>
      <c r="K358" s="35"/>
      <c r="L358" s="36"/>
      <c r="M358" s="162"/>
      <c r="N358" s="163"/>
      <c r="O358" s="56"/>
      <c r="P358" s="56"/>
      <c r="Q358" s="56"/>
      <c r="R358" s="56"/>
      <c r="S358" s="56"/>
      <c r="T358" s="57"/>
      <c r="U358" s="35"/>
      <c r="V358" s="35"/>
      <c r="W358" s="35"/>
      <c r="X358" s="35"/>
      <c r="Y358" s="35"/>
      <c r="Z358" s="35"/>
      <c r="AA358" s="35"/>
      <c r="AB358" s="35"/>
      <c r="AC358" s="35"/>
      <c r="AD358" s="35"/>
      <c r="AE358" s="35"/>
      <c r="AT358" s="20" t="s">
        <v>181</v>
      </c>
      <c r="AU358" s="20" t="s">
        <v>81</v>
      </c>
    </row>
    <row r="359" spans="1:65" s="15" customFormat="1" ht="10.199999999999999">
      <c r="B359" s="180"/>
      <c r="D359" s="159" t="s">
        <v>185</v>
      </c>
      <c r="E359" s="181" t="s">
        <v>3</v>
      </c>
      <c r="F359" s="182" t="s">
        <v>1762</v>
      </c>
      <c r="H359" s="181" t="s">
        <v>3</v>
      </c>
      <c r="I359" s="183"/>
      <c r="L359" s="180"/>
      <c r="M359" s="184"/>
      <c r="N359" s="185"/>
      <c r="O359" s="185"/>
      <c r="P359" s="185"/>
      <c r="Q359" s="185"/>
      <c r="R359" s="185"/>
      <c r="S359" s="185"/>
      <c r="T359" s="186"/>
      <c r="AT359" s="181" t="s">
        <v>185</v>
      </c>
      <c r="AU359" s="181" t="s">
        <v>81</v>
      </c>
      <c r="AV359" s="15" t="s">
        <v>79</v>
      </c>
      <c r="AW359" s="15" t="s">
        <v>33</v>
      </c>
      <c r="AX359" s="15" t="s">
        <v>72</v>
      </c>
      <c r="AY359" s="181" t="s">
        <v>173</v>
      </c>
    </row>
    <row r="360" spans="1:65" s="13" customFormat="1" ht="10.199999999999999">
      <c r="B360" s="164"/>
      <c r="D360" s="159" t="s">
        <v>185</v>
      </c>
      <c r="E360" s="165" t="s">
        <v>3</v>
      </c>
      <c r="F360" s="166" t="s">
        <v>2083</v>
      </c>
      <c r="H360" s="167">
        <v>3.6</v>
      </c>
      <c r="I360" s="168"/>
      <c r="L360" s="164"/>
      <c r="M360" s="169"/>
      <c r="N360" s="170"/>
      <c r="O360" s="170"/>
      <c r="P360" s="170"/>
      <c r="Q360" s="170"/>
      <c r="R360" s="170"/>
      <c r="S360" s="170"/>
      <c r="T360" s="171"/>
      <c r="AT360" s="165" t="s">
        <v>185</v>
      </c>
      <c r="AU360" s="165" t="s">
        <v>81</v>
      </c>
      <c r="AV360" s="13" t="s">
        <v>81</v>
      </c>
      <c r="AW360" s="13" t="s">
        <v>33</v>
      </c>
      <c r="AX360" s="13" t="s">
        <v>72</v>
      </c>
      <c r="AY360" s="165" t="s">
        <v>173</v>
      </c>
    </row>
    <row r="361" spans="1:65" s="14" customFormat="1" ht="10.199999999999999">
      <c r="B361" s="172"/>
      <c r="D361" s="159" t="s">
        <v>185</v>
      </c>
      <c r="E361" s="173" t="s">
        <v>3</v>
      </c>
      <c r="F361" s="174" t="s">
        <v>188</v>
      </c>
      <c r="H361" s="175">
        <v>3.6</v>
      </c>
      <c r="I361" s="176"/>
      <c r="L361" s="172"/>
      <c r="M361" s="177"/>
      <c r="N361" s="178"/>
      <c r="O361" s="178"/>
      <c r="P361" s="178"/>
      <c r="Q361" s="178"/>
      <c r="R361" s="178"/>
      <c r="S361" s="178"/>
      <c r="T361" s="179"/>
      <c r="AT361" s="173" t="s">
        <v>185</v>
      </c>
      <c r="AU361" s="173" t="s">
        <v>81</v>
      </c>
      <c r="AV361" s="14" t="s">
        <v>110</v>
      </c>
      <c r="AW361" s="14" t="s">
        <v>33</v>
      </c>
      <c r="AX361" s="14" t="s">
        <v>79</v>
      </c>
      <c r="AY361" s="173" t="s">
        <v>173</v>
      </c>
    </row>
    <row r="362" spans="1:65" s="2" customFormat="1" ht="16.5" customHeight="1">
      <c r="A362" s="35"/>
      <c r="B362" s="145"/>
      <c r="C362" s="195" t="s">
        <v>906</v>
      </c>
      <c r="D362" s="195" t="s">
        <v>632</v>
      </c>
      <c r="E362" s="196" t="s">
        <v>2084</v>
      </c>
      <c r="F362" s="197" t="s">
        <v>2085</v>
      </c>
      <c r="G362" s="198" t="s">
        <v>178</v>
      </c>
      <c r="H362" s="199">
        <v>3.6</v>
      </c>
      <c r="I362" s="200"/>
      <c r="J362" s="201">
        <f>ROUND(I362*H362,2)</f>
        <v>0</v>
      </c>
      <c r="K362" s="197" t="s">
        <v>179</v>
      </c>
      <c r="L362" s="202"/>
      <c r="M362" s="203" t="s">
        <v>3</v>
      </c>
      <c r="N362" s="204" t="s">
        <v>43</v>
      </c>
      <c r="O362" s="56"/>
      <c r="P362" s="155">
        <f>O362*H362</f>
        <v>0</v>
      </c>
      <c r="Q362" s="155">
        <v>3.056E-2</v>
      </c>
      <c r="R362" s="155">
        <f>Q362*H362</f>
        <v>0.110016</v>
      </c>
      <c r="S362" s="155">
        <v>0</v>
      </c>
      <c r="T362" s="156">
        <f>S362*H362</f>
        <v>0</v>
      </c>
      <c r="U362" s="35"/>
      <c r="V362" s="35"/>
      <c r="W362" s="35"/>
      <c r="X362" s="35"/>
      <c r="Y362" s="35"/>
      <c r="Z362" s="35"/>
      <c r="AA362" s="35"/>
      <c r="AB362" s="35"/>
      <c r="AC362" s="35"/>
      <c r="AD362" s="35"/>
      <c r="AE362" s="35"/>
      <c r="AR362" s="157" t="s">
        <v>631</v>
      </c>
      <c r="AT362" s="157" t="s">
        <v>632</v>
      </c>
      <c r="AU362" s="157" t="s">
        <v>81</v>
      </c>
      <c r="AY362" s="20" t="s">
        <v>173</v>
      </c>
      <c r="BE362" s="158">
        <f>IF(N362="základní",J362,0)</f>
        <v>0</v>
      </c>
      <c r="BF362" s="158">
        <f>IF(N362="snížená",J362,0)</f>
        <v>0</v>
      </c>
      <c r="BG362" s="158">
        <f>IF(N362="zákl. přenesená",J362,0)</f>
        <v>0</v>
      </c>
      <c r="BH362" s="158">
        <f>IF(N362="sníž. přenesená",J362,0)</f>
        <v>0</v>
      </c>
      <c r="BI362" s="158">
        <f>IF(N362="nulová",J362,0)</f>
        <v>0</v>
      </c>
      <c r="BJ362" s="20" t="s">
        <v>79</v>
      </c>
      <c r="BK362" s="158">
        <f>ROUND(I362*H362,2)</f>
        <v>0</v>
      </c>
      <c r="BL362" s="20" t="s">
        <v>360</v>
      </c>
      <c r="BM362" s="157" t="s">
        <v>2086</v>
      </c>
    </row>
    <row r="363" spans="1:65" s="2" customFormat="1" ht="16.5" customHeight="1">
      <c r="A363" s="35"/>
      <c r="B363" s="145"/>
      <c r="C363" s="146" t="s">
        <v>913</v>
      </c>
      <c r="D363" s="146" t="s">
        <v>175</v>
      </c>
      <c r="E363" s="147" t="s">
        <v>2087</v>
      </c>
      <c r="F363" s="148" t="s">
        <v>2088</v>
      </c>
      <c r="G363" s="149" t="s">
        <v>688</v>
      </c>
      <c r="H363" s="150">
        <v>4</v>
      </c>
      <c r="I363" s="151"/>
      <c r="J363" s="152">
        <f>ROUND(I363*H363,2)</f>
        <v>0</v>
      </c>
      <c r="K363" s="148" t="s">
        <v>179</v>
      </c>
      <c r="L363" s="36"/>
      <c r="M363" s="153" t="s">
        <v>3</v>
      </c>
      <c r="N363" s="154" t="s">
        <v>43</v>
      </c>
      <c r="O363" s="56"/>
      <c r="P363" s="155">
        <f>O363*H363</f>
        <v>0</v>
      </c>
      <c r="Q363" s="155">
        <v>2.7E-4</v>
      </c>
      <c r="R363" s="155">
        <f>Q363*H363</f>
        <v>1.08E-3</v>
      </c>
      <c r="S363" s="155">
        <v>0</v>
      </c>
      <c r="T363" s="156">
        <f>S363*H363</f>
        <v>0</v>
      </c>
      <c r="U363" s="35"/>
      <c r="V363" s="35"/>
      <c r="W363" s="35"/>
      <c r="X363" s="35"/>
      <c r="Y363" s="35"/>
      <c r="Z363" s="35"/>
      <c r="AA363" s="35"/>
      <c r="AB363" s="35"/>
      <c r="AC363" s="35"/>
      <c r="AD363" s="35"/>
      <c r="AE363" s="35"/>
      <c r="AR363" s="157" t="s">
        <v>360</v>
      </c>
      <c r="AT363" s="157" t="s">
        <v>175</v>
      </c>
      <c r="AU363" s="157" t="s">
        <v>81</v>
      </c>
      <c r="AY363" s="20" t="s">
        <v>173</v>
      </c>
      <c r="BE363" s="158">
        <f>IF(N363="základní",J363,0)</f>
        <v>0</v>
      </c>
      <c r="BF363" s="158">
        <f>IF(N363="snížená",J363,0)</f>
        <v>0</v>
      </c>
      <c r="BG363" s="158">
        <f>IF(N363="zákl. přenesená",J363,0)</f>
        <v>0</v>
      </c>
      <c r="BH363" s="158">
        <f>IF(N363="sníž. přenesená",J363,0)</f>
        <v>0</v>
      </c>
      <c r="BI363" s="158">
        <f>IF(N363="nulová",J363,0)</f>
        <v>0</v>
      </c>
      <c r="BJ363" s="20" t="s">
        <v>79</v>
      </c>
      <c r="BK363" s="158">
        <f>ROUND(I363*H363,2)</f>
        <v>0</v>
      </c>
      <c r="BL363" s="20" t="s">
        <v>360</v>
      </c>
      <c r="BM363" s="157" t="s">
        <v>2089</v>
      </c>
    </row>
    <row r="364" spans="1:65" s="2" customFormat="1" ht="76.8">
      <c r="A364" s="35"/>
      <c r="B364" s="36"/>
      <c r="C364" s="35"/>
      <c r="D364" s="159" t="s">
        <v>181</v>
      </c>
      <c r="E364" s="35"/>
      <c r="F364" s="160" t="s">
        <v>2082</v>
      </c>
      <c r="G364" s="35"/>
      <c r="H364" s="35"/>
      <c r="I364" s="161"/>
      <c r="J364" s="35"/>
      <c r="K364" s="35"/>
      <c r="L364" s="36"/>
      <c r="M364" s="162"/>
      <c r="N364" s="163"/>
      <c r="O364" s="56"/>
      <c r="P364" s="56"/>
      <c r="Q364" s="56"/>
      <c r="R364" s="56"/>
      <c r="S364" s="56"/>
      <c r="T364" s="57"/>
      <c r="U364" s="35"/>
      <c r="V364" s="35"/>
      <c r="W364" s="35"/>
      <c r="X364" s="35"/>
      <c r="Y364" s="35"/>
      <c r="Z364" s="35"/>
      <c r="AA364" s="35"/>
      <c r="AB364" s="35"/>
      <c r="AC364" s="35"/>
      <c r="AD364" s="35"/>
      <c r="AE364" s="35"/>
      <c r="AT364" s="20" t="s">
        <v>181</v>
      </c>
      <c r="AU364" s="20" t="s">
        <v>81</v>
      </c>
    </row>
    <row r="365" spans="1:65" s="15" customFormat="1" ht="10.199999999999999">
      <c r="B365" s="180"/>
      <c r="D365" s="159" t="s">
        <v>185</v>
      </c>
      <c r="E365" s="181" t="s">
        <v>3</v>
      </c>
      <c r="F365" s="182" t="s">
        <v>1762</v>
      </c>
      <c r="H365" s="181" t="s">
        <v>3</v>
      </c>
      <c r="I365" s="183"/>
      <c r="L365" s="180"/>
      <c r="M365" s="184"/>
      <c r="N365" s="185"/>
      <c r="O365" s="185"/>
      <c r="P365" s="185"/>
      <c r="Q365" s="185"/>
      <c r="R365" s="185"/>
      <c r="S365" s="185"/>
      <c r="T365" s="186"/>
      <c r="AT365" s="181" t="s">
        <v>185</v>
      </c>
      <c r="AU365" s="181" t="s">
        <v>81</v>
      </c>
      <c r="AV365" s="15" t="s">
        <v>79</v>
      </c>
      <c r="AW365" s="15" t="s">
        <v>33</v>
      </c>
      <c r="AX365" s="15" t="s">
        <v>72</v>
      </c>
      <c r="AY365" s="181" t="s">
        <v>173</v>
      </c>
    </row>
    <row r="366" spans="1:65" s="13" customFormat="1" ht="10.199999999999999">
      <c r="B366" s="164"/>
      <c r="D366" s="159" t="s">
        <v>185</v>
      </c>
      <c r="E366" s="165" t="s">
        <v>3</v>
      </c>
      <c r="F366" s="166" t="s">
        <v>2090</v>
      </c>
      <c r="H366" s="167">
        <v>2.4</v>
      </c>
      <c r="I366" s="168"/>
      <c r="L366" s="164"/>
      <c r="M366" s="169"/>
      <c r="N366" s="170"/>
      <c r="O366" s="170"/>
      <c r="P366" s="170"/>
      <c r="Q366" s="170"/>
      <c r="R366" s="170"/>
      <c r="S366" s="170"/>
      <c r="T366" s="171"/>
      <c r="AT366" s="165" t="s">
        <v>185</v>
      </c>
      <c r="AU366" s="165" t="s">
        <v>81</v>
      </c>
      <c r="AV366" s="13" t="s">
        <v>81</v>
      </c>
      <c r="AW366" s="13" t="s">
        <v>33</v>
      </c>
      <c r="AX366" s="13" t="s">
        <v>72</v>
      </c>
      <c r="AY366" s="165" t="s">
        <v>173</v>
      </c>
    </row>
    <row r="367" spans="1:65" s="14" customFormat="1" ht="10.199999999999999">
      <c r="B367" s="172"/>
      <c r="D367" s="159" t="s">
        <v>185</v>
      </c>
      <c r="E367" s="173" t="s">
        <v>3</v>
      </c>
      <c r="F367" s="174" t="s">
        <v>188</v>
      </c>
      <c r="H367" s="175">
        <v>2.4</v>
      </c>
      <c r="I367" s="176"/>
      <c r="L367" s="172"/>
      <c r="M367" s="177"/>
      <c r="N367" s="178"/>
      <c r="O367" s="178"/>
      <c r="P367" s="178"/>
      <c r="Q367" s="178"/>
      <c r="R367" s="178"/>
      <c r="S367" s="178"/>
      <c r="T367" s="179"/>
      <c r="AT367" s="173" t="s">
        <v>185</v>
      </c>
      <c r="AU367" s="173" t="s">
        <v>81</v>
      </c>
      <c r="AV367" s="14" t="s">
        <v>110</v>
      </c>
      <c r="AW367" s="14" t="s">
        <v>33</v>
      </c>
      <c r="AX367" s="14" t="s">
        <v>72</v>
      </c>
      <c r="AY367" s="173" t="s">
        <v>173</v>
      </c>
    </row>
    <row r="368" spans="1:65" s="13" customFormat="1" ht="10.199999999999999">
      <c r="B368" s="164"/>
      <c r="D368" s="159" t="s">
        <v>185</v>
      </c>
      <c r="E368" s="165" t="s">
        <v>3</v>
      </c>
      <c r="F368" s="166" t="s">
        <v>110</v>
      </c>
      <c r="H368" s="167">
        <v>4</v>
      </c>
      <c r="I368" s="168"/>
      <c r="L368" s="164"/>
      <c r="M368" s="169"/>
      <c r="N368" s="170"/>
      <c r="O368" s="170"/>
      <c r="P368" s="170"/>
      <c r="Q368" s="170"/>
      <c r="R368" s="170"/>
      <c r="S368" s="170"/>
      <c r="T368" s="171"/>
      <c r="AT368" s="165" t="s">
        <v>185</v>
      </c>
      <c r="AU368" s="165" t="s">
        <v>81</v>
      </c>
      <c r="AV368" s="13" t="s">
        <v>81</v>
      </c>
      <c r="AW368" s="13" t="s">
        <v>33</v>
      </c>
      <c r="AX368" s="13" t="s">
        <v>72</v>
      </c>
      <c r="AY368" s="165" t="s">
        <v>173</v>
      </c>
    </row>
    <row r="369" spans="1:65" s="14" customFormat="1" ht="10.199999999999999">
      <c r="B369" s="172"/>
      <c r="D369" s="159" t="s">
        <v>185</v>
      </c>
      <c r="E369" s="173" t="s">
        <v>3</v>
      </c>
      <c r="F369" s="174" t="s">
        <v>188</v>
      </c>
      <c r="H369" s="175">
        <v>4</v>
      </c>
      <c r="I369" s="176"/>
      <c r="L369" s="172"/>
      <c r="M369" s="177"/>
      <c r="N369" s="178"/>
      <c r="O369" s="178"/>
      <c r="P369" s="178"/>
      <c r="Q369" s="178"/>
      <c r="R369" s="178"/>
      <c r="S369" s="178"/>
      <c r="T369" s="179"/>
      <c r="AT369" s="173" t="s">
        <v>185</v>
      </c>
      <c r="AU369" s="173" t="s">
        <v>81</v>
      </c>
      <c r="AV369" s="14" t="s">
        <v>110</v>
      </c>
      <c r="AW369" s="14" t="s">
        <v>33</v>
      </c>
      <c r="AX369" s="14" t="s">
        <v>79</v>
      </c>
      <c r="AY369" s="173" t="s">
        <v>173</v>
      </c>
    </row>
    <row r="370" spans="1:65" s="2" customFormat="1" ht="16.5" customHeight="1">
      <c r="A370" s="35"/>
      <c r="B370" s="145"/>
      <c r="C370" s="195" t="s">
        <v>918</v>
      </c>
      <c r="D370" s="195" t="s">
        <v>632</v>
      </c>
      <c r="E370" s="196" t="s">
        <v>2091</v>
      </c>
      <c r="F370" s="197" t="s">
        <v>2092</v>
      </c>
      <c r="G370" s="198" t="s">
        <v>178</v>
      </c>
      <c r="H370" s="199">
        <v>2.4</v>
      </c>
      <c r="I370" s="200"/>
      <c r="J370" s="201">
        <f>ROUND(I370*H370,2)</f>
        <v>0</v>
      </c>
      <c r="K370" s="197" t="s">
        <v>179</v>
      </c>
      <c r="L370" s="202"/>
      <c r="M370" s="203" t="s">
        <v>3</v>
      </c>
      <c r="N370" s="204" t="s">
        <v>43</v>
      </c>
      <c r="O370" s="56"/>
      <c r="P370" s="155">
        <f>O370*H370</f>
        <v>0</v>
      </c>
      <c r="Q370" s="155">
        <v>3.4720000000000001E-2</v>
      </c>
      <c r="R370" s="155">
        <f>Q370*H370</f>
        <v>8.3327999999999999E-2</v>
      </c>
      <c r="S370" s="155">
        <v>0</v>
      </c>
      <c r="T370" s="156">
        <f>S370*H370</f>
        <v>0</v>
      </c>
      <c r="U370" s="35"/>
      <c r="V370" s="35"/>
      <c r="W370" s="35"/>
      <c r="X370" s="35"/>
      <c r="Y370" s="35"/>
      <c r="Z370" s="35"/>
      <c r="AA370" s="35"/>
      <c r="AB370" s="35"/>
      <c r="AC370" s="35"/>
      <c r="AD370" s="35"/>
      <c r="AE370" s="35"/>
      <c r="AR370" s="157" t="s">
        <v>631</v>
      </c>
      <c r="AT370" s="157" t="s">
        <v>632</v>
      </c>
      <c r="AU370" s="157" t="s">
        <v>81</v>
      </c>
      <c r="AY370" s="20" t="s">
        <v>173</v>
      </c>
      <c r="BE370" s="158">
        <f>IF(N370="základní",J370,0)</f>
        <v>0</v>
      </c>
      <c r="BF370" s="158">
        <f>IF(N370="snížená",J370,0)</f>
        <v>0</v>
      </c>
      <c r="BG370" s="158">
        <f>IF(N370="zákl. přenesená",J370,0)</f>
        <v>0</v>
      </c>
      <c r="BH370" s="158">
        <f>IF(N370="sníž. přenesená",J370,0)</f>
        <v>0</v>
      </c>
      <c r="BI370" s="158">
        <f>IF(N370="nulová",J370,0)</f>
        <v>0</v>
      </c>
      <c r="BJ370" s="20" t="s">
        <v>79</v>
      </c>
      <c r="BK370" s="158">
        <f>ROUND(I370*H370,2)</f>
        <v>0</v>
      </c>
      <c r="BL370" s="20" t="s">
        <v>360</v>
      </c>
      <c r="BM370" s="157" t="s">
        <v>2093</v>
      </c>
    </row>
    <row r="371" spans="1:65" s="2" customFormat="1" ht="22.8">
      <c r="A371" s="35"/>
      <c r="B371" s="145"/>
      <c r="C371" s="146" t="s">
        <v>923</v>
      </c>
      <c r="D371" s="146" t="s">
        <v>175</v>
      </c>
      <c r="E371" s="147" t="s">
        <v>2094</v>
      </c>
      <c r="F371" s="148" t="s">
        <v>2095</v>
      </c>
      <c r="G371" s="149" t="s">
        <v>212</v>
      </c>
      <c r="H371" s="150">
        <v>27.2</v>
      </c>
      <c r="I371" s="151"/>
      <c r="J371" s="152">
        <f>ROUND(I371*H371,2)</f>
        <v>0</v>
      </c>
      <c r="K371" s="148" t="s">
        <v>179</v>
      </c>
      <c r="L371" s="36"/>
      <c r="M371" s="153" t="s">
        <v>3</v>
      </c>
      <c r="N371" s="154" t="s">
        <v>43</v>
      </c>
      <c r="O371" s="56"/>
      <c r="P371" s="155">
        <f>O371*H371</f>
        <v>0</v>
      </c>
      <c r="Q371" s="155">
        <v>2.7999999999999998E-4</v>
      </c>
      <c r="R371" s="155">
        <f>Q371*H371</f>
        <v>7.6159999999999995E-3</v>
      </c>
      <c r="S371" s="155">
        <v>0</v>
      </c>
      <c r="T371" s="156">
        <f>S371*H371</f>
        <v>0</v>
      </c>
      <c r="U371" s="35"/>
      <c r="V371" s="35"/>
      <c r="W371" s="35"/>
      <c r="X371" s="35"/>
      <c r="Y371" s="35"/>
      <c r="Z371" s="35"/>
      <c r="AA371" s="35"/>
      <c r="AB371" s="35"/>
      <c r="AC371" s="35"/>
      <c r="AD371" s="35"/>
      <c r="AE371" s="35"/>
      <c r="AR371" s="157" t="s">
        <v>360</v>
      </c>
      <c r="AT371" s="157" t="s">
        <v>175</v>
      </c>
      <c r="AU371" s="157" t="s">
        <v>81</v>
      </c>
      <c r="AY371" s="20" t="s">
        <v>173</v>
      </c>
      <c r="BE371" s="158">
        <f>IF(N371="základní",J371,0)</f>
        <v>0</v>
      </c>
      <c r="BF371" s="158">
        <f>IF(N371="snížená",J371,0)</f>
        <v>0</v>
      </c>
      <c r="BG371" s="158">
        <f>IF(N371="zákl. přenesená",J371,0)</f>
        <v>0</v>
      </c>
      <c r="BH371" s="158">
        <f>IF(N371="sníž. přenesená",J371,0)</f>
        <v>0</v>
      </c>
      <c r="BI371" s="158">
        <f>IF(N371="nulová",J371,0)</f>
        <v>0</v>
      </c>
      <c r="BJ371" s="20" t="s">
        <v>79</v>
      </c>
      <c r="BK371" s="158">
        <f>ROUND(I371*H371,2)</f>
        <v>0</v>
      </c>
      <c r="BL371" s="20" t="s">
        <v>360</v>
      </c>
      <c r="BM371" s="157" t="s">
        <v>2096</v>
      </c>
    </row>
    <row r="372" spans="1:65" s="2" customFormat="1" ht="76.8">
      <c r="A372" s="35"/>
      <c r="B372" s="36"/>
      <c r="C372" s="35"/>
      <c r="D372" s="159" t="s">
        <v>181</v>
      </c>
      <c r="E372" s="35"/>
      <c r="F372" s="160" t="s">
        <v>2097</v>
      </c>
      <c r="G372" s="35"/>
      <c r="H372" s="35"/>
      <c r="I372" s="161"/>
      <c r="J372" s="35"/>
      <c r="K372" s="35"/>
      <c r="L372" s="36"/>
      <c r="M372" s="162"/>
      <c r="N372" s="163"/>
      <c r="O372" s="56"/>
      <c r="P372" s="56"/>
      <c r="Q372" s="56"/>
      <c r="R372" s="56"/>
      <c r="S372" s="56"/>
      <c r="T372" s="57"/>
      <c r="U372" s="35"/>
      <c r="V372" s="35"/>
      <c r="W372" s="35"/>
      <c r="X372" s="35"/>
      <c r="Y372" s="35"/>
      <c r="Z372" s="35"/>
      <c r="AA372" s="35"/>
      <c r="AB372" s="35"/>
      <c r="AC372" s="35"/>
      <c r="AD372" s="35"/>
      <c r="AE372" s="35"/>
      <c r="AT372" s="20" t="s">
        <v>181</v>
      </c>
      <c r="AU372" s="20" t="s">
        <v>81</v>
      </c>
    </row>
    <row r="373" spans="1:65" s="13" customFormat="1" ht="10.199999999999999">
      <c r="B373" s="164"/>
      <c r="D373" s="159" t="s">
        <v>185</v>
      </c>
      <c r="E373" s="165" t="s">
        <v>3</v>
      </c>
      <c r="F373" s="166" t="s">
        <v>2098</v>
      </c>
      <c r="H373" s="167">
        <v>12.8</v>
      </c>
      <c r="I373" s="168"/>
      <c r="L373" s="164"/>
      <c r="M373" s="169"/>
      <c r="N373" s="170"/>
      <c r="O373" s="170"/>
      <c r="P373" s="170"/>
      <c r="Q373" s="170"/>
      <c r="R373" s="170"/>
      <c r="S373" s="170"/>
      <c r="T373" s="171"/>
      <c r="AT373" s="165" t="s">
        <v>185</v>
      </c>
      <c r="AU373" s="165" t="s">
        <v>81</v>
      </c>
      <c r="AV373" s="13" t="s">
        <v>81</v>
      </c>
      <c r="AW373" s="13" t="s">
        <v>33</v>
      </c>
      <c r="AX373" s="13" t="s">
        <v>72</v>
      </c>
      <c r="AY373" s="165" t="s">
        <v>173</v>
      </c>
    </row>
    <row r="374" spans="1:65" s="13" customFormat="1" ht="10.199999999999999">
      <c r="B374" s="164"/>
      <c r="D374" s="159" t="s">
        <v>185</v>
      </c>
      <c r="E374" s="165" t="s">
        <v>3</v>
      </c>
      <c r="F374" s="166" t="s">
        <v>2099</v>
      </c>
      <c r="H374" s="167">
        <v>14.4</v>
      </c>
      <c r="I374" s="168"/>
      <c r="L374" s="164"/>
      <c r="M374" s="169"/>
      <c r="N374" s="170"/>
      <c r="O374" s="170"/>
      <c r="P374" s="170"/>
      <c r="Q374" s="170"/>
      <c r="R374" s="170"/>
      <c r="S374" s="170"/>
      <c r="T374" s="171"/>
      <c r="AT374" s="165" t="s">
        <v>185</v>
      </c>
      <c r="AU374" s="165" t="s">
        <v>81</v>
      </c>
      <c r="AV374" s="13" t="s">
        <v>81</v>
      </c>
      <c r="AW374" s="13" t="s">
        <v>33</v>
      </c>
      <c r="AX374" s="13" t="s">
        <v>72</v>
      </c>
      <c r="AY374" s="165" t="s">
        <v>173</v>
      </c>
    </row>
    <row r="375" spans="1:65" s="14" customFormat="1" ht="10.199999999999999">
      <c r="B375" s="172"/>
      <c r="D375" s="159" t="s">
        <v>185</v>
      </c>
      <c r="E375" s="173" t="s">
        <v>3</v>
      </c>
      <c r="F375" s="174" t="s">
        <v>188</v>
      </c>
      <c r="H375" s="175">
        <v>27.2</v>
      </c>
      <c r="I375" s="176"/>
      <c r="L375" s="172"/>
      <c r="M375" s="177"/>
      <c r="N375" s="178"/>
      <c r="O375" s="178"/>
      <c r="P375" s="178"/>
      <c r="Q375" s="178"/>
      <c r="R375" s="178"/>
      <c r="S375" s="178"/>
      <c r="T375" s="179"/>
      <c r="AT375" s="173" t="s">
        <v>185</v>
      </c>
      <c r="AU375" s="173" t="s">
        <v>81</v>
      </c>
      <c r="AV375" s="14" t="s">
        <v>110</v>
      </c>
      <c r="AW375" s="14" t="s">
        <v>33</v>
      </c>
      <c r="AX375" s="14" t="s">
        <v>79</v>
      </c>
      <c r="AY375" s="173" t="s">
        <v>173</v>
      </c>
    </row>
    <row r="376" spans="1:65" s="2" customFormat="1" ht="22.8">
      <c r="A376" s="35"/>
      <c r="B376" s="145"/>
      <c r="C376" s="146" t="s">
        <v>928</v>
      </c>
      <c r="D376" s="146" t="s">
        <v>175</v>
      </c>
      <c r="E376" s="147" t="s">
        <v>2100</v>
      </c>
      <c r="F376" s="148" t="s">
        <v>2101</v>
      </c>
      <c r="G376" s="149" t="s">
        <v>688</v>
      </c>
      <c r="H376" s="150">
        <v>3</v>
      </c>
      <c r="I376" s="151"/>
      <c r="J376" s="152">
        <f>ROUND(I376*H376,2)</f>
        <v>0</v>
      </c>
      <c r="K376" s="148" t="s">
        <v>179</v>
      </c>
      <c r="L376" s="36"/>
      <c r="M376" s="153" t="s">
        <v>3</v>
      </c>
      <c r="N376" s="154" t="s">
        <v>43</v>
      </c>
      <c r="O376" s="56"/>
      <c r="P376" s="155">
        <f>O376*H376</f>
        <v>0</v>
      </c>
      <c r="Q376" s="155">
        <v>0</v>
      </c>
      <c r="R376" s="155">
        <f>Q376*H376</f>
        <v>0</v>
      </c>
      <c r="S376" s="155">
        <v>0</v>
      </c>
      <c r="T376" s="156">
        <f>S376*H376</f>
        <v>0</v>
      </c>
      <c r="U376" s="35"/>
      <c r="V376" s="35"/>
      <c r="W376" s="35"/>
      <c r="X376" s="35"/>
      <c r="Y376" s="35"/>
      <c r="Z376" s="35"/>
      <c r="AA376" s="35"/>
      <c r="AB376" s="35"/>
      <c r="AC376" s="35"/>
      <c r="AD376" s="35"/>
      <c r="AE376" s="35"/>
      <c r="AR376" s="157" t="s">
        <v>360</v>
      </c>
      <c r="AT376" s="157" t="s">
        <v>175</v>
      </c>
      <c r="AU376" s="157" t="s">
        <v>81</v>
      </c>
      <c r="AY376" s="20" t="s">
        <v>173</v>
      </c>
      <c r="BE376" s="158">
        <f>IF(N376="základní",J376,0)</f>
        <v>0</v>
      </c>
      <c r="BF376" s="158">
        <f>IF(N376="snížená",J376,0)</f>
        <v>0</v>
      </c>
      <c r="BG376" s="158">
        <f>IF(N376="zákl. přenesená",J376,0)</f>
        <v>0</v>
      </c>
      <c r="BH376" s="158">
        <f>IF(N376="sníž. přenesená",J376,0)</f>
        <v>0</v>
      </c>
      <c r="BI376" s="158">
        <f>IF(N376="nulová",J376,0)</f>
        <v>0</v>
      </c>
      <c r="BJ376" s="20" t="s">
        <v>79</v>
      </c>
      <c r="BK376" s="158">
        <f>ROUND(I376*H376,2)</f>
        <v>0</v>
      </c>
      <c r="BL376" s="20" t="s">
        <v>360</v>
      </c>
      <c r="BM376" s="157" t="s">
        <v>2102</v>
      </c>
    </row>
    <row r="377" spans="1:65" s="2" customFormat="1" ht="86.4">
      <c r="A377" s="35"/>
      <c r="B377" s="36"/>
      <c r="C377" s="35"/>
      <c r="D377" s="159" t="s">
        <v>181</v>
      </c>
      <c r="E377" s="35"/>
      <c r="F377" s="160" t="s">
        <v>2103</v>
      </c>
      <c r="G377" s="35"/>
      <c r="H377" s="35"/>
      <c r="I377" s="161"/>
      <c r="J377" s="35"/>
      <c r="K377" s="35"/>
      <c r="L377" s="36"/>
      <c r="M377" s="162"/>
      <c r="N377" s="163"/>
      <c r="O377" s="56"/>
      <c r="P377" s="56"/>
      <c r="Q377" s="56"/>
      <c r="R377" s="56"/>
      <c r="S377" s="56"/>
      <c r="T377" s="57"/>
      <c r="U377" s="35"/>
      <c r="V377" s="35"/>
      <c r="W377" s="35"/>
      <c r="X377" s="35"/>
      <c r="Y377" s="35"/>
      <c r="Z377" s="35"/>
      <c r="AA377" s="35"/>
      <c r="AB377" s="35"/>
      <c r="AC377" s="35"/>
      <c r="AD377" s="35"/>
      <c r="AE377" s="35"/>
      <c r="AT377" s="20" t="s">
        <v>181</v>
      </c>
      <c r="AU377" s="20" t="s">
        <v>81</v>
      </c>
    </row>
    <row r="378" spans="1:65" s="13" customFormat="1" ht="10.199999999999999">
      <c r="B378" s="164"/>
      <c r="D378" s="159" t="s">
        <v>185</v>
      </c>
      <c r="E378" s="165" t="s">
        <v>3</v>
      </c>
      <c r="F378" s="166" t="s">
        <v>89</v>
      </c>
      <c r="H378" s="167">
        <v>3</v>
      </c>
      <c r="I378" s="168"/>
      <c r="L378" s="164"/>
      <c r="M378" s="169"/>
      <c r="N378" s="170"/>
      <c r="O378" s="170"/>
      <c r="P378" s="170"/>
      <c r="Q378" s="170"/>
      <c r="R378" s="170"/>
      <c r="S378" s="170"/>
      <c r="T378" s="171"/>
      <c r="AT378" s="165" t="s">
        <v>185</v>
      </c>
      <c r="AU378" s="165" t="s">
        <v>81</v>
      </c>
      <c r="AV378" s="13" t="s">
        <v>81</v>
      </c>
      <c r="AW378" s="13" t="s">
        <v>33</v>
      </c>
      <c r="AX378" s="13" t="s">
        <v>72</v>
      </c>
      <c r="AY378" s="165" t="s">
        <v>173</v>
      </c>
    </row>
    <row r="379" spans="1:65" s="14" customFormat="1" ht="10.199999999999999">
      <c r="B379" s="172"/>
      <c r="D379" s="159" t="s">
        <v>185</v>
      </c>
      <c r="E379" s="173" t="s">
        <v>3</v>
      </c>
      <c r="F379" s="174" t="s">
        <v>188</v>
      </c>
      <c r="H379" s="175">
        <v>3</v>
      </c>
      <c r="I379" s="176"/>
      <c r="L379" s="172"/>
      <c r="M379" s="177"/>
      <c r="N379" s="178"/>
      <c r="O379" s="178"/>
      <c r="P379" s="178"/>
      <c r="Q379" s="178"/>
      <c r="R379" s="178"/>
      <c r="S379" s="178"/>
      <c r="T379" s="179"/>
      <c r="AT379" s="173" t="s">
        <v>185</v>
      </c>
      <c r="AU379" s="173" t="s">
        <v>81</v>
      </c>
      <c r="AV379" s="14" t="s">
        <v>110</v>
      </c>
      <c r="AW379" s="14" t="s">
        <v>33</v>
      </c>
      <c r="AX379" s="14" t="s">
        <v>79</v>
      </c>
      <c r="AY379" s="173" t="s">
        <v>173</v>
      </c>
    </row>
    <row r="380" spans="1:65" s="2" customFormat="1" ht="24.15" customHeight="1">
      <c r="A380" s="35"/>
      <c r="B380" s="145"/>
      <c r="C380" s="195" t="s">
        <v>934</v>
      </c>
      <c r="D380" s="195" t="s">
        <v>632</v>
      </c>
      <c r="E380" s="196" t="s">
        <v>2104</v>
      </c>
      <c r="F380" s="197" t="s">
        <v>2105</v>
      </c>
      <c r="G380" s="198" t="s">
        <v>688</v>
      </c>
      <c r="H380" s="199">
        <v>1</v>
      </c>
      <c r="I380" s="200"/>
      <c r="J380" s="201">
        <f>ROUND(I380*H380,2)</f>
        <v>0</v>
      </c>
      <c r="K380" s="197" t="s">
        <v>3</v>
      </c>
      <c r="L380" s="202"/>
      <c r="M380" s="203" t="s">
        <v>3</v>
      </c>
      <c r="N380" s="204" t="s">
        <v>43</v>
      </c>
      <c r="O380" s="56"/>
      <c r="P380" s="155">
        <f>O380*H380</f>
        <v>0</v>
      </c>
      <c r="Q380" s="155">
        <v>1.7500000000000002E-2</v>
      </c>
      <c r="R380" s="155">
        <f>Q380*H380</f>
        <v>1.7500000000000002E-2</v>
      </c>
      <c r="S380" s="155">
        <v>0</v>
      </c>
      <c r="T380" s="156">
        <f>S380*H380</f>
        <v>0</v>
      </c>
      <c r="U380" s="35"/>
      <c r="V380" s="35"/>
      <c r="W380" s="35"/>
      <c r="X380" s="35"/>
      <c r="Y380" s="35"/>
      <c r="Z380" s="35"/>
      <c r="AA380" s="35"/>
      <c r="AB380" s="35"/>
      <c r="AC380" s="35"/>
      <c r="AD380" s="35"/>
      <c r="AE380" s="35"/>
      <c r="AR380" s="157" t="s">
        <v>631</v>
      </c>
      <c r="AT380" s="157" t="s">
        <v>632</v>
      </c>
      <c r="AU380" s="157" t="s">
        <v>81</v>
      </c>
      <c r="AY380" s="20" t="s">
        <v>173</v>
      </c>
      <c r="BE380" s="158">
        <f>IF(N380="základní",J380,0)</f>
        <v>0</v>
      </c>
      <c r="BF380" s="158">
        <f>IF(N380="snížená",J380,0)</f>
        <v>0</v>
      </c>
      <c r="BG380" s="158">
        <f>IF(N380="zákl. přenesená",J380,0)</f>
        <v>0</v>
      </c>
      <c r="BH380" s="158">
        <f>IF(N380="sníž. přenesená",J380,0)</f>
        <v>0</v>
      </c>
      <c r="BI380" s="158">
        <f>IF(N380="nulová",J380,0)</f>
        <v>0</v>
      </c>
      <c r="BJ380" s="20" t="s">
        <v>79</v>
      </c>
      <c r="BK380" s="158">
        <f>ROUND(I380*H380,2)</f>
        <v>0</v>
      </c>
      <c r="BL380" s="20" t="s">
        <v>360</v>
      </c>
      <c r="BM380" s="157" t="s">
        <v>2106</v>
      </c>
    </row>
    <row r="381" spans="1:65" s="13" customFormat="1" ht="10.199999999999999">
      <c r="B381" s="164"/>
      <c r="D381" s="159" t="s">
        <v>185</v>
      </c>
      <c r="E381" s="165" t="s">
        <v>3</v>
      </c>
      <c r="F381" s="166" t="s">
        <v>79</v>
      </c>
      <c r="H381" s="167">
        <v>1</v>
      </c>
      <c r="I381" s="168"/>
      <c r="L381" s="164"/>
      <c r="M381" s="169"/>
      <c r="N381" s="170"/>
      <c r="O381" s="170"/>
      <c r="P381" s="170"/>
      <c r="Q381" s="170"/>
      <c r="R381" s="170"/>
      <c r="S381" s="170"/>
      <c r="T381" s="171"/>
      <c r="AT381" s="165" t="s">
        <v>185</v>
      </c>
      <c r="AU381" s="165" t="s">
        <v>81</v>
      </c>
      <c r="AV381" s="13" t="s">
        <v>81</v>
      </c>
      <c r="AW381" s="13" t="s">
        <v>33</v>
      </c>
      <c r="AX381" s="13" t="s">
        <v>79</v>
      </c>
      <c r="AY381" s="165" t="s">
        <v>173</v>
      </c>
    </row>
    <row r="382" spans="1:65" s="2" customFormat="1" ht="24.15" customHeight="1">
      <c r="A382" s="35"/>
      <c r="B382" s="145"/>
      <c r="C382" s="195" t="s">
        <v>940</v>
      </c>
      <c r="D382" s="195" t="s">
        <v>632</v>
      </c>
      <c r="E382" s="196" t="s">
        <v>2107</v>
      </c>
      <c r="F382" s="197" t="s">
        <v>2108</v>
      </c>
      <c r="G382" s="198" t="s">
        <v>688</v>
      </c>
      <c r="H382" s="199">
        <v>2</v>
      </c>
      <c r="I382" s="200"/>
      <c r="J382" s="201">
        <f t="shared" ref="J382:J387" si="0">ROUND(I382*H382,2)</f>
        <v>0</v>
      </c>
      <c r="K382" s="197" t="s">
        <v>3</v>
      </c>
      <c r="L382" s="202"/>
      <c r="M382" s="203" t="s">
        <v>3</v>
      </c>
      <c r="N382" s="204" t="s">
        <v>43</v>
      </c>
      <c r="O382" s="56"/>
      <c r="P382" s="155">
        <f t="shared" ref="P382:P387" si="1">O382*H382</f>
        <v>0</v>
      </c>
      <c r="Q382" s="155">
        <v>1.95E-2</v>
      </c>
      <c r="R382" s="155">
        <f t="shared" ref="R382:R387" si="2">Q382*H382</f>
        <v>3.9E-2</v>
      </c>
      <c r="S382" s="155">
        <v>0</v>
      </c>
      <c r="T382" s="156">
        <f t="shared" ref="T382:T387" si="3">S382*H382</f>
        <v>0</v>
      </c>
      <c r="U382" s="35"/>
      <c r="V382" s="35"/>
      <c r="W382" s="35"/>
      <c r="X382" s="35"/>
      <c r="Y382" s="35"/>
      <c r="Z382" s="35"/>
      <c r="AA382" s="35"/>
      <c r="AB382" s="35"/>
      <c r="AC382" s="35"/>
      <c r="AD382" s="35"/>
      <c r="AE382" s="35"/>
      <c r="AR382" s="157" t="s">
        <v>631</v>
      </c>
      <c r="AT382" s="157" t="s">
        <v>632</v>
      </c>
      <c r="AU382" s="157" t="s">
        <v>81</v>
      </c>
      <c r="AY382" s="20" t="s">
        <v>173</v>
      </c>
      <c r="BE382" s="158">
        <f t="shared" ref="BE382:BE387" si="4">IF(N382="základní",J382,0)</f>
        <v>0</v>
      </c>
      <c r="BF382" s="158">
        <f t="shared" ref="BF382:BF387" si="5">IF(N382="snížená",J382,0)</f>
        <v>0</v>
      </c>
      <c r="BG382" s="158">
        <f t="shared" ref="BG382:BG387" si="6">IF(N382="zákl. přenesená",J382,0)</f>
        <v>0</v>
      </c>
      <c r="BH382" s="158">
        <f t="shared" ref="BH382:BH387" si="7">IF(N382="sníž. přenesená",J382,0)</f>
        <v>0</v>
      </c>
      <c r="BI382" s="158">
        <f t="shared" ref="BI382:BI387" si="8">IF(N382="nulová",J382,0)</f>
        <v>0</v>
      </c>
      <c r="BJ382" s="20" t="s">
        <v>79</v>
      </c>
      <c r="BK382" s="158">
        <f t="shared" ref="BK382:BK387" si="9">ROUND(I382*H382,2)</f>
        <v>0</v>
      </c>
      <c r="BL382" s="20" t="s">
        <v>360</v>
      </c>
      <c r="BM382" s="157" t="s">
        <v>2109</v>
      </c>
    </row>
    <row r="383" spans="1:65" s="2" customFormat="1" ht="16.5" customHeight="1">
      <c r="A383" s="35"/>
      <c r="B383" s="145"/>
      <c r="C383" s="146" t="s">
        <v>946</v>
      </c>
      <c r="D383" s="146" t="s">
        <v>175</v>
      </c>
      <c r="E383" s="147" t="s">
        <v>2110</v>
      </c>
      <c r="F383" s="148" t="s">
        <v>2111</v>
      </c>
      <c r="G383" s="149" t="s">
        <v>688</v>
      </c>
      <c r="H383" s="150">
        <v>2</v>
      </c>
      <c r="I383" s="151"/>
      <c r="J383" s="152">
        <f t="shared" si="0"/>
        <v>0</v>
      </c>
      <c r="K383" s="148" t="s">
        <v>179</v>
      </c>
      <c r="L383" s="36"/>
      <c r="M383" s="153" t="s">
        <v>3</v>
      </c>
      <c r="N383" s="154" t="s">
        <v>43</v>
      </c>
      <c r="O383" s="56"/>
      <c r="P383" s="155">
        <f t="shared" si="1"/>
        <v>0</v>
      </c>
      <c r="Q383" s="155">
        <v>0</v>
      </c>
      <c r="R383" s="155">
        <f t="shared" si="2"/>
        <v>0</v>
      </c>
      <c r="S383" s="155">
        <v>0</v>
      </c>
      <c r="T383" s="156">
        <f t="shared" si="3"/>
        <v>0</v>
      </c>
      <c r="U383" s="35"/>
      <c r="V383" s="35"/>
      <c r="W383" s="35"/>
      <c r="X383" s="35"/>
      <c r="Y383" s="35"/>
      <c r="Z383" s="35"/>
      <c r="AA383" s="35"/>
      <c r="AB383" s="35"/>
      <c r="AC383" s="35"/>
      <c r="AD383" s="35"/>
      <c r="AE383" s="35"/>
      <c r="AR383" s="157" t="s">
        <v>360</v>
      </c>
      <c r="AT383" s="157" t="s">
        <v>175</v>
      </c>
      <c r="AU383" s="157" t="s">
        <v>81</v>
      </c>
      <c r="AY383" s="20" t="s">
        <v>173</v>
      </c>
      <c r="BE383" s="158">
        <f t="shared" si="4"/>
        <v>0</v>
      </c>
      <c r="BF383" s="158">
        <f t="shared" si="5"/>
        <v>0</v>
      </c>
      <c r="BG383" s="158">
        <f t="shared" si="6"/>
        <v>0</v>
      </c>
      <c r="BH383" s="158">
        <f t="shared" si="7"/>
        <v>0</v>
      </c>
      <c r="BI383" s="158">
        <f t="shared" si="8"/>
        <v>0</v>
      </c>
      <c r="BJ383" s="20" t="s">
        <v>79</v>
      </c>
      <c r="BK383" s="158">
        <f t="shared" si="9"/>
        <v>0</v>
      </c>
      <c r="BL383" s="20" t="s">
        <v>360</v>
      </c>
      <c r="BM383" s="157" t="s">
        <v>2112</v>
      </c>
    </row>
    <row r="384" spans="1:65" s="2" customFormat="1" ht="16.5" customHeight="1">
      <c r="A384" s="35"/>
      <c r="B384" s="145"/>
      <c r="C384" s="195" t="s">
        <v>959</v>
      </c>
      <c r="D384" s="195" t="s">
        <v>632</v>
      </c>
      <c r="E384" s="196" t="s">
        <v>2113</v>
      </c>
      <c r="F384" s="197" t="s">
        <v>2114</v>
      </c>
      <c r="G384" s="198" t="s">
        <v>688</v>
      </c>
      <c r="H384" s="199">
        <v>2</v>
      </c>
      <c r="I384" s="200"/>
      <c r="J384" s="201">
        <f t="shared" si="0"/>
        <v>0</v>
      </c>
      <c r="K384" s="197" t="s">
        <v>3</v>
      </c>
      <c r="L384" s="202"/>
      <c r="M384" s="203" t="s">
        <v>3</v>
      </c>
      <c r="N384" s="204" t="s">
        <v>43</v>
      </c>
      <c r="O384" s="56"/>
      <c r="P384" s="155">
        <f t="shared" si="1"/>
        <v>0</v>
      </c>
      <c r="Q384" s="155">
        <v>0</v>
      </c>
      <c r="R384" s="155">
        <f t="shared" si="2"/>
        <v>0</v>
      </c>
      <c r="S384" s="155">
        <v>0</v>
      </c>
      <c r="T384" s="156">
        <f t="shared" si="3"/>
        <v>0</v>
      </c>
      <c r="U384" s="35"/>
      <c r="V384" s="35"/>
      <c r="W384" s="35"/>
      <c r="X384" s="35"/>
      <c r="Y384" s="35"/>
      <c r="Z384" s="35"/>
      <c r="AA384" s="35"/>
      <c r="AB384" s="35"/>
      <c r="AC384" s="35"/>
      <c r="AD384" s="35"/>
      <c r="AE384" s="35"/>
      <c r="AR384" s="157" t="s">
        <v>631</v>
      </c>
      <c r="AT384" s="157" t="s">
        <v>632</v>
      </c>
      <c r="AU384" s="157" t="s">
        <v>81</v>
      </c>
      <c r="AY384" s="20" t="s">
        <v>173</v>
      </c>
      <c r="BE384" s="158">
        <f t="shared" si="4"/>
        <v>0</v>
      </c>
      <c r="BF384" s="158">
        <f t="shared" si="5"/>
        <v>0</v>
      </c>
      <c r="BG384" s="158">
        <f t="shared" si="6"/>
        <v>0</v>
      </c>
      <c r="BH384" s="158">
        <f t="shared" si="7"/>
        <v>0</v>
      </c>
      <c r="BI384" s="158">
        <f t="shared" si="8"/>
        <v>0</v>
      </c>
      <c r="BJ384" s="20" t="s">
        <v>79</v>
      </c>
      <c r="BK384" s="158">
        <f t="shared" si="9"/>
        <v>0</v>
      </c>
      <c r="BL384" s="20" t="s">
        <v>360</v>
      </c>
      <c r="BM384" s="157" t="s">
        <v>2115</v>
      </c>
    </row>
    <row r="385" spans="1:65" s="2" customFormat="1" ht="16.5" customHeight="1">
      <c r="A385" s="35"/>
      <c r="B385" s="145"/>
      <c r="C385" s="146" t="s">
        <v>964</v>
      </c>
      <c r="D385" s="146" t="s">
        <v>175</v>
      </c>
      <c r="E385" s="147" t="s">
        <v>2116</v>
      </c>
      <c r="F385" s="148" t="s">
        <v>2117</v>
      </c>
      <c r="G385" s="149" t="s">
        <v>688</v>
      </c>
      <c r="H385" s="150">
        <v>2</v>
      </c>
      <c r="I385" s="151"/>
      <c r="J385" s="152">
        <f t="shared" si="0"/>
        <v>0</v>
      </c>
      <c r="K385" s="148" t="s">
        <v>179</v>
      </c>
      <c r="L385" s="36"/>
      <c r="M385" s="153" t="s">
        <v>3</v>
      </c>
      <c r="N385" s="154" t="s">
        <v>43</v>
      </c>
      <c r="O385" s="56"/>
      <c r="P385" s="155">
        <f t="shared" si="1"/>
        <v>0</v>
      </c>
      <c r="Q385" s="155">
        <v>0</v>
      </c>
      <c r="R385" s="155">
        <f t="shared" si="2"/>
        <v>0</v>
      </c>
      <c r="S385" s="155">
        <v>0</v>
      </c>
      <c r="T385" s="156">
        <f t="shared" si="3"/>
        <v>0</v>
      </c>
      <c r="U385" s="35"/>
      <c r="V385" s="35"/>
      <c r="W385" s="35"/>
      <c r="X385" s="35"/>
      <c r="Y385" s="35"/>
      <c r="Z385" s="35"/>
      <c r="AA385" s="35"/>
      <c r="AB385" s="35"/>
      <c r="AC385" s="35"/>
      <c r="AD385" s="35"/>
      <c r="AE385" s="35"/>
      <c r="AR385" s="157" t="s">
        <v>360</v>
      </c>
      <c r="AT385" s="157" t="s">
        <v>175</v>
      </c>
      <c r="AU385" s="157" t="s">
        <v>81</v>
      </c>
      <c r="AY385" s="20" t="s">
        <v>173</v>
      </c>
      <c r="BE385" s="158">
        <f t="shared" si="4"/>
        <v>0</v>
      </c>
      <c r="BF385" s="158">
        <f t="shared" si="5"/>
        <v>0</v>
      </c>
      <c r="BG385" s="158">
        <f t="shared" si="6"/>
        <v>0</v>
      </c>
      <c r="BH385" s="158">
        <f t="shared" si="7"/>
        <v>0</v>
      </c>
      <c r="BI385" s="158">
        <f t="shared" si="8"/>
        <v>0</v>
      </c>
      <c r="BJ385" s="20" t="s">
        <v>79</v>
      </c>
      <c r="BK385" s="158">
        <f t="shared" si="9"/>
        <v>0</v>
      </c>
      <c r="BL385" s="20" t="s">
        <v>360</v>
      </c>
      <c r="BM385" s="157" t="s">
        <v>2118</v>
      </c>
    </row>
    <row r="386" spans="1:65" s="2" customFormat="1" ht="16.5" customHeight="1">
      <c r="A386" s="35"/>
      <c r="B386" s="145"/>
      <c r="C386" s="195" t="s">
        <v>970</v>
      </c>
      <c r="D386" s="195" t="s">
        <v>632</v>
      </c>
      <c r="E386" s="196" t="s">
        <v>2119</v>
      </c>
      <c r="F386" s="197" t="s">
        <v>2120</v>
      </c>
      <c r="G386" s="198" t="s">
        <v>688</v>
      </c>
      <c r="H386" s="199">
        <v>2</v>
      </c>
      <c r="I386" s="200"/>
      <c r="J386" s="201">
        <f t="shared" si="0"/>
        <v>0</v>
      </c>
      <c r="K386" s="197" t="s">
        <v>3</v>
      </c>
      <c r="L386" s="202"/>
      <c r="M386" s="203" t="s">
        <v>3</v>
      </c>
      <c r="N386" s="204" t="s">
        <v>43</v>
      </c>
      <c r="O386" s="56"/>
      <c r="P386" s="155">
        <f t="shared" si="1"/>
        <v>0</v>
      </c>
      <c r="Q386" s="155">
        <v>1.1999999999999999E-3</v>
      </c>
      <c r="R386" s="155">
        <f t="shared" si="2"/>
        <v>2.3999999999999998E-3</v>
      </c>
      <c r="S386" s="155">
        <v>0</v>
      </c>
      <c r="T386" s="156">
        <f t="shared" si="3"/>
        <v>0</v>
      </c>
      <c r="U386" s="35"/>
      <c r="V386" s="35"/>
      <c r="W386" s="35"/>
      <c r="X386" s="35"/>
      <c r="Y386" s="35"/>
      <c r="Z386" s="35"/>
      <c r="AA386" s="35"/>
      <c r="AB386" s="35"/>
      <c r="AC386" s="35"/>
      <c r="AD386" s="35"/>
      <c r="AE386" s="35"/>
      <c r="AR386" s="157" t="s">
        <v>631</v>
      </c>
      <c r="AT386" s="157" t="s">
        <v>632</v>
      </c>
      <c r="AU386" s="157" t="s">
        <v>81</v>
      </c>
      <c r="AY386" s="20" t="s">
        <v>173</v>
      </c>
      <c r="BE386" s="158">
        <f t="shared" si="4"/>
        <v>0</v>
      </c>
      <c r="BF386" s="158">
        <f t="shared" si="5"/>
        <v>0</v>
      </c>
      <c r="BG386" s="158">
        <f t="shared" si="6"/>
        <v>0</v>
      </c>
      <c r="BH386" s="158">
        <f t="shared" si="7"/>
        <v>0</v>
      </c>
      <c r="BI386" s="158">
        <f t="shared" si="8"/>
        <v>0</v>
      </c>
      <c r="BJ386" s="20" t="s">
        <v>79</v>
      </c>
      <c r="BK386" s="158">
        <f t="shared" si="9"/>
        <v>0</v>
      </c>
      <c r="BL386" s="20" t="s">
        <v>360</v>
      </c>
      <c r="BM386" s="157" t="s">
        <v>2121</v>
      </c>
    </row>
    <row r="387" spans="1:65" s="2" customFormat="1" ht="22.8">
      <c r="A387" s="35"/>
      <c r="B387" s="145"/>
      <c r="C387" s="146" t="s">
        <v>976</v>
      </c>
      <c r="D387" s="146" t="s">
        <v>175</v>
      </c>
      <c r="E387" s="147" t="s">
        <v>2122</v>
      </c>
      <c r="F387" s="148" t="s">
        <v>2123</v>
      </c>
      <c r="G387" s="149" t="s">
        <v>688</v>
      </c>
      <c r="H387" s="150">
        <v>2</v>
      </c>
      <c r="I387" s="151"/>
      <c r="J387" s="152">
        <f t="shared" si="0"/>
        <v>0</v>
      </c>
      <c r="K387" s="148" t="s">
        <v>179</v>
      </c>
      <c r="L387" s="36"/>
      <c r="M387" s="153" t="s">
        <v>3</v>
      </c>
      <c r="N387" s="154" t="s">
        <v>43</v>
      </c>
      <c r="O387" s="56"/>
      <c r="P387" s="155">
        <f t="shared" si="1"/>
        <v>0</v>
      </c>
      <c r="Q387" s="155">
        <v>0</v>
      </c>
      <c r="R387" s="155">
        <f t="shared" si="2"/>
        <v>0</v>
      </c>
      <c r="S387" s="155">
        <v>0</v>
      </c>
      <c r="T387" s="156">
        <f t="shared" si="3"/>
        <v>0</v>
      </c>
      <c r="U387" s="35"/>
      <c r="V387" s="35"/>
      <c r="W387" s="35"/>
      <c r="X387" s="35"/>
      <c r="Y387" s="35"/>
      <c r="Z387" s="35"/>
      <c r="AA387" s="35"/>
      <c r="AB387" s="35"/>
      <c r="AC387" s="35"/>
      <c r="AD387" s="35"/>
      <c r="AE387" s="35"/>
      <c r="AR387" s="157" t="s">
        <v>360</v>
      </c>
      <c r="AT387" s="157" t="s">
        <v>175</v>
      </c>
      <c r="AU387" s="157" t="s">
        <v>81</v>
      </c>
      <c r="AY387" s="20" t="s">
        <v>173</v>
      </c>
      <c r="BE387" s="158">
        <f t="shared" si="4"/>
        <v>0</v>
      </c>
      <c r="BF387" s="158">
        <f t="shared" si="5"/>
        <v>0</v>
      </c>
      <c r="BG387" s="158">
        <f t="shared" si="6"/>
        <v>0</v>
      </c>
      <c r="BH387" s="158">
        <f t="shared" si="7"/>
        <v>0</v>
      </c>
      <c r="BI387" s="158">
        <f t="shared" si="8"/>
        <v>0</v>
      </c>
      <c r="BJ387" s="20" t="s">
        <v>79</v>
      </c>
      <c r="BK387" s="158">
        <f t="shared" si="9"/>
        <v>0</v>
      </c>
      <c r="BL387" s="20" t="s">
        <v>360</v>
      </c>
      <c r="BM387" s="157" t="s">
        <v>2124</v>
      </c>
    </row>
    <row r="388" spans="1:65" s="2" customFormat="1" ht="57.6">
      <c r="A388" s="35"/>
      <c r="B388" s="36"/>
      <c r="C388" s="35"/>
      <c r="D388" s="159" t="s">
        <v>181</v>
      </c>
      <c r="E388" s="35"/>
      <c r="F388" s="160" t="s">
        <v>2125</v>
      </c>
      <c r="G388" s="35"/>
      <c r="H388" s="35"/>
      <c r="I388" s="161"/>
      <c r="J388" s="35"/>
      <c r="K388" s="35"/>
      <c r="L388" s="36"/>
      <c r="M388" s="162"/>
      <c r="N388" s="163"/>
      <c r="O388" s="56"/>
      <c r="P388" s="56"/>
      <c r="Q388" s="56"/>
      <c r="R388" s="56"/>
      <c r="S388" s="56"/>
      <c r="T388" s="57"/>
      <c r="U388" s="35"/>
      <c r="V388" s="35"/>
      <c r="W388" s="35"/>
      <c r="X388" s="35"/>
      <c r="Y388" s="35"/>
      <c r="Z388" s="35"/>
      <c r="AA388" s="35"/>
      <c r="AB388" s="35"/>
      <c r="AC388" s="35"/>
      <c r="AD388" s="35"/>
      <c r="AE388" s="35"/>
      <c r="AT388" s="20" t="s">
        <v>181</v>
      </c>
      <c r="AU388" s="20" t="s">
        <v>81</v>
      </c>
    </row>
    <row r="389" spans="1:65" s="2" customFormat="1" ht="16.5" customHeight="1">
      <c r="A389" s="35"/>
      <c r="B389" s="145"/>
      <c r="C389" s="195" t="s">
        <v>979</v>
      </c>
      <c r="D389" s="195" t="s">
        <v>632</v>
      </c>
      <c r="E389" s="196" t="s">
        <v>2126</v>
      </c>
      <c r="F389" s="197" t="s">
        <v>2127</v>
      </c>
      <c r="G389" s="198" t="s">
        <v>212</v>
      </c>
      <c r="H389" s="199">
        <v>2</v>
      </c>
      <c r="I389" s="200"/>
      <c r="J389" s="201">
        <f>ROUND(I389*H389,2)</f>
        <v>0</v>
      </c>
      <c r="K389" s="197" t="s">
        <v>179</v>
      </c>
      <c r="L389" s="202"/>
      <c r="M389" s="203" t="s">
        <v>3</v>
      </c>
      <c r="N389" s="204" t="s">
        <v>43</v>
      </c>
      <c r="O389" s="56"/>
      <c r="P389" s="155">
        <f>O389*H389</f>
        <v>0</v>
      </c>
      <c r="Q389" s="155">
        <v>4.0000000000000001E-3</v>
      </c>
      <c r="R389" s="155">
        <f>Q389*H389</f>
        <v>8.0000000000000002E-3</v>
      </c>
      <c r="S389" s="155">
        <v>0</v>
      </c>
      <c r="T389" s="156">
        <f>S389*H389</f>
        <v>0</v>
      </c>
      <c r="U389" s="35"/>
      <c r="V389" s="35"/>
      <c r="W389" s="35"/>
      <c r="X389" s="35"/>
      <c r="Y389" s="35"/>
      <c r="Z389" s="35"/>
      <c r="AA389" s="35"/>
      <c r="AB389" s="35"/>
      <c r="AC389" s="35"/>
      <c r="AD389" s="35"/>
      <c r="AE389" s="35"/>
      <c r="AR389" s="157" t="s">
        <v>631</v>
      </c>
      <c r="AT389" s="157" t="s">
        <v>632</v>
      </c>
      <c r="AU389" s="157" t="s">
        <v>81</v>
      </c>
      <c r="AY389" s="20" t="s">
        <v>173</v>
      </c>
      <c r="BE389" s="158">
        <f>IF(N389="základní",J389,0)</f>
        <v>0</v>
      </c>
      <c r="BF389" s="158">
        <f>IF(N389="snížená",J389,0)</f>
        <v>0</v>
      </c>
      <c r="BG389" s="158">
        <f>IF(N389="zákl. přenesená",J389,0)</f>
        <v>0</v>
      </c>
      <c r="BH389" s="158">
        <f>IF(N389="sníž. přenesená",J389,0)</f>
        <v>0</v>
      </c>
      <c r="BI389" s="158">
        <f>IF(N389="nulová",J389,0)</f>
        <v>0</v>
      </c>
      <c r="BJ389" s="20" t="s">
        <v>79</v>
      </c>
      <c r="BK389" s="158">
        <f>ROUND(I389*H389,2)</f>
        <v>0</v>
      </c>
      <c r="BL389" s="20" t="s">
        <v>360</v>
      </c>
      <c r="BM389" s="157" t="s">
        <v>2128</v>
      </c>
    </row>
    <row r="390" spans="1:65" s="13" customFormat="1" ht="10.199999999999999">
      <c r="B390" s="164"/>
      <c r="D390" s="159" t="s">
        <v>185</v>
      </c>
      <c r="E390" s="165" t="s">
        <v>3</v>
      </c>
      <c r="F390" s="166" t="s">
        <v>2129</v>
      </c>
      <c r="H390" s="167">
        <v>2</v>
      </c>
      <c r="I390" s="168"/>
      <c r="L390" s="164"/>
      <c r="M390" s="169"/>
      <c r="N390" s="170"/>
      <c r="O390" s="170"/>
      <c r="P390" s="170"/>
      <c r="Q390" s="170"/>
      <c r="R390" s="170"/>
      <c r="S390" s="170"/>
      <c r="T390" s="171"/>
      <c r="AT390" s="165" t="s">
        <v>185</v>
      </c>
      <c r="AU390" s="165" t="s">
        <v>81</v>
      </c>
      <c r="AV390" s="13" t="s">
        <v>81</v>
      </c>
      <c r="AW390" s="13" t="s">
        <v>33</v>
      </c>
      <c r="AX390" s="13" t="s">
        <v>72</v>
      </c>
      <c r="AY390" s="165" t="s">
        <v>173</v>
      </c>
    </row>
    <row r="391" spans="1:65" s="14" customFormat="1" ht="10.199999999999999">
      <c r="B391" s="172"/>
      <c r="D391" s="159" t="s">
        <v>185</v>
      </c>
      <c r="E391" s="173" t="s">
        <v>3</v>
      </c>
      <c r="F391" s="174" t="s">
        <v>188</v>
      </c>
      <c r="H391" s="175">
        <v>2</v>
      </c>
      <c r="I391" s="176"/>
      <c r="L391" s="172"/>
      <c r="M391" s="177"/>
      <c r="N391" s="178"/>
      <c r="O391" s="178"/>
      <c r="P391" s="178"/>
      <c r="Q391" s="178"/>
      <c r="R391" s="178"/>
      <c r="S391" s="178"/>
      <c r="T391" s="179"/>
      <c r="AT391" s="173" t="s">
        <v>185</v>
      </c>
      <c r="AU391" s="173" t="s">
        <v>81</v>
      </c>
      <c r="AV391" s="14" t="s">
        <v>110</v>
      </c>
      <c r="AW391" s="14" t="s">
        <v>33</v>
      </c>
      <c r="AX391" s="14" t="s">
        <v>79</v>
      </c>
      <c r="AY391" s="173" t="s">
        <v>173</v>
      </c>
    </row>
    <row r="392" spans="1:65" s="2" customFormat="1" ht="16.5" customHeight="1">
      <c r="A392" s="35"/>
      <c r="B392" s="145"/>
      <c r="C392" s="195" t="s">
        <v>985</v>
      </c>
      <c r="D392" s="195" t="s">
        <v>632</v>
      </c>
      <c r="E392" s="196" t="s">
        <v>2130</v>
      </c>
      <c r="F392" s="197" t="s">
        <v>2131</v>
      </c>
      <c r="G392" s="198" t="s">
        <v>688</v>
      </c>
      <c r="H392" s="199">
        <v>2</v>
      </c>
      <c r="I392" s="200"/>
      <c r="J392" s="201">
        <f>ROUND(I392*H392,2)</f>
        <v>0</v>
      </c>
      <c r="K392" s="197" t="s">
        <v>179</v>
      </c>
      <c r="L392" s="202"/>
      <c r="M392" s="203" t="s">
        <v>3</v>
      </c>
      <c r="N392" s="204" t="s">
        <v>43</v>
      </c>
      <c r="O392" s="56"/>
      <c r="P392" s="155">
        <f>O392*H392</f>
        <v>0</v>
      </c>
      <c r="Q392" s="155">
        <v>6.0000000000000002E-5</v>
      </c>
      <c r="R392" s="155">
        <f>Q392*H392</f>
        <v>1.2E-4</v>
      </c>
      <c r="S392" s="155">
        <v>0</v>
      </c>
      <c r="T392" s="156">
        <f>S392*H392</f>
        <v>0</v>
      </c>
      <c r="U392" s="35"/>
      <c r="V392" s="35"/>
      <c r="W392" s="35"/>
      <c r="X392" s="35"/>
      <c r="Y392" s="35"/>
      <c r="Z392" s="35"/>
      <c r="AA392" s="35"/>
      <c r="AB392" s="35"/>
      <c r="AC392" s="35"/>
      <c r="AD392" s="35"/>
      <c r="AE392" s="35"/>
      <c r="AR392" s="157" t="s">
        <v>631</v>
      </c>
      <c r="AT392" s="157" t="s">
        <v>632</v>
      </c>
      <c r="AU392" s="157" t="s">
        <v>81</v>
      </c>
      <c r="AY392" s="20" t="s">
        <v>173</v>
      </c>
      <c r="BE392" s="158">
        <f>IF(N392="základní",J392,0)</f>
        <v>0</v>
      </c>
      <c r="BF392" s="158">
        <f>IF(N392="snížená",J392,0)</f>
        <v>0</v>
      </c>
      <c r="BG392" s="158">
        <f>IF(N392="zákl. přenesená",J392,0)</f>
        <v>0</v>
      </c>
      <c r="BH392" s="158">
        <f>IF(N392="sníž. přenesená",J392,0)</f>
        <v>0</v>
      </c>
      <c r="BI392" s="158">
        <f>IF(N392="nulová",J392,0)</f>
        <v>0</v>
      </c>
      <c r="BJ392" s="20" t="s">
        <v>79</v>
      </c>
      <c r="BK392" s="158">
        <f>ROUND(I392*H392,2)</f>
        <v>0</v>
      </c>
      <c r="BL392" s="20" t="s">
        <v>360</v>
      </c>
      <c r="BM392" s="157" t="s">
        <v>2132</v>
      </c>
    </row>
    <row r="393" spans="1:65" s="2" customFormat="1" ht="22.8">
      <c r="A393" s="35"/>
      <c r="B393" s="145"/>
      <c r="C393" s="146" t="s">
        <v>989</v>
      </c>
      <c r="D393" s="146" t="s">
        <v>175</v>
      </c>
      <c r="E393" s="147" t="s">
        <v>2133</v>
      </c>
      <c r="F393" s="148" t="s">
        <v>2134</v>
      </c>
      <c r="G393" s="149" t="s">
        <v>1460</v>
      </c>
      <c r="H393" s="210"/>
      <c r="I393" s="151"/>
      <c r="J393" s="152">
        <f>ROUND(I393*H393,2)</f>
        <v>0</v>
      </c>
      <c r="K393" s="148" t="s">
        <v>179</v>
      </c>
      <c r="L393" s="36"/>
      <c r="M393" s="153" t="s">
        <v>3</v>
      </c>
      <c r="N393" s="154" t="s">
        <v>43</v>
      </c>
      <c r="O393" s="56"/>
      <c r="P393" s="155">
        <f>O393*H393</f>
        <v>0</v>
      </c>
      <c r="Q393" s="155">
        <v>0</v>
      </c>
      <c r="R393" s="155">
        <f>Q393*H393</f>
        <v>0</v>
      </c>
      <c r="S393" s="155">
        <v>0</v>
      </c>
      <c r="T393" s="156">
        <f>S393*H393</f>
        <v>0</v>
      </c>
      <c r="U393" s="35"/>
      <c r="V393" s="35"/>
      <c r="W393" s="35"/>
      <c r="X393" s="35"/>
      <c r="Y393" s="35"/>
      <c r="Z393" s="35"/>
      <c r="AA393" s="35"/>
      <c r="AB393" s="35"/>
      <c r="AC393" s="35"/>
      <c r="AD393" s="35"/>
      <c r="AE393" s="35"/>
      <c r="AR393" s="157" t="s">
        <v>360</v>
      </c>
      <c r="AT393" s="157" t="s">
        <v>175</v>
      </c>
      <c r="AU393" s="157" t="s">
        <v>81</v>
      </c>
      <c r="AY393" s="20" t="s">
        <v>173</v>
      </c>
      <c r="BE393" s="158">
        <f>IF(N393="základní",J393,0)</f>
        <v>0</v>
      </c>
      <c r="BF393" s="158">
        <f>IF(N393="snížená",J393,0)</f>
        <v>0</v>
      </c>
      <c r="BG393" s="158">
        <f>IF(N393="zákl. přenesená",J393,0)</f>
        <v>0</v>
      </c>
      <c r="BH393" s="158">
        <f>IF(N393="sníž. přenesená",J393,0)</f>
        <v>0</v>
      </c>
      <c r="BI393" s="158">
        <f>IF(N393="nulová",J393,0)</f>
        <v>0</v>
      </c>
      <c r="BJ393" s="20" t="s">
        <v>79</v>
      </c>
      <c r="BK393" s="158">
        <f>ROUND(I393*H393,2)</f>
        <v>0</v>
      </c>
      <c r="BL393" s="20" t="s">
        <v>360</v>
      </c>
      <c r="BM393" s="157" t="s">
        <v>2135</v>
      </c>
    </row>
    <row r="394" spans="1:65" s="2" customFormat="1" ht="86.4">
      <c r="A394" s="35"/>
      <c r="B394" s="36"/>
      <c r="C394" s="35"/>
      <c r="D394" s="159" t="s">
        <v>181</v>
      </c>
      <c r="E394" s="35"/>
      <c r="F394" s="160" t="s">
        <v>2136</v>
      </c>
      <c r="G394" s="35"/>
      <c r="H394" s="35"/>
      <c r="I394" s="161"/>
      <c r="J394" s="35"/>
      <c r="K394" s="35"/>
      <c r="L394" s="36"/>
      <c r="M394" s="162"/>
      <c r="N394" s="163"/>
      <c r="O394" s="56"/>
      <c r="P394" s="56"/>
      <c r="Q394" s="56"/>
      <c r="R394" s="56"/>
      <c r="S394" s="56"/>
      <c r="T394" s="57"/>
      <c r="U394" s="35"/>
      <c r="V394" s="35"/>
      <c r="W394" s="35"/>
      <c r="X394" s="35"/>
      <c r="Y394" s="35"/>
      <c r="Z394" s="35"/>
      <c r="AA394" s="35"/>
      <c r="AB394" s="35"/>
      <c r="AC394" s="35"/>
      <c r="AD394" s="35"/>
      <c r="AE394" s="35"/>
      <c r="AT394" s="20" t="s">
        <v>181</v>
      </c>
      <c r="AU394" s="20" t="s">
        <v>81</v>
      </c>
    </row>
    <row r="395" spans="1:65" s="12" customFormat="1" ht="22.8" customHeight="1">
      <c r="B395" s="132"/>
      <c r="D395" s="133" t="s">
        <v>71</v>
      </c>
      <c r="E395" s="143" t="s">
        <v>2137</v>
      </c>
      <c r="F395" s="143" t="s">
        <v>2138</v>
      </c>
      <c r="I395" s="135"/>
      <c r="J395" s="144">
        <f>BK395</f>
        <v>0</v>
      </c>
      <c r="L395" s="132"/>
      <c r="M395" s="137"/>
      <c r="N395" s="138"/>
      <c r="O395" s="138"/>
      <c r="P395" s="139">
        <f>SUM(P396:P402)</f>
        <v>0</v>
      </c>
      <c r="Q395" s="138"/>
      <c r="R395" s="139">
        <f>SUM(R396:R402)</f>
        <v>0.16800000000000001</v>
      </c>
      <c r="S395" s="138"/>
      <c r="T395" s="140">
        <f>SUM(T396:T402)</f>
        <v>0</v>
      </c>
      <c r="AR395" s="133" t="s">
        <v>81</v>
      </c>
      <c r="AT395" s="141" t="s">
        <v>71</v>
      </c>
      <c r="AU395" s="141" t="s">
        <v>79</v>
      </c>
      <c r="AY395" s="133" t="s">
        <v>173</v>
      </c>
      <c r="BK395" s="142">
        <f>SUM(BK396:BK402)</f>
        <v>0</v>
      </c>
    </row>
    <row r="396" spans="1:65" s="2" customFormat="1" ht="16.5" customHeight="1">
      <c r="A396" s="35"/>
      <c r="B396" s="145"/>
      <c r="C396" s="146" t="s">
        <v>995</v>
      </c>
      <c r="D396" s="146" t="s">
        <v>175</v>
      </c>
      <c r="E396" s="147" t="s">
        <v>2139</v>
      </c>
      <c r="F396" s="148" t="s">
        <v>2140</v>
      </c>
      <c r="G396" s="149" t="s">
        <v>688</v>
      </c>
      <c r="H396" s="150">
        <v>2</v>
      </c>
      <c r="I396" s="151"/>
      <c r="J396" s="152">
        <f>ROUND(I396*H396,2)</f>
        <v>0</v>
      </c>
      <c r="K396" s="148" t="s">
        <v>179</v>
      </c>
      <c r="L396" s="36"/>
      <c r="M396" s="153" t="s">
        <v>3</v>
      </c>
      <c r="N396" s="154" t="s">
        <v>43</v>
      </c>
      <c r="O396" s="56"/>
      <c r="P396" s="155">
        <f>O396*H396</f>
        <v>0</v>
      </c>
      <c r="Q396" s="155">
        <v>0</v>
      </c>
      <c r="R396" s="155">
        <f>Q396*H396</f>
        <v>0</v>
      </c>
      <c r="S396" s="155">
        <v>0</v>
      </c>
      <c r="T396" s="156">
        <f>S396*H396</f>
        <v>0</v>
      </c>
      <c r="U396" s="35"/>
      <c r="V396" s="35"/>
      <c r="W396" s="35"/>
      <c r="X396" s="35"/>
      <c r="Y396" s="35"/>
      <c r="Z396" s="35"/>
      <c r="AA396" s="35"/>
      <c r="AB396" s="35"/>
      <c r="AC396" s="35"/>
      <c r="AD396" s="35"/>
      <c r="AE396" s="35"/>
      <c r="AR396" s="157" t="s">
        <v>360</v>
      </c>
      <c r="AT396" s="157" t="s">
        <v>175</v>
      </c>
      <c r="AU396" s="157" t="s">
        <v>81</v>
      </c>
      <c r="AY396" s="20" t="s">
        <v>173</v>
      </c>
      <c r="BE396" s="158">
        <f>IF(N396="základní",J396,0)</f>
        <v>0</v>
      </c>
      <c r="BF396" s="158">
        <f>IF(N396="snížená",J396,0)</f>
        <v>0</v>
      </c>
      <c r="BG396" s="158">
        <f>IF(N396="zákl. přenesená",J396,0)</f>
        <v>0</v>
      </c>
      <c r="BH396" s="158">
        <f>IF(N396="sníž. přenesená",J396,0)</f>
        <v>0</v>
      </c>
      <c r="BI396" s="158">
        <f>IF(N396="nulová",J396,0)</f>
        <v>0</v>
      </c>
      <c r="BJ396" s="20" t="s">
        <v>79</v>
      </c>
      <c r="BK396" s="158">
        <f>ROUND(I396*H396,2)</f>
        <v>0</v>
      </c>
      <c r="BL396" s="20" t="s">
        <v>360</v>
      </c>
      <c r="BM396" s="157" t="s">
        <v>2141</v>
      </c>
    </row>
    <row r="397" spans="1:65" s="2" customFormat="1" ht="124.8">
      <c r="A397" s="35"/>
      <c r="B397" s="36"/>
      <c r="C397" s="35"/>
      <c r="D397" s="159" t="s">
        <v>181</v>
      </c>
      <c r="E397" s="35"/>
      <c r="F397" s="160" t="s">
        <v>2142</v>
      </c>
      <c r="G397" s="35"/>
      <c r="H397" s="35"/>
      <c r="I397" s="161"/>
      <c r="J397" s="35"/>
      <c r="K397" s="35"/>
      <c r="L397" s="36"/>
      <c r="M397" s="162"/>
      <c r="N397" s="163"/>
      <c r="O397" s="56"/>
      <c r="P397" s="56"/>
      <c r="Q397" s="56"/>
      <c r="R397" s="56"/>
      <c r="S397" s="56"/>
      <c r="T397" s="57"/>
      <c r="U397" s="35"/>
      <c r="V397" s="35"/>
      <c r="W397" s="35"/>
      <c r="X397" s="35"/>
      <c r="Y397" s="35"/>
      <c r="Z397" s="35"/>
      <c r="AA397" s="35"/>
      <c r="AB397" s="35"/>
      <c r="AC397" s="35"/>
      <c r="AD397" s="35"/>
      <c r="AE397" s="35"/>
      <c r="AT397" s="20" t="s">
        <v>181</v>
      </c>
      <c r="AU397" s="20" t="s">
        <v>81</v>
      </c>
    </row>
    <row r="398" spans="1:65" s="13" customFormat="1" ht="10.199999999999999">
      <c r="B398" s="164"/>
      <c r="D398" s="159" t="s">
        <v>185</v>
      </c>
      <c r="E398" s="165" t="s">
        <v>3</v>
      </c>
      <c r="F398" s="166" t="s">
        <v>81</v>
      </c>
      <c r="H398" s="167">
        <v>2</v>
      </c>
      <c r="I398" s="168"/>
      <c r="L398" s="164"/>
      <c r="M398" s="169"/>
      <c r="N398" s="170"/>
      <c r="O398" s="170"/>
      <c r="P398" s="170"/>
      <c r="Q398" s="170"/>
      <c r="R398" s="170"/>
      <c r="S398" s="170"/>
      <c r="T398" s="171"/>
      <c r="AT398" s="165" t="s">
        <v>185</v>
      </c>
      <c r="AU398" s="165" t="s">
        <v>81</v>
      </c>
      <c r="AV398" s="13" t="s">
        <v>81</v>
      </c>
      <c r="AW398" s="13" t="s">
        <v>33</v>
      </c>
      <c r="AX398" s="13" t="s">
        <v>72</v>
      </c>
      <c r="AY398" s="165" t="s">
        <v>173</v>
      </c>
    </row>
    <row r="399" spans="1:65" s="14" customFormat="1" ht="10.199999999999999">
      <c r="B399" s="172"/>
      <c r="D399" s="159" t="s">
        <v>185</v>
      </c>
      <c r="E399" s="173" t="s">
        <v>3</v>
      </c>
      <c r="F399" s="174" t="s">
        <v>188</v>
      </c>
      <c r="H399" s="175">
        <v>2</v>
      </c>
      <c r="I399" s="176"/>
      <c r="L399" s="172"/>
      <c r="M399" s="177"/>
      <c r="N399" s="178"/>
      <c r="O399" s="178"/>
      <c r="P399" s="178"/>
      <c r="Q399" s="178"/>
      <c r="R399" s="178"/>
      <c r="S399" s="178"/>
      <c r="T399" s="179"/>
      <c r="AT399" s="173" t="s">
        <v>185</v>
      </c>
      <c r="AU399" s="173" t="s">
        <v>81</v>
      </c>
      <c r="AV399" s="14" t="s">
        <v>110</v>
      </c>
      <c r="AW399" s="14" t="s">
        <v>33</v>
      </c>
      <c r="AX399" s="14" t="s">
        <v>79</v>
      </c>
      <c r="AY399" s="173" t="s">
        <v>173</v>
      </c>
    </row>
    <row r="400" spans="1:65" s="2" customFormat="1" ht="16.5" customHeight="1">
      <c r="A400" s="35"/>
      <c r="B400" s="145"/>
      <c r="C400" s="195" t="s">
        <v>2143</v>
      </c>
      <c r="D400" s="195" t="s">
        <v>632</v>
      </c>
      <c r="E400" s="196" t="s">
        <v>2144</v>
      </c>
      <c r="F400" s="197" t="s">
        <v>2145</v>
      </c>
      <c r="G400" s="198" t="s">
        <v>688</v>
      </c>
      <c r="H400" s="199">
        <v>2</v>
      </c>
      <c r="I400" s="200"/>
      <c r="J400" s="201">
        <f>ROUND(I400*H400,2)</f>
        <v>0</v>
      </c>
      <c r="K400" s="197" t="s">
        <v>179</v>
      </c>
      <c r="L400" s="202"/>
      <c r="M400" s="203" t="s">
        <v>3</v>
      </c>
      <c r="N400" s="204" t="s">
        <v>43</v>
      </c>
      <c r="O400" s="56"/>
      <c r="P400" s="155">
        <f>O400*H400</f>
        <v>0</v>
      </c>
      <c r="Q400" s="155">
        <v>8.4000000000000005E-2</v>
      </c>
      <c r="R400" s="155">
        <f>Q400*H400</f>
        <v>0.16800000000000001</v>
      </c>
      <c r="S400" s="155">
        <v>0</v>
      </c>
      <c r="T400" s="156">
        <f>S400*H400</f>
        <v>0</v>
      </c>
      <c r="U400" s="35"/>
      <c r="V400" s="35"/>
      <c r="W400" s="35"/>
      <c r="X400" s="35"/>
      <c r="Y400" s="35"/>
      <c r="Z400" s="35"/>
      <c r="AA400" s="35"/>
      <c r="AB400" s="35"/>
      <c r="AC400" s="35"/>
      <c r="AD400" s="35"/>
      <c r="AE400" s="35"/>
      <c r="AR400" s="157" t="s">
        <v>631</v>
      </c>
      <c r="AT400" s="157" t="s">
        <v>632</v>
      </c>
      <c r="AU400" s="157" t="s">
        <v>81</v>
      </c>
      <c r="AY400" s="20" t="s">
        <v>173</v>
      </c>
      <c r="BE400" s="158">
        <f>IF(N400="základní",J400,0)</f>
        <v>0</v>
      </c>
      <c r="BF400" s="158">
        <f>IF(N400="snížená",J400,0)</f>
        <v>0</v>
      </c>
      <c r="BG400" s="158">
        <f>IF(N400="zákl. přenesená",J400,0)</f>
        <v>0</v>
      </c>
      <c r="BH400" s="158">
        <f>IF(N400="sníž. přenesená",J400,0)</f>
        <v>0</v>
      </c>
      <c r="BI400" s="158">
        <f>IF(N400="nulová",J400,0)</f>
        <v>0</v>
      </c>
      <c r="BJ400" s="20" t="s">
        <v>79</v>
      </c>
      <c r="BK400" s="158">
        <f>ROUND(I400*H400,2)</f>
        <v>0</v>
      </c>
      <c r="BL400" s="20" t="s">
        <v>360</v>
      </c>
      <c r="BM400" s="157" t="s">
        <v>2146</v>
      </c>
    </row>
    <row r="401" spans="1:65" s="2" customFormat="1" ht="22.8">
      <c r="A401" s="35"/>
      <c r="B401" s="145"/>
      <c r="C401" s="146" t="s">
        <v>2147</v>
      </c>
      <c r="D401" s="146" t="s">
        <v>175</v>
      </c>
      <c r="E401" s="147" t="s">
        <v>2148</v>
      </c>
      <c r="F401" s="148" t="s">
        <v>2149</v>
      </c>
      <c r="G401" s="149" t="s">
        <v>1460</v>
      </c>
      <c r="H401" s="210"/>
      <c r="I401" s="151"/>
      <c r="J401" s="152">
        <f>ROUND(I401*H401,2)</f>
        <v>0</v>
      </c>
      <c r="K401" s="148" t="s">
        <v>179</v>
      </c>
      <c r="L401" s="36"/>
      <c r="M401" s="153" t="s">
        <v>3</v>
      </c>
      <c r="N401" s="154" t="s">
        <v>43</v>
      </c>
      <c r="O401" s="56"/>
      <c r="P401" s="155">
        <f>O401*H401</f>
        <v>0</v>
      </c>
      <c r="Q401" s="155">
        <v>0</v>
      </c>
      <c r="R401" s="155">
        <f>Q401*H401</f>
        <v>0</v>
      </c>
      <c r="S401" s="155">
        <v>0</v>
      </c>
      <c r="T401" s="156">
        <f>S401*H401</f>
        <v>0</v>
      </c>
      <c r="U401" s="35"/>
      <c r="V401" s="35"/>
      <c r="W401" s="35"/>
      <c r="X401" s="35"/>
      <c r="Y401" s="35"/>
      <c r="Z401" s="35"/>
      <c r="AA401" s="35"/>
      <c r="AB401" s="35"/>
      <c r="AC401" s="35"/>
      <c r="AD401" s="35"/>
      <c r="AE401" s="35"/>
      <c r="AR401" s="157" t="s">
        <v>360</v>
      </c>
      <c r="AT401" s="157" t="s">
        <v>175</v>
      </c>
      <c r="AU401" s="157" t="s">
        <v>81</v>
      </c>
      <c r="AY401" s="20" t="s">
        <v>173</v>
      </c>
      <c r="BE401" s="158">
        <f>IF(N401="základní",J401,0)</f>
        <v>0</v>
      </c>
      <c r="BF401" s="158">
        <f>IF(N401="snížená",J401,0)</f>
        <v>0</v>
      </c>
      <c r="BG401" s="158">
        <f>IF(N401="zákl. přenesená",J401,0)</f>
        <v>0</v>
      </c>
      <c r="BH401" s="158">
        <f>IF(N401="sníž. přenesená",J401,0)</f>
        <v>0</v>
      </c>
      <c r="BI401" s="158">
        <f>IF(N401="nulová",J401,0)</f>
        <v>0</v>
      </c>
      <c r="BJ401" s="20" t="s">
        <v>79</v>
      </c>
      <c r="BK401" s="158">
        <f>ROUND(I401*H401,2)</f>
        <v>0</v>
      </c>
      <c r="BL401" s="20" t="s">
        <v>360</v>
      </c>
      <c r="BM401" s="157" t="s">
        <v>2150</v>
      </c>
    </row>
    <row r="402" spans="1:65" s="2" customFormat="1" ht="86.4">
      <c r="A402" s="35"/>
      <c r="B402" s="36"/>
      <c r="C402" s="35"/>
      <c r="D402" s="159" t="s">
        <v>181</v>
      </c>
      <c r="E402" s="35"/>
      <c r="F402" s="160" t="s">
        <v>2151</v>
      </c>
      <c r="G402" s="35"/>
      <c r="H402" s="35"/>
      <c r="I402" s="161"/>
      <c r="J402" s="35"/>
      <c r="K402" s="35"/>
      <c r="L402" s="36"/>
      <c r="M402" s="162"/>
      <c r="N402" s="163"/>
      <c r="O402" s="56"/>
      <c r="P402" s="56"/>
      <c r="Q402" s="56"/>
      <c r="R402" s="56"/>
      <c r="S402" s="56"/>
      <c r="T402" s="57"/>
      <c r="U402" s="35"/>
      <c r="V402" s="35"/>
      <c r="W402" s="35"/>
      <c r="X402" s="35"/>
      <c r="Y402" s="35"/>
      <c r="Z402" s="35"/>
      <c r="AA402" s="35"/>
      <c r="AB402" s="35"/>
      <c r="AC402" s="35"/>
      <c r="AD402" s="35"/>
      <c r="AE402" s="35"/>
      <c r="AT402" s="20" t="s">
        <v>181</v>
      </c>
      <c r="AU402" s="20" t="s">
        <v>81</v>
      </c>
    </row>
    <row r="403" spans="1:65" s="12" customFormat="1" ht="22.8" customHeight="1">
      <c r="B403" s="132"/>
      <c r="D403" s="133" t="s">
        <v>71</v>
      </c>
      <c r="E403" s="143" t="s">
        <v>2152</v>
      </c>
      <c r="F403" s="143" t="s">
        <v>2153</v>
      </c>
      <c r="I403" s="135"/>
      <c r="J403" s="144">
        <f>BK403</f>
        <v>0</v>
      </c>
      <c r="L403" s="132"/>
      <c r="M403" s="137"/>
      <c r="N403" s="138"/>
      <c r="O403" s="138"/>
      <c r="P403" s="139">
        <f>SUM(P404:P438)</f>
        <v>0</v>
      </c>
      <c r="Q403" s="138"/>
      <c r="R403" s="139">
        <f>SUM(R404:R438)</f>
        <v>0.18670654</v>
      </c>
      <c r="S403" s="138"/>
      <c r="T403" s="140">
        <f>SUM(T404:T438)</f>
        <v>0</v>
      </c>
      <c r="AR403" s="133" t="s">
        <v>81</v>
      </c>
      <c r="AT403" s="141" t="s">
        <v>71</v>
      </c>
      <c r="AU403" s="141" t="s">
        <v>79</v>
      </c>
      <c r="AY403" s="133" t="s">
        <v>173</v>
      </c>
      <c r="BK403" s="142">
        <f>SUM(BK404:BK438)</f>
        <v>0</v>
      </c>
    </row>
    <row r="404" spans="1:65" s="2" customFormat="1" ht="16.5" customHeight="1">
      <c r="A404" s="35"/>
      <c r="B404" s="145"/>
      <c r="C404" s="146" t="s">
        <v>2154</v>
      </c>
      <c r="D404" s="146" t="s">
        <v>175</v>
      </c>
      <c r="E404" s="147" t="s">
        <v>2155</v>
      </c>
      <c r="F404" s="148" t="s">
        <v>2156</v>
      </c>
      <c r="G404" s="149" t="s">
        <v>178</v>
      </c>
      <c r="H404" s="150">
        <v>7.8120000000000003</v>
      </c>
      <c r="I404" s="151"/>
      <c r="J404" s="152">
        <f>ROUND(I404*H404,2)</f>
        <v>0</v>
      </c>
      <c r="K404" s="148" t="s">
        <v>179</v>
      </c>
      <c r="L404" s="36"/>
      <c r="M404" s="153" t="s">
        <v>3</v>
      </c>
      <c r="N404" s="154" t="s">
        <v>43</v>
      </c>
      <c r="O404" s="56"/>
      <c r="P404" s="155">
        <f>O404*H404</f>
        <v>0</v>
      </c>
      <c r="Q404" s="155">
        <v>2.9999999999999997E-4</v>
      </c>
      <c r="R404" s="155">
        <f>Q404*H404</f>
        <v>2.3435999999999999E-3</v>
      </c>
      <c r="S404" s="155">
        <v>0</v>
      </c>
      <c r="T404" s="156">
        <f>S404*H404</f>
        <v>0</v>
      </c>
      <c r="U404" s="35"/>
      <c r="V404" s="35"/>
      <c r="W404" s="35"/>
      <c r="X404" s="35"/>
      <c r="Y404" s="35"/>
      <c r="Z404" s="35"/>
      <c r="AA404" s="35"/>
      <c r="AB404" s="35"/>
      <c r="AC404" s="35"/>
      <c r="AD404" s="35"/>
      <c r="AE404" s="35"/>
      <c r="AR404" s="157" t="s">
        <v>360</v>
      </c>
      <c r="AT404" s="157" t="s">
        <v>175</v>
      </c>
      <c r="AU404" s="157" t="s">
        <v>81</v>
      </c>
      <c r="AY404" s="20" t="s">
        <v>173</v>
      </c>
      <c r="BE404" s="158">
        <f>IF(N404="základní",J404,0)</f>
        <v>0</v>
      </c>
      <c r="BF404" s="158">
        <f>IF(N404="snížená",J404,0)</f>
        <v>0</v>
      </c>
      <c r="BG404" s="158">
        <f>IF(N404="zákl. přenesená",J404,0)</f>
        <v>0</v>
      </c>
      <c r="BH404" s="158">
        <f>IF(N404="sníž. přenesená",J404,0)</f>
        <v>0</v>
      </c>
      <c r="BI404" s="158">
        <f>IF(N404="nulová",J404,0)</f>
        <v>0</v>
      </c>
      <c r="BJ404" s="20" t="s">
        <v>79</v>
      </c>
      <c r="BK404" s="158">
        <f>ROUND(I404*H404,2)</f>
        <v>0</v>
      </c>
      <c r="BL404" s="20" t="s">
        <v>360</v>
      </c>
      <c r="BM404" s="157" t="s">
        <v>2157</v>
      </c>
    </row>
    <row r="405" spans="1:65" s="2" customFormat="1" ht="67.2">
      <c r="A405" s="35"/>
      <c r="B405" s="36"/>
      <c r="C405" s="35"/>
      <c r="D405" s="159" t="s">
        <v>181</v>
      </c>
      <c r="E405" s="35"/>
      <c r="F405" s="160" t="s">
        <v>2158</v>
      </c>
      <c r="G405" s="35"/>
      <c r="H405" s="35"/>
      <c r="I405" s="161"/>
      <c r="J405" s="35"/>
      <c r="K405" s="35"/>
      <c r="L405" s="36"/>
      <c r="M405" s="162"/>
      <c r="N405" s="163"/>
      <c r="O405" s="56"/>
      <c r="P405" s="56"/>
      <c r="Q405" s="56"/>
      <c r="R405" s="56"/>
      <c r="S405" s="56"/>
      <c r="T405" s="57"/>
      <c r="U405" s="35"/>
      <c r="V405" s="35"/>
      <c r="W405" s="35"/>
      <c r="X405" s="35"/>
      <c r="Y405" s="35"/>
      <c r="Z405" s="35"/>
      <c r="AA405" s="35"/>
      <c r="AB405" s="35"/>
      <c r="AC405" s="35"/>
      <c r="AD405" s="35"/>
      <c r="AE405" s="35"/>
      <c r="AT405" s="20" t="s">
        <v>181</v>
      </c>
      <c r="AU405" s="20" t="s">
        <v>81</v>
      </c>
    </row>
    <row r="406" spans="1:65" s="2" customFormat="1" ht="22.8">
      <c r="A406" s="35"/>
      <c r="B406" s="145"/>
      <c r="C406" s="146" t="s">
        <v>2159</v>
      </c>
      <c r="D406" s="146" t="s">
        <v>175</v>
      </c>
      <c r="E406" s="147" t="s">
        <v>2160</v>
      </c>
      <c r="F406" s="148" t="s">
        <v>2161</v>
      </c>
      <c r="G406" s="149" t="s">
        <v>178</v>
      </c>
      <c r="H406" s="150">
        <v>7.8120000000000003</v>
      </c>
      <c r="I406" s="151"/>
      <c r="J406" s="152">
        <f>ROUND(I406*H406,2)</f>
        <v>0</v>
      </c>
      <c r="K406" s="148" t="s">
        <v>179</v>
      </c>
      <c r="L406" s="36"/>
      <c r="M406" s="153" t="s">
        <v>3</v>
      </c>
      <c r="N406" s="154" t="s">
        <v>43</v>
      </c>
      <c r="O406" s="56"/>
      <c r="P406" s="155">
        <f>O406*H406</f>
        <v>0</v>
      </c>
      <c r="Q406" s="155">
        <v>5.3E-3</v>
      </c>
      <c r="R406" s="155">
        <f>Q406*H406</f>
        <v>4.1403599999999999E-2</v>
      </c>
      <c r="S406" s="155">
        <v>0</v>
      </c>
      <c r="T406" s="156">
        <f>S406*H406</f>
        <v>0</v>
      </c>
      <c r="U406" s="35"/>
      <c r="V406" s="35"/>
      <c r="W406" s="35"/>
      <c r="X406" s="35"/>
      <c r="Y406" s="35"/>
      <c r="Z406" s="35"/>
      <c r="AA406" s="35"/>
      <c r="AB406" s="35"/>
      <c r="AC406" s="35"/>
      <c r="AD406" s="35"/>
      <c r="AE406" s="35"/>
      <c r="AR406" s="157" t="s">
        <v>360</v>
      </c>
      <c r="AT406" s="157" t="s">
        <v>175</v>
      </c>
      <c r="AU406" s="157" t="s">
        <v>81</v>
      </c>
      <c r="AY406" s="20" t="s">
        <v>173</v>
      </c>
      <c r="BE406" s="158">
        <f>IF(N406="základní",J406,0)</f>
        <v>0</v>
      </c>
      <c r="BF406" s="158">
        <f>IF(N406="snížená",J406,0)</f>
        <v>0</v>
      </c>
      <c r="BG406" s="158">
        <f>IF(N406="zákl. přenesená",J406,0)</f>
        <v>0</v>
      </c>
      <c r="BH406" s="158">
        <f>IF(N406="sníž. přenesená",J406,0)</f>
        <v>0</v>
      </c>
      <c r="BI406" s="158">
        <f>IF(N406="nulová",J406,0)</f>
        <v>0</v>
      </c>
      <c r="BJ406" s="20" t="s">
        <v>79</v>
      </c>
      <c r="BK406" s="158">
        <f>ROUND(I406*H406,2)</f>
        <v>0</v>
      </c>
      <c r="BL406" s="20" t="s">
        <v>360</v>
      </c>
      <c r="BM406" s="157" t="s">
        <v>2162</v>
      </c>
    </row>
    <row r="407" spans="1:65" s="2" customFormat="1" ht="28.8">
      <c r="A407" s="35"/>
      <c r="B407" s="36"/>
      <c r="C407" s="35"/>
      <c r="D407" s="159" t="s">
        <v>181</v>
      </c>
      <c r="E407" s="35"/>
      <c r="F407" s="160" t="s">
        <v>2163</v>
      </c>
      <c r="G407" s="35"/>
      <c r="H407" s="35"/>
      <c r="I407" s="161"/>
      <c r="J407" s="35"/>
      <c r="K407" s="35"/>
      <c r="L407" s="36"/>
      <c r="M407" s="162"/>
      <c r="N407" s="163"/>
      <c r="O407" s="56"/>
      <c r="P407" s="56"/>
      <c r="Q407" s="56"/>
      <c r="R407" s="56"/>
      <c r="S407" s="56"/>
      <c r="T407" s="57"/>
      <c r="U407" s="35"/>
      <c r="V407" s="35"/>
      <c r="W407" s="35"/>
      <c r="X407" s="35"/>
      <c r="Y407" s="35"/>
      <c r="Z407" s="35"/>
      <c r="AA407" s="35"/>
      <c r="AB407" s="35"/>
      <c r="AC407" s="35"/>
      <c r="AD407" s="35"/>
      <c r="AE407" s="35"/>
      <c r="AT407" s="20" t="s">
        <v>181</v>
      </c>
      <c r="AU407" s="20" t="s">
        <v>81</v>
      </c>
    </row>
    <row r="408" spans="1:65" s="15" customFormat="1" ht="10.199999999999999">
      <c r="B408" s="180"/>
      <c r="D408" s="159" t="s">
        <v>185</v>
      </c>
      <c r="E408" s="181" t="s">
        <v>3</v>
      </c>
      <c r="F408" s="182" t="s">
        <v>1762</v>
      </c>
      <c r="H408" s="181" t="s">
        <v>3</v>
      </c>
      <c r="I408" s="183"/>
      <c r="L408" s="180"/>
      <c r="M408" s="184"/>
      <c r="N408" s="185"/>
      <c r="O408" s="185"/>
      <c r="P408" s="185"/>
      <c r="Q408" s="185"/>
      <c r="R408" s="185"/>
      <c r="S408" s="185"/>
      <c r="T408" s="186"/>
      <c r="AT408" s="181" t="s">
        <v>185</v>
      </c>
      <c r="AU408" s="181" t="s">
        <v>81</v>
      </c>
      <c r="AV408" s="15" t="s">
        <v>79</v>
      </c>
      <c r="AW408" s="15" t="s">
        <v>33</v>
      </c>
      <c r="AX408" s="15" t="s">
        <v>72</v>
      </c>
      <c r="AY408" s="181" t="s">
        <v>173</v>
      </c>
    </row>
    <row r="409" spans="1:65" s="15" customFormat="1" ht="10.199999999999999">
      <c r="B409" s="180"/>
      <c r="D409" s="159" t="s">
        <v>185</v>
      </c>
      <c r="E409" s="181" t="s">
        <v>3</v>
      </c>
      <c r="F409" s="182" t="s">
        <v>2164</v>
      </c>
      <c r="H409" s="181" t="s">
        <v>3</v>
      </c>
      <c r="I409" s="183"/>
      <c r="L409" s="180"/>
      <c r="M409" s="184"/>
      <c r="N409" s="185"/>
      <c r="O409" s="185"/>
      <c r="P409" s="185"/>
      <c r="Q409" s="185"/>
      <c r="R409" s="185"/>
      <c r="S409" s="185"/>
      <c r="T409" s="186"/>
      <c r="AT409" s="181" t="s">
        <v>185</v>
      </c>
      <c r="AU409" s="181" t="s">
        <v>81</v>
      </c>
      <c r="AV409" s="15" t="s">
        <v>79</v>
      </c>
      <c r="AW409" s="15" t="s">
        <v>33</v>
      </c>
      <c r="AX409" s="15" t="s">
        <v>72</v>
      </c>
      <c r="AY409" s="181" t="s">
        <v>173</v>
      </c>
    </row>
    <row r="410" spans="1:65" s="13" customFormat="1" ht="10.199999999999999">
      <c r="B410" s="164"/>
      <c r="D410" s="159" t="s">
        <v>185</v>
      </c>
      <c r="E410" s="165" t="s">
        <v>3</v>
      </c>
      <c r="F410" s="166" t="s">
        <v>2165</v>
      </c>
      <c r="H410" s="167">
        <v>7.8120000000000003</v>
      </c>
      <c r="I410" s="168"/>
      <c r="L410" s="164"/>
      <c r="M410" s="169"/>
      <c r="N410" s="170"/>
      <c r="O410" s="170"/>
      <c r="P410" s="170"/>
      <c r="Q410" s="170"/>
      <c r="R410" s="170"/>
      <c r="S410" s="170"/>
      <c r="T410" s="171"/>
      <c r="AT410" s="165" t="s">
        <v>185</v>
      </c>
      <c r="AU410" s="165" t="s">
        <v>81</v>
      </c>
      <c r="AV410" s="13" t="s">
        <v>81</v>
      </c>
      <c r="AW410" s="13" t="s">
        <v>33</v>
      </c>
      <c r="AX410" s="13" t="s">
        <v>72</v>
      </c>
      <c r="AY410" s="165" t="s">
        <v>173</v>
      </c>
    </row>
    <row r="411" spans="1:65" s="16" customFormat="1" ht="10.199999999999999">
      <c r="B411" s="187"/>
      <c r="D411" s="159" t="s">
        <v>185</v>
      </c>
      <c r="E411" s="188" t="s">
        <v>3</v>
      </c>
      <c r="F411" s="189" t="s">
        <v>353</v>
      </c>
      <c r="H411" s="190">
        <v>7.8120000000000003</v>
      </c>
      <c r="I411" s="191"/>
      <c r="L411" s="187"/>
      <c r="M411" s="192"/>
      <c r="N411" s="193"/>
      <c r="O411" s="193"/>
      <c r="P411" s="193"/>
      <c r="Q411" s="193"/>
      <c r="R411" s="193"/>
      <c r="S411" s="193"/>
      <c r="T411" s="194"/>
      <c r="AT411" s="188" t="s">
        <v>185</v>
      </c>
      <c r="AU411" s="188" t="s">
        <v>81</v>
      </c>
      <c r="AV411" s="16" t="s">
        <v>89</v>
      </c>
      <c r="AW411" s="16" t="s">
        <v>33</v>
      </c>
      <c r="AX411" s="16" t="s">
        <v>72</v>
      </c>
      <c r="AY411" s="188" t="s">
        <v>173</v>
      </c>
    </row>
    <row r="412" spans="1:65" s="14" customFormat="1" ht="10.199999999999999">
      <c r="B412" s="172"/>
      <c r="D412" s="159" t="s">
        <v>185</v>
      </c>
      <c r="E412" s="173" t="s">
        <v>3</v>
      </c>
      <c r="F412" s="174" t="s">
        <v>188</v>
      </c>
      <c r="H412" s="175">
        <v>7.8120000000000003</v>
      </c>
      <c r="I412" s="176"/>
      <c r="L412" s="172"/>
      <c r="M412" s="177"/>
      <c r="N412" s="178"/>
      <c r="O412" s="178"/>
      <c r="P412" s="178"/>
      <c r="Q412" s="178"/>
      <c r="R412" s="178"/>
      <c r="S412" s="178"/>
      <c r="T412" s="179"/>
      <c r="AT412" s="173" t="s">
        <v>185</v>
      </c>
      <c r="AU412" s="173" t="s">
        <v>81</v>
      </c>
      <c r="AV412" s="14" t="s">
        <v>110</v>
      </c>
      <c r="AW412" s="14" t="s">
        <v>33</v>
      </c>
      <c r="AX412" s="14" t="s">
        <v>79</v>
      </c>
      <c r="AY412" s="173" t="s">
        <v>173</v>
      </c>
    </row>
    <row r="413" spans="1:65" s="2" customFormat="1" ht="16.5" customHeight="1">
      <c r="A413" s="35"/>
      <c r="B413" s="145"/>
      <c r="C413" s="195" t="s">
        <v>2166</v>
      </c>
      <c r="D413" s="195" t="s">
        <v>632</v>
      </c>
      <c r="E413" s="196" t="s">
        <v>2167</v>
      </c>
      <c r="F413" s="197" t="s">
        <v>2168</v>
      </c>
      <c r="G413" s="198" t="s">
        <v>178</v>
      </c>
      <c r="H413" s="199">
        <v>8.593</v>
      </c>
      <c r="I413" s="200"/>
      <c r="J413" s="201">
        <f>ROUND(I413*H413,2)</f>
        <v>0</v>
      </c>
      <c r="K413" s="197" t="s">
        <v>179</v>
      </c>
      <c r="L413" s="202"/>
      <c r="M413" s="203" t="s">
        <v>3</v>
      </c>
      <c r="N413" s="204" t="s">
        <v>43</v>
      </c>
      <c r="O413" s="56"/>
      <c r="P413" s="155">
        <f>O413*H413</f>
        <v>0</v>
      </c>
      <c r="Q413" s="155">
        <v>1.26E-2</v>
      </c>
      <c r="R413" s="155">
        <f>Q413*H413</f>
        <v>0.1082718</v>
      </c>
      <c r="S413" s="155">
        <v>0</v>
      </c>
      <c r="T413" s="156">
        <f>S413*H413</f>
        <v>0</v>
      </c>
      <c r="U413" s="35"/>
      <c r="V413" s="35"/>
      <c r="W413" s="35"/>
      <c r="X413" s="35"/>
      <c r="Y413" s="35"/>
      <c r="Z413" s="35"/>
      <c r="AA413" s="35"/>
      <c r="AB413" s="35"/>
      <c r="AC413" s="35"/>
      <c r="AD413" s="35"/>
      <c r="AE413" s="35"/>
      <c r="AR413" s="157" t="s">
        <v>631</v>
      </c>
      <c r="AT413" s="157" t="s">
        <v>632</v>
      </c>
      <c r="AU413" s="157" t="s">
        <v>81</v>
      </c>
      <c r="AY413" s="20" t="s">
        <v>173</v>
      </c>
      <c r="BE413" s="158">
        <f>IF(N413="základní",J413,0)</f>
        <v>0</v>
      </c>
      <c r="BF413" s="158">
        <f>IF(N413="snížená",J413,0)</f>
        <v>0</v>
      </c>
      <c r="BG413" s="158">
        <f>IF(N413="zákl. přenesená",J413,0)</f>
        <v>0</v>
      </c>
      <c r="BH413" s="158">
        <f>IF(N413="sníž. přenesená",J413,0)</f>
        <v>0</v>
      </c>
      <c r="BI413" s="158">
        <f>IF(N413="nulová",J413,0)</f>
        <v>0</v>
      </c>
      <c r="BJ413" s="20" t="s">
        <v>79</v>
      </c>
      <c r="BK413" s="158">
        <f>ROUND(I413*H413,2)</f>
        <v>0</v>
      </c>
      <c r="BL413" s="20" t="s">
        <v>360</v>
      </c>
      <c r="BM413" s="157" t="s">
        <v>2169</v>
      </c>
    </row>
    <row r="414" spans="1:65" s="2" customFormat="1" ht="21.75" customHeight="1">
      <c r="A414" s="35"/>
      <c r="B414" s="145"/>
      <c r="C414" s="146" t="s">
        <v>2170</v>
      </c>
      <c r="D414" s="146" t="s">
        <v>175</v>
      </c>
      <c r="E414" s="147" t="s">
        <v>2171</v>
      </c>
      <c r="F414" s="148" t="s">
        <v>2172</v>
      </c>
      <c r="G414" s="149" t="s">
        <v>178</v>
      </c>
      <c r="H414" s="150">
        <v>7.8120000000000003</v>
      </c>
      <c r="I414" s="151"/>
      <c r="J414" s="152">
        <f>ROUND(I414*H414,2)</f>
        <v>0</v>
      </c>
      <c r="K414" s="148" t="s">
        <v>179</v>
      </c>
      <c r="L414" s="36"/>
      <c r="M414" s="153" t="s">
        <v>3</v>
      </c>
      <c r="N414" s="154" t="s">
        <v>43</v>
      </c>
      <c r="O414" s="56"/>
      <c r="P414" s="155">
        <f>O414*H414</f>
        <v>0</v>
      </c>
      <c r="Q414" s="155">
        <v>0</v>
      </c>
      <c r="R414" s="155">
        <f>Q414*H414</f>
        <v>0</v>
      </c>
      <c r="S414" s="155">
        <v>0</v>
      </c>
      <c r="T414" s="156">
        <f>S414*H414</f>
        <v>0</v>
      </c>
      <c r="U414" s="35"/>
      <c r="V414" s="35"/>
      <c r="W414" s="35"/>
      <c r="X414" s="35"/>
      <c r="Y414" s="35"/>
      <c r="Z414" s="35"/>
      <c r="AA414" s="35"/>
      <c r="AB414" s="35"/>
      <c r="AC414" s="35"/>
      <c r="AD414" s="35"/>
      <c r="AE414" s="35"/>
      <c r="AR414" s="157" t="s">
        <v>360</v>
      </c>
      <c r="AT414" s="157" t="s">
        <v>175</v>
      </c>
      <c r="AU414" s="157" t="s">
        <v>81</v>
      </c>
      <c r="AY414" s="20" t="s">
        <v>173</v>
      </c>
      <c r="BE414" s="158">
        <f>IF(N414="základní",J414,0)</f>
        <v>0</v>
      </c>
      <c r="BF414" s="158">
        <f>IF(N414="snížená",J414,0)</f>
        <v>0</v>
      </c>
      <c r="BG414" s="158">
        <f>IF(N414="zákl. přenesená",J414,0)</f>
        <v>0</v>
      </c>
      <c r="BH414" s="158">
        <f>IF(N414="sníž. přenesená",J414,0)</f>
        <v>0</v>
      </c>
      <c r="BI414" s="158">
        <f>IF(N414="nulová",J414,0)</f>
        <v>0</v>
      </c>
      <c r="BJ414" s="20" t="s">
        <v>79</v>
      </c>
      <c r="BK414" s="158">
        <f>ROUND(I414*H414,2)</f>
        <v>0</v>
      </c>
      <c r="BL414" s="20" t="s">
        <v>360</v>
      </c>
      <c r="BM414" s="157" t="s">
        <v>2173</v>
      </c>
    </row>
    <row r="415" spans="1:65" s="2" customFormat="1" ht="28.8">
      <c r="A415" s="35"/>
      <c r="B415" s="36"/>
      <c r="C415" s="35"/>
      <c r="D415" s="159" t="s">
        <v>181</v>
      </c>
      <c r="E415" s="35"/>
      <c r="F415" s="160" t="s">
        <v>2163</v>
      </c>
      <c r="G415" s="35"/>
      <c r="H415" s="35"/>
      <c r="I415" s="161"/>
      <c r="J415" s="35"/>
      <c r="K415" s="35"/>
      <c r="L415" s="36"/>
      <c r="M415" s="162"/>
      <c r="N415" s="163"/>
      <c r="O415" s="56"/>
      <c r="P415" s="56"/>
      <c r="Q415" s="56"/>
      <c r="R415" s="56"/>
      <c r="S415" s="56"/>
      <c r="T415" s="57"/>
      <c r="U415" s="35"/>
      <c r="V415" s="35"/>
      <c r="W415" s="35"/>
      <c r="X415" s="35"/>
      <c r="Y415" s="35"/>
      <c r="Z415" s="35"/>
      <c r="AA415" s="35"/>
      <c r="AB415" s="35"/>
      <c r="AC415" s="35"/>
      <c r="AD415" s="35"/>
      <c r="AE415" s="35"/>
      <c r="AT415" s="20" t="s">
        <v>181</v>
      </c>
      <c r="AU415" s="20" t="s">
        <v>81</v>
      </c>
    </row>
    <row r="416" spans="1:65" s="2" customFormat="1" ht="16.5" customHeight="1">
      <c r="A416" s="35"/>
      <c r="B416" s="145"/>
      <c r="C416" s="146" t="s">
        <v>2174</v>
      </c>
      <c r="D416" s="146" t="s">
        <v>175</v>
      </c>
      <c r="E416" s="147" t="s">
        <v>2175</v>
      </c>
      <c r="F416" s="148" t="s">
        <v>2176</v>
      </c>
      <c r="G416" s="149" t="s">
        <v>212</v>
      </c>
      <c r="H416" s="150">
        <v>8.64</v>
      </c>
      <c r="I416" s="151"/>
      <c r="J416" s="152">
        <f>ROUND(I416*H416,2)</f>
        <v>0</v>
      </c>
      <c r="K416" s="148" t="s">
        <v>179</v>
      </c>
      <c r="L416" s="36"/>
      <c r="M416" s="153" t="s">
        <v>3</v>
      </c>
      <c r="N416" s="154" t="s">
        <v>43</v>
      </c>
      <c r="O416" s="56"/>
      <c r="P416" s="155">
        <f>O416*H416</f>
        <v>0</v>
      </c>
      <c r="Q416" s="155">
        <v>5.0000000000000001E-4</v>
      </c>
      <c r="R416" s="155">
        <f>Q416*H416</f>
        <v>4.3200000000000001E-3</v>
      </c>
      <c r="S416" s="155">
        <v>0</v>
      </c>
      <c r="T416" s="156">
        <f>S416*H416</f>
        <v>0</v>
      </c>
      <c r="U416" s="35"/>
      <c r="V416" s="35"/>
      <c r="W416" s="35"/>
      <c r="X416" s="35"/>
      <c r="Y416" s="35"/>
      <c r="Z416" s="35"/>
      <c r="AA416" s="35"/>
      <c r="AB416" s="35"/>
      <c r="AC416" s="35"/>
      <c r="AD416" s="35"/>
      <c r="AE416" s="35"/>
      <c r="AR416" s="157" t="s">
        <v>360</v>
      </c>
      <c r="AT416" s="157" t="s">
        <v>175</v>
      </c>
      <c r="AU416" s="157" t="s">
        <v>81</v>
      </c>
      <c r="AY416" s="20" t="s">
        <v>173</v>
      </c>
      <c r="BE416" s="158">
        <f>IF(N416="základní",J416,0)</f>
        <v>0</v>
      </c>
      <c r="BF416" s="158">
        <f>IF(N416="snížená",J416,0)</f>
        <v>0</v>
      </c>
      <c r="BG416" s="158">
        <f>IF(N416="zákl. přenesená",J416,0)</f>
        <v>0</v>
      </c>
      <c r="BH416" s="158">
        <f>IF(N416="sníž. přenesená",J416,0)</f>
        <v>0</v>
      </c>
      <c r="BI416" s="158">
        <f>IF(N416="nulová",J416,0)</f>
        <v>0</v>
      </c>
      <c r="BJ416" s="20" t="s">
        <v>79</v>
      </c>
      <c r="BK416" s="158">
        <f>ROUND(I416*H416,2)</f>
        <v>0</v>
      </c>
      <c r="BL416" s="20" t="s">
        <v>360</v>
      </c>
      <c r="BM416" s="157" t="s">
        <v>2177</v>
      </c>
    </row>
    <row r="417" spans="1:65" s="2" customFormat="1" ht="38.4">
      <c r="A417" s="35"/>
      <c r="B417" s="36"/>
      <c r="C417" s="35"/>
      <c r="D417" s="159" t="s">
        <v>181</v>
      </c>
      <c r="E417" s="35"/>
      <c r="F417" s="160" t="s">
        <v>2178</v>
      </c>
      <c r="G417" s="35"/>
      <c r="H417" s="35"/>
      <c r="I417" s="161"/>
      <c r="J417" s="35"/>
      <c r="K417" s="35"/>
      <c r="L417" s="36"/>
      <c r="M417" s="162"/>
      <c r="N417" s="163"/>
      <c r="O417" s="56"/>
      <c r="P417" s="56"/>
      <c r="Q417" s="56"/>
      <c r="R417" s="56"/>
      <c r="S417" s="56"/>
      <c r="T417" s="57"/>
      <c r="U417" s="35"/>
      <c r="V417" s="35"/>
      <c r="W417" s="35"/>
      <c r="X417" s="35"/>
      <c r="Y417" s="35"/>
      <c r="Z417" s="35"/>
      <c r="AA417" s="35"/>
      <c r="AB417" s="35"/>
      <c r="AC417" s="35"/>
      <c r="AD417" s="35"/>
      <c r="AE417" s="35"/>
      <c r="AT417" s="20" t="s">
        <v>181</v>
      </c>
      <c r="AU417" s="20" t="s">
        <v>81</v>
      </c>
    </row>
    <row r="418" spans="1:65" s="15" customFormat="1" ht="10.199999999999999">
      <c r="B418" s="180"/>
      <c r="D418" s="159" t="s">
        <v>185</v>
      </c>
      <c r="E418" s="181" t="s">
        <v>3</v>
      </c>
      <c r="F418" s="182" t="s">
        <v>1762</v>
      </c>
      <c r="H418" s="181" t="s">
        <v>3</v>
      </c>
      <c r="I418" s="183"/>
      <c r="L418" s="180"/>
      <c r="M418" s="184"/>
      <c r="N418" s="185"/>
      <c r="O418" s="185"/>
      <c r="P418" s="185"/>
      <c r="Q418" s="185"/>
      <c r="R418" s="185"/>
      <c r="S418" s="185"/>
      <c r="T418" s="186"/>
      <c r="AT418" s="181" t="s">
        <v>185</v>
      </c>
      <c r="AU418" s="181" t="s">
        <v>81</v>
      </c>
      <c r="AV418" s="15" t="s">
        <v>79</v>
      </c>
      <c r="AW418" s="15" t="s">
        <v>33</v>
      </c>
      <c r="AX418" s="15" t="s">
        <v>72</v>
      </c>
      <c r="AY418" s="181" t="s">
        <v>173</v>
      </c>
    </row>
    <row r="419" spans="1:65" s="15" customFormat="1" ht="10.199999999999999">
      <c r="B419" s="180"/>
      <c r="D419" s="159" t="s">
        <v>185</v>
      </c>
      <c r="E419" s="181" t="s">
        <v>3</v>
      </c>
      <c r="F419" s="182" t="s">
        <v>2164</v>
      </c>
      <c r="H419" s="181" t="s">
        <v>3</v>
      </c>
      <c r="I419" s="183"/>
      <c r="L419" s="180"/>
      <c r="M419" s="184"/>
      <c r="N419" s="185"/>
      <c r="O419" s="185"/>
      <c r="P419" s="185"/>
      <c r="Q419" s="185"/>
      <c r="R419" s="185"/>
      <c r="S419" s="185"/>
      <c r="T419" s="186"/>
      <c r="AT419" s="181" t="s">
        <v>185</v>
      </c>
      <c r="AU419" s="181" t="s">
        <v>81</v>
      </c>
      <c r="AV419" s="15" t="s">
        <v>79</v>
      </c>
      <c r="AW419" s="15" t="s">
        <v>33</v>
      </c>
      <c r="AX419" s="15" t="s">
        <v>72</v>
      </c>
      <c r="AY419" s="181" t="s">
        <v>173</v>
      </c>
    </row>
    <row r="420" spans="1:65" s="13" customFormat="1" ht="10.199999999999999">
      <c r="B420" s="164"/>
      <c r="D420" s="159" t="s">
        <v>185</v>
      </c>
      <c r="E420" s="165" t="s">
        <v>3</v>
      </c>
      <c r="F420" s="166" t="s">
        <v>2179</v>
      </c>
      <c r="H420" s="167">
        <v>8.64</v>
      </c>
      <c r="I420" s="168"/>
      <c r="L420" s="164"/>
      <c r="M420" s="169"/>
      <c r="N420" s="170"/>
      <c r="O420" s="170"/>
      <c r="P420" s="170"/>
      <c r="Q420" s="170"/>
      <c r="R420" s="170"/>
      <c r="S420" s="170"/>
      <c r="T420" s="171"/>
      <c r="AT420" s="165" t="s">
        <v>185</v>
      </c>
      <c r="AU420" s="165" t="s">
        <v>81</v>
      </c>
      <c r="AV420" s="13" t="s">
        <v>81</v>
      </c>
      <c r="AW420" s="13" t="s">
        <v>33</v>
      </c>
      <c r="AX420" s="13" t="s">
        <v>72</v>
      </c>
      <c r="AY420" s="165" t="s">
        <v>173</v>
      </c>
    </row>
    <row r="421" spans="1:65" s="14" customFormat="1" ht="10.199999999999999">
      <c r="B421" s="172"/>
      <c r="D421" s="159" t="s">
        <v>185</v>
      </c>
      <c r="E421" s="173" t="s">
        <v>3</v>
      </c>
      <c r="F421" s="174" t="s">
        <v>188</v>
      </c>
      <c r="H421" s="175">
        <v>8.64</v>
      </c>
      <c r="I421" s="176"/>
      <c r="L421" s="172"/>
      <c r="M421" s="177"/>
      <c r="N421" s="178"/>
      <c r="O421" s="178"/>
      <c r="P421" s="178"/>
      <c r="Q421" s="178"/>
      <c r="R421" s="178"/>
      <c r="S421" s="178"/>
      <c r="T421" s="179"/>
      <c r="AT421" s="173" t="s">
        <v>185</v>
      </c>
      <c r="AU421" s="173" t="s">
        <v>81</v>
      </c>
      <c r="AV421" s="14" t="s">
        <v>110</v>
      </c>
      <c r="AW421" s="14" t="s">
        <v>33</v>
      </c>
      <c r="AX421" s="14" t="s">
        <v>79</v>
      </c>
      <c r="AY421" s="173" t="s">
        <v>173</v>
      </c>
    </row>
    <row r="422" spans="1:65" s="2" customFormat="1" ht="16.5" customHeight="1">
      <c r="A422" s="35"/>
      <c r="B422" s="145"/>
      <c r="C422" s="146" t="s">
        <v>2180</v>
      </c>
      <c r="D422" s="146" t="s">
        <v>175</v>
      </c>
      <c r="E422" s="147" t="s">
        <v>2181</v>
      </c>
      <c r="F422" s="148" t="s">
        <v>2182</v>
      </c>
      <c r="G422" s="149" t="s">
        <v>688</v>
      </c>
      <c r="H422" s="150">
        <v>2</v>
      </c>
      <c r="I422" s="151"/>
      <c r="J422" s="152">
        <f>ROUND(I422*H422,2)</f>
        <v>0</v>
      </c>
      <c r="K422" s="148" t="s">
        <v>179</v>
      </c>
      <c r="L422" s="36"/>
      <c r="M422" s="153" t="s">
        <v>3</v>
      </c>
      <c r="N422" s="154" t="s">
        <v>43</v>
      </c>
      <c r="O422" s="56"/>
      <c r="P422" s="155">
        <f>O422*H422</f>
        <v>0</v>
      </c>
      <c r="Q422" s="155">
        <v>0</v>
      </c>
      <c r="R422" s="155">
        <f>Q422*H422</f>
        <v>0</v>
      </c>
      <c r="S422" s="155">
        <v>0</v>
      </c>
      <c r="T422" s="156">
        <f>S422*H422</f>
        <v>0</v>
      </c>
      <c r="U422" s="35"/>
      <c r="V422" s="35"/>
      <c r="W422" s="35"/>
      <c r="X422" s="35"/>
      <c r="Y422" s="35"/>
      <c r="Z422" s="35"/>
      <c r="AA422" s="35"/>
      <c r="AB422" s="35"/>
      <c r="AC422" s="35"/>
      <c r="AD422" s="35"/>
      <c r="AE422" s="35"/>
      <c r="AR422" s="157" t="s">
        <v>360</v>
      </c>
      <c r="AT422" s="157" t="s">
        <v>175</v>
      </c>
      <c r="AU422" s="157" t="s">
        <v>81</v>
      </c>
      <c r="AY422" s="20" t="s">
        <v>173</v>
      </c>
      <c r="BE422" s="158">
        <f>IF(N422="základní",J422,0)</f>
        <v>0</v>
      </c>
      <c r="BF422" s="158">
        <f>IF(N422="snížená",J422,0)</f>
        <v>0</v>
      </c>
      <c r="BG422" s="158">
        <f>IF(N422="zákl. přenesená",J422,0)</f>
        <v>0</v>
      </c>
      <c r="BH422" s="158">
        <f>IF(N422="sníž. přenesená",J422,0)</f>
        <v>0</v>
      </c>
      <c r="BI422" s="158">
        <f>IF(N422="nulová",J422,0)</f>
        <v>0</v>
      </c>
      <c r="BJ422" s="20" t="s">
        <v>79</v>
      </c>
      <c r="BK422" s="158">
        <f>ROUND(I422*H422,2)</f>
        <v>0</v>
      </c>
      <c r="BL422" s="20" t="s">
        <v>360</v>
      </c>
      <c r="BM422" s="157" t="s">
        <v>2183</v>
      </c>
    </row>
    <row r="423" spans="1:65" s="2" customFormat="1" ht="38.4">
      <c r="A423" s="35"/>
      <c r="B423" s="36"/>
      <c r="C423" s="35"/>
      <c r="D423" s="159" t="s">
        <v>181</v>
      </c>
      <c r="E423" s="35"/>
      <c r="F423" s="160" t="s">
        <v>2178</v>
      </c>
      <c r="G423" s="35"/>
      <c r="H423" s="35"/>
      <c r="I423" s="161"/>
      <c r="J423" s="35"/>
      <c r="K423" s="35"/>
      <c r="L423" s="36"/>
      <c r="M423" s="162"/>
      <c r="N423" s="163"/>
      <c r="O423" s="56"/>
      <c r="P423" s="56"/>
      <c r="Q423" s="56"/>
      <c r="R423" s="56"/>
      <c r="S423" s="56"/>
      <c r="T423" s="57"/>
      <c r="U423" s="35"/>
      <c r="V423" s="35"/>
      <c r="W423" s="35"/>
      <c r="X423" s="35"/>
      <c r="Y423" s="35"/>
      <c r="Z423" s="35"/>
      <c r="AA423" s="35"/>
      <c r="AB423" s="35"/>
      <c r="AC423" s="35"/>
      <c r="AD423" s="35"/>
      <c r="AE423" s="35"/>
      <c r="AT423" s="20" t="s">
        <v>181</v>
      </c>
      <c r="AU423" s="20" t="s">
        <v>81</v>
      </c>
    </row>
    <row r="424" spans="1:65" s="2" customFormat="1" ht="16.5" customHeight="1">
      <c r="A424" s="35"/>
      <c r="B424" s="145"/>
      <c r="C424" s="146" t="s">
        <v>2184</v>
      </c>
      <c r="D424" s="146" t="s">
        <v>175</v>
      </c>
      <c r="E424" s="147" t="s">
        <v>2185</v>
      </c>
      <c r="F424" s="148" t="s">
        <v>2186</v>
      </c>
      <c r="G424" s="149" t="s">
        <v>688</v>
      </c>
      <c r="H424" s="150">
        <v>1</v>
      </c>
      <c r="I424" s="151"/>
      <c r="J424" s="152">
        <f>ROUND(I424*H424,2)</f>
        <v>0</v>
      </c>
      <c r="K424" s="148" t="s">
        <v>179</v>
      </c>
      <c r="L424" s="36"/>
      <c r="M424" s="153" t="s">
        <v>3</v>
      </c>
      <c r="N424" s="154" t="s">
        <v>43</v>
      </c>
      <c r="O424" s="56"/>
      <c r="P424" s="155">
        <f>O424*H424</f>
        <v>0</v>
      </c>
      <c r="Q424" s="155">
        <v>0</v>
      </c>
      <c r="R424" s="155">
        <f>Q424*H424</f>
        <v>0</v>
      </c>
      <c r="S424" s="155">
        <v>0</v>
      </c>
      <c r="T424" s="156">
        <f>S424*H424</f>
        <v>0</v>
      </c>
      <c r="U424" s="35"/>
      <c r="V424" s="35"/>
      <c r="W424" s="35"/>
      <c r="X424" s="35"/>
      <c r="Y424" s="35"/>
      <c r="Z424" s="35"/>
      <c r="AA424" s="35"/>
      <c r="AB424" s="35"/>
      <c r="AC424" s="35"/>
      <c r="AD424" s="35"/>
      <c r="AE424" s="35"/>
      <c r="AR424" s="157" t="s">
        <v>360</v>
      </c>
      <c r="AT424" s="157" t="s">
        <v>175</v>
      </c>
      <c r="AU424" s="157" t="s">
        <v>81</v>
      </c>
      <c r="AY424" s="20" t="s">
        <v>173</v>
      </c>
      <c r="BE424" s="158">
        <f>IF(N424="základní",J424,0)</f>
        <v>0</v>
      </c>
      <c r="BF424" s="158">
        <f>IF(N424="snížená",J424,0)</f>
        <v>0</v>
      </c>
      <c r="BG424" s="158">
        <f>IF(N424="zákl. přenesená",J424,0)</f>
        <v>0</v>
      </c>
      <c r="BH424" s="158">
        <f>IF(N424="sníž. přenesená",J424,0)</f>
        <v>0</v>
      </c>
      <c r="BI424" s="158">
        <f>IF(N424="nulová",J424,0)</f>
        <v>0</v>
      </c>
      <c r="BJ424" s="20" t="s">
        <v>79</v>
      </c>
      <c r="BK424" s="158">
        <f>ROUND(I424*H424,2)</f>
        <v>0</v>
      </c>
      <c r="BL424" s="20" t="s">
        <v>360</v>
      </c>
      <c r="BM424" s="157" t="s">
        <v>2187</v>
      </c>
    </row>
    <row r="425" spans="1:65" s="2" customFormat="1" ht="38.4">
      <c r="A425" s="35"/>
      <c r="B425" s="36"/>
      <c r="C425" s="35"/>
      <c r="D425" s="159" t="s">
        <v>181</v>
      </c>
      <c r="E425" s="35"/>
      <c r="F425" s="160" t="s">
        <v>2178</v>
      </c>
      <c r="G425" s="35"/>
      <c r="H425" s="35"/>
      <c r="I425" s="161"/>
      <c r="J425" s="35"/>
      <c r="K425" s="35"/>
      <c r="L425" s="36"/>
      <c r="M425" s="162"/>
      <c r="N425" s="163"/>
      <c r="O425" s="56"/>
      <c r="P425" s="56"/>
      <c r="Q425" s="56"/>
      <c r="R425" s="56"/>
      <c r="S425" s="56"/>
      <c r="T425" s="57"/>
      <c r="U425" s="35"/>
      <c r="V425" s="35"/>
      <c r="W425" s="35"/>
      <c r="X425" s="35"/>
      <c r="Y425" s="35"/>
      <c r="Z425" s="35"/>
      <c r="AA425" s="35"/>
      <c r="AB425" s="35"/>
      <c r="AC425" s="35"/>
      <c r="AD425" s="35"/>
      <c r="AE425" s="35"/>
      <c r="AT425" s="20" t="s">
        <v>181</v>
      </c>
      <c r="AU425" s="20" t="s">
        <v>81</v>
      </c>
    </row>
    <row r="426" spans="1:65" s="2" customFormat="1" ht="16.5" customHeight="1">
      <c r="A426" s="35"/>
      <c r="B426" s="145"/>
      <c r="C426" s="146" t="s">
        <v>2188</v>
      </c>
      <c r="D426" s="146" t="s">
        <v>175</v>
      </c>
      <c r="E426" s="147" t="s">
        <v>2189</v>
      </c>
      <c r="F426" s="148" t="s">
        <v>2190</v>
      </c>
      <c r="G426" s="149" t="s">
        <v>178</v>
      </c>
      <c r="H426" s="150">
        <v>7.8120000000000003</v>
      </c>
      <c r="I426" s="151"/>
      <c r="J426" s="152">
        <f>ROUND(I426*H426,2)</f>
        <v>0</v>
      </c>
      <c r="K426" s="148" t="s">
        <v>179</v>
      </c>
      <c r="L426" s="36"/>
      <c r="M426" s="153" t="s">
        <v>3</v>
      </c>
      <c r="N426" s="154" t="s">
        <v>43</v>
      </c>
      <c r="O426" s="56"/>
      <c r="P426" s="155">
        <f>O426*H426</f>
        <v>0</v>
      </c>
      <c r="Q426" s="155">
        <v>4.5000000000000003E-5</v>
      </c>
      <c r="R426" s="155">
        <f>Q426*H426</f>
        <v>3.5154000000000001E-4</v>
      </c>
      <c r="S426" s="155">
        <v>0</v>
      </c>
      <c r="T426" s="156">
        <f>S426*H426</f>
        <v>0</v>
      </c>
      <c r="U426" s="35"/>
      <c r="V426" s="35"/>
      <c r="W426" s="35"/>
      <c r="X426" s="35"/>
      <c r="Y426" s="35"/>
      <c r="Z426" s="35"/>
      <c r="AA426" s="35"/>
      <c r="AB426" s="35"/>
      <c r="AC426" s="35"/>
      <c r="AD426" s="35"/>
      <c r="AE426" s="35"/>
      <c r="AR426" s="157" t="s">
        <v>360</v>
      </c>
      <c r="AT426" s="157" t="s">
        <v>175</v>
      </c>
      <c r="AU426" s="157" t="s">
        <v>81</v>
      </c>
      <c r="AY426" s="20" t="s">
        <v>173</v>
      </c>
      <c r="BE426" s="158">
        <f>IF(N426="základní",J426,0)</f>
        <v>0</v>
      </c>
      <c r="BF426" s="158">
        <f>IF(N426="snížená",J426,0)</f>
        <v>0</v>
      </c>
      <c r="BG426" s="158">
        <f>IF(N426="zákl. přenesená",J426,0)</f>
        <v>0</v>
      </c>
      <c r="BH426" s="158">
        <f>IF(N426="sníž. přenesená",J426,0)</f>
        <v>0</v>
      </c>
      <c r="BI426" s="158">
        <f>IF(N426="nulová",J426,0)</f>
        <v>0</v>
      </c>
      <c r="BJ426" s="20" t="s">
        <v>79</v>
      </c>
      <c r="BK426" s="158">
        <f>ROUND(I426*H426,2)</f>
        <v>0</v>
      </c>
      <c r="BL426" s="20" t="s">
        <v>360</v>
      </c>
      <c r="BM426" s="157" t="s">
        <v>2191</v>
      </c>
    </row>
    <row r="427" spans="1:65" s="2" customFormat="1" ht="22.8">
      <c r="A427" s="35"/>
      <c r="B427" s="145"/>
      <c r="C427" s="146" t="s">
        <v>2192</v>
      </c>
      <c r="D427" s="146" t="s">
        <v>175</v>
      </c>
      <c r="E427" s="147" t="s">
        <v>2193</v>
      </c>
      <c r="F427" s="148" t="s">
        <v>2194</v>
      </c>
      <c r="G427" s="149" t="s">
        <v>212</v>
      </c>
      <c r="H427" s="150">
        <v>8</v>
      </c>
      <c r="I427" s="151"/>
      <c r="J427" s="152">
        <f>ROUND(I427*H427,2)</f>
        <v>0</v>
      </c>
      <c r="K427" s="148" t="s">
        <v>179</v>
      </c>
      <c r="L427" s="36"/>
      <c r="M427" s="153" t="s">
        <v>3</v>
      </c>
      <c r="N427" s="154" t="s">
        <v>43</v>
      </c>
      <c r="O427" s="56"/>
      <c r="P427" s="155">
        <f>O427*H427</f>
        <v>0</v>
      </c>
      <c r="Q427" s="155">
        <v>9.7999999999999997E-4</v>
      </c>
      <c r="R427" s="155">
        <f>Q427*H427</f>
        <v>7.8399999999999997E-3</v>
      </c>
      <c r="S427" s="155">
        <v>0</v>
      </c>
      <c r="T427" s="156">
        <f>S427*H427</f>
        <v>0</v>
      </c>
      <c r="U427" s="35"/>
      <c r="V427" s="35"/>
      <c r="W427" s="35"/>
      <c r="X427" s="35"/>
      <c r="Y427" s="35"/>
      <c r="Z427" s="35"/>
      <c r="AA427" s="35"/>
      <c r="AB427" s="35"/>
      <c r="AC427" s="35"/>
      <c r="AD427" s="35"/>
      <c r="AE427" s="35"/>
      <c r="AR427" s="157" t="s">
        <v>360</v>
      </c>
      <c r="AT427" s="157" t="s">
        <v>175</v>
      </c>
      <c r="AU427" s="157" t="s">
        <v>81</v>
      </c>
      <c r="AY427" s="20" t="s">
        <v>173</v>
      </c>
      <c r="BE427" s="158">
        <f>IF(N427="základní",J427,0)</f>
        <v>0</v>
      </c>
      <c r="BF427" s="158">
        <f>IF(N427="snížená",J427,0)</f>
        <v>0</v>
      </c>
      <c r="BG427" s="158">
        <f>IF(N427="zákl. přenesená",J427,0)</f>
        <v>0</v>
      </c>
      <c r="BH427" s="158">
        <f>IF(N427="sníž. přenesená",J427,0)</f>
        <v>0</v>
      </c>
      <c r="BI427" s="158">
        <f>IF(N427="nulová",J427,0)</f>
        <v>0</v>
      </c>
      <c r="BJ427" s="20" t="s">
        <v>79</v>
      </c>
      <c r="BK427" s="158">
        <f>ROUND(I427*H427,2)</f>
        <v>0</v>
      </c>
      <c r="BL427" s="20" t="s">
        <v>360</v>
      </c>
      <c r="BM427" s="157" t="s">
        <v>2195</v>
      </c>
    </row>
    <row r="428" spans="1:65" s="15" customFormat="1" ht="10.199999999999999">
      <c r="B428" s="180"/>
      <c r="D428" s="159" t="s">
        <v>185</v>
      </c>
      <c r="E428" s="181" t="s">
        <v>3</v>
      </c>
      <c r="F428" s="182" t="s">
        <v>2196</v>
      </c>
      <c r="H428" s="181" t="s">
        <v>3</v>
      </c>
      <c r="I428" s="183"/>
      <c r="L428" s="180"/>
      <c r="M428" s="184"/>
      <c r="N428" s="185"/>
      <c r="O428" s="185"/>
      <c r="P428" s="185"/>
      <c r="Q428" s="185"/>
      <c r="R428" s="185"/>
      <c r="S428" s="185"/>
      <c r="T428" s="186"/>
      <c r="AT428" s="181" t="s">
        <v>185</v>
      </c>
      <c r="AU428" s="181" t="s">
        <v>81</v>
      </c>
      <c r="AV428" s="15" t="s">
        <v>79</v>
      </c>
      <c r="AW428" s="15" t="s">
        <v>33</v>
      </c>
      <c r="AX428" s="15" t="s">
        <v>72</v>
      </c>
      <c r="AY428" s="181" t="s">
        <v>173</v>
      </c>
    </row>
    <row r="429" spans="1:65" s="13" customFormat="1" ht="10.199999999999999">
      <c r="B429" s="164"/>
      <c r="D429" s="159" t="s">
        <v>185</v>
      </c>
      <c r="E429" s="165" t="s">
        <v>3</v>
      </c>
      <c r="F429" s="166" t="s">
        <v>2129</v>
      </c>
      <c r="H429" s="167">
        <v>2</v>
      </c>
      <c r="I429" s="168"/>
      <c r="L429" s="164"/>
      <c r="M429" s="169"/>
      <c r="N429" s="170"/>
      <c r="O429" s="170"/>
      <c r="P429" s="170"/>
      <c r="Q429" s="170"/>
      <c r="R429" s="170"/>
      <c r="S429" s="170"/>
      <c r="T429" s="171"/>
      <c r="AT429" s="165" t="s">
        <v>185</v>
      </c>
      <c r="AU429" s="165" t="s">
        <v>81</v>
      </c>
      <c r="AV429" s="13" t="s">
        <v>81</v>
      </c>
      <c r="AW429" s="13" t="s">
        <v>33</v>
      </c>
      <c r="AX429" s="13" t="s">
        <v>72</v>
      </c>
      <c r="AY429" s="165" t="s">
        <v>173</v>
      </c>
    </row>
    <row r="430" spans="1:65" s="13" customFormat="1" ht="10.199999999999999">
      <c r="B430" s="164"/>
      <c r="D430" s="159" t="s">
        <v>185</v>
      </c>
      <c r="E430" s="165" t="s">
        <v>3</v>
      </c>
      <c r="F430" s="166" t="s">
        <v>2197</v>
      </c>
      <c r="H430" s="167">
        <v>6</v>
      </c>
      <c r="I430" s="168"/>
      <c r="L430" s="164"/>
      <c r="M430" s="169"/>
      <c r="N430" s="170"/>
      <c r="O430" s="170"/>
      <c r="P430" s="170"/>
      <c r="Q430" s="170"/>
      <c r="R430" s="170"/>
      <c r="S430" s="170"/>
      <c r="T430" s="171"/>
      <c r="AT430" s="165" t="s">
        <v>185</v>
      </c>
      <c r="AU430" s="165" t="s">
        <v>81</v>
      </c>
      <c r="AV430" s="13" t="s">
        <v>81</v>
      </c>
      <c r="AW430" s="13" t="s">
        <v>33</v>
      </c>
      <c r="AX430" s="13" t="s">
        <v>72</v>
      </c>
      <c r="AY430" s="165" t="s">
        <v>173</v>
      </c>
    </row>
    <row r="431" spans="1:65" s="14" customFormat="1" ht="10.199999999999999">
      <c r="B431" s="172"/>
      <c r="D431" s="159" t="s">
        <v>185</v>
      </c>
      <c r="E431" s="173" t="s">
        <v>3</v>
      </c>
      <c r="F431" s="174" t="s">
        <v>188</v>
      </c>
      <c r="H431" s="175">
        <v>8</v>
      </c>
      <c r="I431" s="176"/>
      <c r="L431" s="172"/>
      <c r="M431" s="177"/>
      <c r="N431" s="178"/>
      <c r="O431" s="178"/>
      <c r="P431" s="178"/>
      <c r="Q431" s="178"/>
      <c r="R431" s="178"/>
      <c r="S431" s="178"/>
      <c r="T431" s="179"/>
      <c r="AT431" s="173" t="s">
        <v>185</v>
      </c>
      <c r="AU431" s="173" t="s">
        <v>81</v>
      </c>
      <c r="AV431" s="14" t="s">
        <v>110</v>
      </c>
      <c r="AW431" s="14" t="s">
        <v>33</v>
      </c>
      <c r="AX431" s="14" t="s">
        <v>79</v>
      </c>
      <c r="AY431" s="173" t="s">
        <v>173</v>
      </c>
    </row>
    <row r="432" spans="1:65" s="2" customFormat="1" ht="16.5" customHeight="1">
      <c r="A432" s="35"/>
      <c r="B432" s="145"/>
      <c r="C432" s="195" t="s">
        <v>2198</v>
      </c>
      <c r="D432" s="195" t="s">
        <v>632</v>
      </c>
      <c r="E432" s="196" t="s">
        <v>2167</v>
      </c>
      <c r="F432" s="197" t="s">
        <v>2168</v>
      </c>
      <c r="G432" s="198" t="s">
        <v>178</v>
      </c>
      <c r="H432" s="199">
        <v>1.76</v>
      </c>
      <c r="I432" s="200"/>
      <c r="J432" s="201">
        <f>ROUND(I432*H432,2)</f>
        <v>0</v>
      </c>
      <c r="K432" s="197" t="s">
        <v>179</v>
      </c>
      <c r="L432" s="202"/>
      <c r="M432" s="203" t="s">
        <v>3</v>
      </c>
      <c r="N432" s="204" t="s">
        <v>43</v>
      </c>
      <c r="O432" s="56"/>
      <c r="P432" s="155">
        <f>O432*H432</f>
        <v>0</v>
      </c>
      <c r="Q432" s="155">
        <v>1.26E-2</v>
      </c>
      <c r="R432" s="155">
        <f>Q432*H432</f>
        <v>2.2176000000000001E-2</v>
      </c>
      <c r="S432" s="155">
        <v>0</v>
      </c>
      <c r="T432" s="156">
        <f>S432*H432</f>
        <v>0</v>
      </c>
      <c r="U432" s="35"/>
      <c r="V432" s="35"/>
      <c r="W432" s="35"/>
      <c r="X432" s="35"/>
      <c r="Y432" s="35"/>
      <c r="Z432" s="35"/>
      <c r="AA432" s="35"/>
      <c r="AB432" s="35"/>
      <c r="AC432" s="35"/>
      <c r="AD432" s="35"/>
      <c r="AE432" s="35"/>
      <c r="AR432" s="157" t="s">
        <v>631</v>
      </c>
      <c r="AT432" s="157" t="s">
        <v>632</v>
      </c>
      <c r="AU432" s="157" t="s">
        <v>81</v>
      </c>
      <c r="AY432" s="20" t="s">
        <v>173</v>
      </c>
      <c r="BE432" s="158">
        <f>IF(N432="základní",J432,0)</f>
        <v>0</v>
      </c>
      <c r="BF432" s="158">
        <f>IF(N432="snížená",J432,0)</f>
        <v>0</v>
      </c>
      <c r="BG432" s="158">
        <f>IF(N432="zákl. přenesená",J432,0)</f>
        <v>0</v>
      </c>
      <c r="BH432" s="158">
        <f>IF(N432="sníž. přenesená",J432,0)</f>
        <v>0</v>
      </c>
      <c r="BI432" s="158">
        <f>IF(N432="nulová",J432,0)</f>
        <v>0</v>
      </c>
      <c r="BJ432" s="20" t="s">
        <v>79</v>
      </c>
      <c r="BK432" s="158">
        <f>ROUND(I432*H432,2)</f>
        <v>0</v>
      </c>
      <c r="BL432" s="20" t="s">
        <v>360</v>
      </c>
      <c r="BM432" s="157" t="s">
        <v>2199</v>
      </c>
    </row>
    <row r="433" spans="1:65" s="15" customFormat="1" ht="10.199999999999999">
      <c r="B433" s="180"/>
      <c r="D433" s="159" t="s">
        <v>185</v>
      </c>
      <c r="E433" s="181" t="s">
        <v>3</v>
      </c>
      <c r="F433" s="182" t="s">
        <v>2196</v>
      </c>
      <c r="H433" s="181" t="s">
        <v>3</v>
      </c>
      <c r="I433" s="183"/>
      <c r="L433" s="180"/>
      <c r="M433" s="184"/>
      <c r="N433" s="185"/>
      <c r="O433" s="185"/>
      <c r="P433" s="185"/>
      <c r="Q433" s="185"/>
      <c r="R433" s="185"/>
      <c r="S433" s="185"/>
      <c r="T433" s="186"/>
      <c r="AT433" s="181" t="s">
        <v>185</v>
      </c>
      <c r="AU433" s="181" t="s">
        <v>81</v>
      </c>
      <c r="AV433" s="15" t="s">
        <v>79</v>
      </c>
      <c r="AW433" s="15" t="s">
        <v>33</v>
      </c>
      <c r="AX433" s="15" t="s">
        <v>72</v>
      </c>
      <c r="AY433" s="181" t="s">
        <v>173</v>
      </c>
    </row>
    <row r="434" spans="1:65" s="13" customFormat="1" ht="10.199999999999999">
      <c r="B434" s="164"/>
      <c r="D434" s="159" t="s">
        <v>185</v>
      </c>
      <c r="E434" s="165" t="s">
        <v>3</v>
      </c>
      <c r="F434" s="166" t="s">
        <v>2200</v>
      </c>
      <c r="H434" s="167">
        <v>0.44</v>
      </c>
      <c r="I434" s="168"/>
      <c r="L434" s="164"/>
      <c r="M434" s="169"/>
      <c r="N434" s="170"/>
      <c r="O434" s="170"/>
      <c r="P434" s="170"/>
      <c r="Q434" s="170"/>
      <c r="R434" s="170"/>
      <c r="S434" s="170"/>
      <c r="T434" s="171"/>
      <c r="AT434" s="165" t="s">
        <v>185</v>
      </c>
      <c r="AU434" s="165" t="s">
        <v>81</v>
      </c>
      <c r="AV434" s="13" t="s">
        <v>81</v>
      </c>
      <c r="AW434" s="13" t="s">
        <v>33</v>
      </c>
      <c r="AX434" s="13" t="s">
        <v>72</v>
      </c>
      <c r="AY434" s="165" t="s">
        <v>173</v>
      </c>
    </row>
    <row r="435" spans="1:65" s="13" customFormat="1" ht="10.199999999999999">
      <c r="B435" s="164"/>
      <c r="D435" s="159" t="s">
        <v>185</v>
      </c>
      <c r="E435" s="165" t="s">
        <v>3</v>
      </c>
      <c r="F435" s="166" t="s">
        <v>2201</v>
      </c>
      <c r="H435" s="167">
        <v>1.32</v>
      </c>
      <c r="I435" s="168"/>
      <c r="L435" s="164"/>
      <c r="M435" s="169"/>
      <c r="N435" s="170"/>
      <c r="O435" s="170"/>
      <c r="P435" s="170"/>
      <c r="Q435" s="170"/>
      <c r="R435" s="170"/>
      <c r="S435" s="170"/>
      <c r="T435" s="171"/>
      <c r="AT435" s="165" t="s">
        <v>185</v>
      </c>
      <c r="AU435" s="165" t="s">
        <v>81</v>
      </c>
      <c r="AV435" s="13" t="s">
        <v>81</v>
      </c>
      <c r="AW435" s="13" t="s">
        <v>33</v>
      </c>
      <c r="AX435" s="13" t="s">
        <v>72</v>
      </c>
      <c r="AY435" s="165" t="s">
        <v>173</v>
      </c>
    </row>
    <row r="436" spans="1:65" s="14" customFormat="1" ht="10.199999999999999">
      <c r="B436" s="172"/>
      <c r="D436" s="159" t="s">
        <v>185</v>
      </c>
      <c r="E436" s="173" t="s">
        <v>3</v>
      </c>
      <c r="F436" s="174" t="s">
        <v>188</v>
      </c>
      <c r="H436" s="175">
        <v>1.76</v>
      </c>
      <c r="I436" s="176"/>
      <c r="L436" s="172"/>
      <c r="M436" s="177"/>
      <c r="N436" s="178"/>
      <c r="O436" s="178"/>
      <c r="P436" s="178"/>
      <c r="Q436" s="178"/>
      <c r="R436" s="178"/>
      <c r="S436" s="178"/>
      <c r="T436" s="179"/>
      <c r="AT436" s="173" t="s">
        <v>185</v>
      </c>
      <c r="AU436" s="173" t="s">
        <v>81</v>
      </c>
      <c r="AV436" s="14" t="s">
        <v>110</v>
      </c>
      <c r="AW436" s="14" t="s">
        <v>33</v>
      </c>
      <c r="AX436" s="14" t="s">
        <v>79</v>
      </c>
      <c r="AY436" s="173" t="s">
        <v>173</v>
      </c>
    </row>
    <row r="437" spans="1:65" s="2" customFormat="1" ht="22.8">
      <c r="A437" s="35"/>
      <c r="B437" s="145"/>
      <c r="C437" s="146" t="s">
        <v>2202</v>
      </c>
      <c r="D437" s="146" t="s">
        <v>175</v>
      </c>
      <c r="E437" s="147" t="s">
        <v>2203</v>
      </c>
      <c r="F437" s="148" t="s">
        <v>2204</v>
      </c>
      <c r="G437" s="149" t="s">
        <v>1460</v>
      </c>
      <c r="H437" s="210"/>
      <c r="I437" s="151"/>
      <c r="J437" s="152">
        <f>ROUND(I437*H437,2)</f>
        <v>0</v>
      </c>
      <c r="K437" s="148" t="s">
        <v>179</v>
      </c>
      <c r="L437" s="36"/>
      <c r="M437" s="153" t="s">
        <v>3</v>
      </c>
      <c r="N437" s="154" t="s">
        <v>43</v>
      </c>
      <c r="O437" s="56"/>
      <c r="P437" s="155">
        <f>O437*H437</f>
        <v>0</v>
      </c>
      <c r="Q437" s="155">
        <v>0</v>
      </c>
      <c r="R437" s="155">
        <f>Q437*H437</f>
        <v>0</v>
      </c>
      <c r="S437" s="155">
        <v>0</v>
      </c>
      <c r="T437" s="156">
        <f>S437*H437</f>
        <v>0</v>
      </c>
      <c r="U437" s="35"/>
      <c r="V437" s="35"/>
      <c r="W437" s="35"/>
      <c r="X437" s="35"/>
      <c r="Y437" s="35"/>
      <c r="Z437" s="35"/>
      <c r="AA437" s="35"/>
      <c r="AB437" s="35"/>
      <c r="AC437" s="35"/>
      <c r="AD437" s="35"/>
      <c r="AE437" s="35"/>
      <c r="AR437" s="157" t="s">
        <v>360</v>
      </c>
      <c r="AT437" s="157" t="s">
        <v>175</v>
      </c>
      <c r="AU437" s="157" t="s">
        <v>81</v>
      </c>
      <c r="AY437" s="20" t="s">
        <v>173</v>
      </c>
      <c r="BE437" s="158">
        <f>IF(N437="základní",J437,0)</f>
        <v>0</v>
      </c>
      <c r="BF437" s="158">
        <f>IF(N437="snížená",J437,0)</f>
        <v>0</v>
      </c>
      <c r="BG437" s="158">
        <f>IF(N437="zákl. přenesená",J437,0)</f>
        <v>0</v>
      </c>
      <c r="BH437" s="158">
        <f>IF(N437="sníž. přenesená",J437,0)</f>
        <v>0</v>
      </c>
      <c r="BI437" s="158">
        <f>IF(N437="nulová",J437,0)</f>
        <v>0</v>
      </c>
      <c r="BJ437" s="20" t="s">
        <v>79</v>
      </c>
      <c r="BK437" s="158">
        <f>ROUND(I437*H437,2)</f>
        <v>0</v>
      </c>
      <c r="BL437" s="20" t="s">
        <v>360</v>
      </c>
      <c r="BM437" s="157" t="s">
        <v>2205</v>
      </c>
    </row>
    <row r="438" spans="1:65" s="2" customFormat="1" ht="86.4">
      <c r="A438" s="35"/>
      <c r="B438" s="36"/>
      <c r="C438" s="35"/>
      <c r="D438" s="159" t="s">
        <v>181</v>
      </c>
      <c r="E438" s="35"/>
      <c r="F438" s="160" t="s">
        <v>1462</v>
      </c>
      <c r="G438" s="35"/>
      <c r="H438" s="35"/>
      <c r="I438" s="161"/>
      <c r="J438" s="35"/>
      <c r="K438" s="35"/>
      <c r="L438" s="36"/>
      <c r="M438" s="162"/>
      <c r="N438" s="163"/>
      <c r="O438" s="56"/>
      <c r="P438" s="56"/>
      <c r="Q438" s="56"/>
      <c r="R438" s="56"/>
      <c r="S438" s="56"/>
      <c r="T438" s="57"/>
      <c r="U438" s="35"/>
      <c r="V438" s="35"/>
      <c r="W438" s="35"/>
      <c r="X438" s="35"/>
      <c r="Y438" s="35"/>
      <c r="Z438" s="35"/>
      <c r="AA438" s="35"/>
      <c r="AB438" s="35"/>
      <c r="AC438" s="35"/>
      <c r="AD438" s="35"/>
      <c r="AE438" s="35"/>
      <c r="AT438" s="20" t="s">
        <v>181</v>
      </c>
      <c r="AU438" s="20" t="s">
        <v>81</v>
      </c>
    </row>
    <row r="439" spans="1:65" s="12" customFormat="1" ht="22.8" customHeight="1">
      <c r="B439" s="132"/>
      <c r="D439" s="133" t="s">
        <v>71</v>
      </c>
      <c r="E439" s="143" t="s">
        <v>2206</v>
      </c>
      <c r="F439" s="143" t="s">
        <v>2207</v>
      </c>
      <c r="I439" s="135"/>
      <c r="J439" s="144">
        <f>BK439</f>
        <v>0</v>
      </c>
      <c r="L439" s="132"/>
      <c r="M439" s="137"/>
      <c r="N439" s="138"/>
      <c r="O439" s="138"/>
      <c r="P439" s="139">
        <f>SUM(P440:P452)</f>
        <v>0</v>
      </c>
      <c r="Q439" s="138"/>
      <c r="R439" s="139">
        <f>SUM(R440:R452)</f>
        <v>7.3155219999999979E-2</v>
      </c>
      <c r="S439" s="138"/>
      <c r="T439" s="140">
        <f>SUM(T440:T452)</f>
        <v>0</v>
      </c>
      <c r="AR439" s="133" t="s">
        <v>81</v>
      </c>
      <c r="AT439" s="141" t="s">
        <v>71</v>
      </c>
      <c r="AU439" s="141" t="s">
        <v>79</v>
      </c>
      <c r="AY439" s="133" t="s">
        <v>173</v>
      </c>
      <c r="BK439" s="142">
        <f>SUM(BK440:BK452)</f>
        <v>0</v>
      </c>
    </row>
    <row r="440" spans="1:65" s="2" customFormat="1" ht="22.8">
      <c r="A440" s="35"/>
      <c r="B440" s="145"/>
      <c r="C440" s="146" t="s">
        <v>2208</v>
      </c>
      <c r="D440" s="146" t="s">
        <v>175</v>
      </c>
      <c r="E440" s="147" t="s">
        <v>2209</v>
      </c>
      <c r="F440" s="148" t="s">
        <v>2210</v>
      </c>
      <c r="G440" s="149" t="s">
        <v>178</v>
      </c>
      <c r="H440" s="150">
        <v>19.727</v>
      </c>
      <c r="I440" s="151"/>
      <c r="J440" s="152">
        <f>ROUND(I440*H440,2)</f>
        <v>0</v>
      </c>
      <c r="K440" s="148" t="s">
        <v>179</v>
      </c>
      <c r="L440" s="36"/>
      <c r="M440" s="153" t="s">
        <v>3</v>
      </c>
      <c r="N440" s="154" t="s">
        <v>43</v>
      </c>
      <c r="O440" s="56"/>
      <c r="P440" s="155">
        <f>O440*H440</f>
        <v>0</v>
      </c>
      <c r="Q440" s="155">
        <v>3.2000000000000003E-4</v>
      </c>
      <c r="R440" s="155">
        <f>Q440*H440</f>
        <v>6.3126400000000004E-3</v>
      </c>
      <c r="S440" s="155">
        <v>0</v>
      </c>
      <c r="T440" s="156">
        <f>S440*H440</f>
        <v>0</v>
      </c>
      <c r="U440" s="35"/>
      <c r="V440" s="35"/>
      <c r="W440" s="35"/>
      <c r="X440" s="35"/>
      <c r="Y440" s="35"/>
      <c r="Z440" s="35"/>
      <c r="AA440" s="35"/>
      <c r="AB440" s="35"/>
      <c r="AC440" s="35"/>
      <c r="AD440" s="35"/>
      <c r="AE440" s="35"/>
      <c r="AR440" s="157" t="s">
        <v>360</v>
      </c>
      <c r="AT440" s="157" t="s">
        <v>175</v>
      </c>
      <c r="AU440" s="157" t="s">
        <v>81</v>
      </c>
      <c r="AY440" s="20" t="s">
        <v>173</v>
      </c>
      <c r="BE440" s="158">
        <f>IF(N440="základní",J440,0)</f>
        <v>0</v>
      </c>
      <c r="BF440" s="158">
        <f>IF(N440="snížená",J440,0)</f>
        <v>0</v>
      </c>
      <c r="BG440" s="158">
        <f>IF(N440="zákl. přenesená",J440,0)</f>
        <v>0</v>
      </c>
      <c r="BH440" s="158">
        <f>IF(N440="sníž. přenesená",J440,0)</f>
        <v>0</v>
      </c>
      <c r="BI440" s="158">
        <f>IF(N440="nulová",J440,0)</f>
        <v>0</v>
      </c>
      <c r="BJ440" s="20" t="s">
        <v>79</v>
      </c>
      <c r="BK440" s="158">
        <f>ROUND(I440*H440,2)</f>
        <v>0</v>
      </c>
      <c r="BL440" s="20" t="s">
        <v>360</v>
      </c>
      <c r="BM440" s="157" t="s">
        <v>2211</v>
      </c>
    </row>
    <row r="441" spans="1:65" s="2" customFormat="1" ht="38.4">
      <c r="A441" s="35"/>
      <c r="B441" s="36"/>
      <c r="C441" s="35"/>
      <c r="D441" s="159" t="s">
        <v>181</v>
      </c>
      <c r="E441" s="35"/>
      <c r="F441" s="160" t="s">
        <v>2212</v>
      </c>
      <c r="G441" s="35"/>
      <c r="H441" s="35"/>
      <c r="I441" s="161"/>
      <c r="J441" s="35"/>
      <c r="K441" s="35"/>
      <c r="L441" s="36"/>
      <c r="M441" s="162"/>
      <c r="N441" s="163"/>
      <c r="O441" s="56"/>
      <c r="P441" s="56"/>
      <c r="Q441" s="56"/>
      <c r="R441" s="56"/>
      <c r="S441" s="56"/>
      <c r="T441" s="57"/>
      <c r="U441" s="35"/>
      <c r="V441" s="35"/>
      <c r="W441" s="35"/>
      <c r="X441" s="35"/>
      <c r="Y441" s="35"/>
      <c r="Z441" s="35"/>
      <c r="AA441" s="35"/>
      <c r="AB441" s="35"/>
      <c r="AC441" s="35"/>
      <c r="AD441" s="35"/>
      <c r="AE441" s="35"/>
      <c r="AT441" s="20" t="s">
        <v>181</v>
      </c>
      <c r="AU441" s="20" t="s">
        <v>81</v>
      </c>
    </row>
    <row r="442" spans="1:65" s="2" customFormat="1" ht="22.8">
      <c r="A442" s="35"/>
      <c r="B442" s="145"/>
      <c r="C442" s="146" t="s">
        <v>2213</v>
      </c>
      <c r="D442" s="146" t="s">
        <v>175</v>
      </c>
      <c r="E442" s="147" t="s">
        <v>2214</v>
      </c>
      <c r="F442" s="148" t="s">
        <v>2215</v>
      </c>
      <c r="G442" s="149" t="s">
        <v>178</v>
      </c>
      <c r="H442" s="150">
        <v>299.59699999999998</v>
      </c>
      <c r="I442" s="151"/>
      <c r="J442" s="152">
        <f>ROUND(I442*H442,2)</f>
        <v>0</v>
      </c>
      <c r="K442" s="148" t="s">
        <v>179</v>
      </c>
      <c r="L442" s="36"/>
      <c r="M442" s="153" t="s">
        <v>3</v>
      </c>
      <c r="N442" s="154" t="s">
        <v>43</v>
      </c>
      <c r="O442" s="56"/>
      <c r="P442" s="155">
        <f>O442*H442</f>
        <v>0</v>
      </c>
      <c r="Q442" s="155">
        <v>2.2000000000000001E-4</v>
      </c>
      <c r="R442" s="155">
        <f>Q442*H442</f>
        <v>6.5911339999999999E-2</v>
      </c>
      <c r="S442" s="155">
        <v>0</v>
      </c>
      <c r="T442" s="156">
        <f>S442*H442</f>
        <v>0</v>
      </c>
      <c r="U442" s="35"/>
      <c r="V442" s="35"/>
      <c r="W442" s="35"/>
      <c r="X442" s="35"/>
      <c r="Y442" s="35"/>
      <c r="Z442" s="35"/>
      <c r="AA442" s="35"/>
      <c r="AB442" s="35"/>
      <c r="AC442" s="35"/>
      <c r="AD442" s="35"/>
      <c r="AE442" s="35"/>
      <c r="AR442" s="157" t="s">
        <v>360</v>
      </c>
      <c r="AT442" s="157" t="s">
        <v>175</v>
      </c>
      <c r="AU442" s="157" t="s">
        <v>81</v>
      </c>
      <c r="AY442" s="20" t="s">
        <v>173</v>
      </c>
      <c r="BE442" s="158">
        <f>IF(N442="základní",J442,0)</f>
        <v>0</v>
      </c>
      <c r="BF442" s="158">
        <f>IF(N442="snížená",J442,0)</f>
        <v>0</v>
      </c>
      <c r="BG442" s="158">
        <f>IF(N442="zákl. přenesená",J442,0)</f>
        <v>0</v>
      </c>
      <c r="BH442" s="158">
        <f>IF(N442="sníž. přenesená",J442,0)</f>
        <v>0</v>
      </c>
      <c r="BI442" s="158">
        <f>IF(N442="nulová",J442,0)</f>
        <v>0</v>
      </c>
      <c r="BJ442" s="20" t="s">
        <v>79</v>
      </c>
      <c r="BK442" s="158">
        <f>ROUND(I442*H442,2)</f>
        <v>0</v>
      </c>
      <c r="BL442" s="20" t="s">
        <v>360</v>
      </c>
      <c r="BM442" s="157" t="s">
        <v>2216</v>
      </c>
    </row>
    <row r="443" spans="1:65" s="2" customFormat="1" ht="57.6">
      <c r="A443" s="35"/>
      <c r="B443" s="36"/>
      <c r="C443" s="35"/>
      <c r="D443" s="159" t="s">
        <v>181</v>
      </c>
      <c r="E443" s="35"/>
      <c r="F443" s="160" t="s">
        <v>2217</v>
      </c>
      <c r="G443" s="35"/>
      <c r="H443" s="35"/>
      <c r="I443" s="161"/>
      <c r="J443" s="35"/>
      <c r="K443" s="35"/>
      <c r="L443" s="36"/>
      <c r="M443" s="162"/>
      <c r="N443" s="163"/>
      <c r="O443" s="56"/>
      <c r="P443" s="56"/>
      <c r="Q443" s="56"/>
      <c r="R443" s="56"/>
      <c r="S443" s="56"/>
      <c r="T443" s="57"/>
      <c r="U443" s="35"/>
      <c r="V443" s="35"/>
      <c r="W443" s="35"/>
      <c r="X443" s="35"/>
      <c r="Y443" s="35"/>
      <c r="Z443" s="35"/>
      <c r="AA443" s="35"/>
      <c r="AB443" s="35"/>
      <c r="AC443" s="35"/>
      <c r="AD443" s="35"/>
      <c r="AE443" s="35"/>
      <c r="AT443" s="20" t="s">
        <v>181</v>
      </c>
      <c r="AU443" s="20" t="s">
        <v>81</v>
      </c>
    </row>
    <row r="444" spans="1:65" s="2" customFormat="1" ht="21.75" customHeight="1">
      <c r="A444" s="35"/>
      <c r="B444" s="145"/>
      <c r="C444" s="146" t="s">
        <v>2218</v>
      </c>
      <c r="D444" s="146" t="s">
        <v>175</v>
      </c>
      <c r="E444" s="147" t="s">
        <v>2219</v>
      </c>
      <c r="F444" s="148" t="s">
        <v>2220</v>
      </c>
      <c r="G444" s="149" t="s">
        <v>178</v>
      </c>
      <c r="H444" s="150">
        <v>3.004</v>
      </c>
      <c r="I444" s="151"/>
      <c r="J444" s="152">
        <f>ROUND(I444*H444,2)</f>
        <v>0</v>
      </c>
      <c r="K444" s="148" t="s">
        <v>179</v>
      </c>
      <c r="L444" s="36"/>
      <c r="M444" s="153" t="s">
        <v>3</v>
      </c>
      <c r="N444" s="154" t="s">
        <v>43</v>
      </c>
      <c r="O444" s="56"/>
      <c r="P444" s="155">
        <f>O444*H444</f>
        <v>0</v>
      </c>
      <c r="Q444" s="155">
        <v>6.9999999999999994E-5</v>
      </c>
      <c r="R444" s="155">
        <f>Q444*H444</f>
        <v>2.1027999999999997E-4</v>
      </c>
      <c r="S444" s="155">
        <v>0</v>
      </c>
      <c r="T444" s="156">
        <f>S444*H444</f>
        <v>0</v>
      </c>
      <c r="U444" s="35"/>
      <c r="V444" s="35"/>
      <c r="W444" s="35"/>
      <c r="X444" s="35"/>
      <c r="Y444" s="35"/>
      <c r="Z444" s="35"/>
      <c r="AA444" s="35"/>
      <c r="AB444" s="35"/>
      <c r="AC444" s="35"/>
      <c r="AD444" s="35"/>
      <c r="AE444" s="35"/>
      <c r="AR444" s="157" t="s">
        <v>360</v>
      </c>
      <c r="AT444" s="157" t="s">
        <v>175</v>
      </c>
      <c r="AU444" s="157" t="s">
        <v>81</v>
      </c>
      <c r="AY444" s="20" t="s">
        <v>173</v>
      </c>
      <c r="BE444" s="158">
        <f>IF(N444="základní",J444,0)</f>
        <v>0</v>
      </c>
      <c r="BF444" s="158">
        <f>IF(N444="snížená",J444,0)</f>
        <v>0</v>
      </c>
      <c r="BG444" s="158">
        <f>IF(N444="zákl. přenesená",J444,0)</f>
        <v>0</v>
      </c>
      <c r="BH444" s="158">
        <f>IF(N444="sníž. přenesená",J444,0)</f>
        <v>0</v>
      </c>
      <c r="BI444" s="158">
        <f>IF(N444="nulová",J444,0)</f>
        <v>0</v>
      </c>
      <c r="BJ444" s="20" t="s">
        <v>79</v>
      </c>
      <c r="BK444" s="158">
        <f>ROUND(I444*H444,2)</f>
        <v>0</v>
      </c>
      <c r="BL444" s="20" t="s">
        <v>360</v>
      </c>
      <c r="BM444" s="157" t="s">
        <v>2221</v>
      </c>
    </row>
    <row r="445" spans="1:65" s="2" customFormat="1" ht="16.5" customHeight="1">
      <c r="A445" s="35"/>
      <c r="B445" s="145"/>
      <c r="C445" s="146" t="s">
        <v>2222</v>
      </c>
      <c r="D445" s="146" t="s">
        <v>175</v>
      </c>
      <c r="E445" s="147" t="s">
        <v>2223</v>
      </c>
      <c r="F445" s="148" t="s">
        <v>2224</v>
      </c>
      <c r="G445" s="149" t="s">
        <v>178</v>
      </c>
      <c r="H445" s="150">
        <v>3.004</v>
      </c>
      <c r="I445" s="151"/>
      <c r="J445" s="152">
        <f>ROUND(I445*H445,2)</f>
        <v>0</v>
      </c>
      <c r="K445" s="148" t="s">
        <v>179</v>
      </c>
      <c r="L445" s="36"/>
      <c r="M445" s="153" t="s">
        <v>3</v>
      </c>
      <c r="N445" s="154" t="s">
        <v>43</v>
      </c>
      <c r="O445" s="56"/>
      <c r="P445" s="155">
        <f>O445*H445</f>
        <v>0</v>
      </c>
      <c r="Q445" s="155">
        <v>1.2E-4</v>
      </c>
      <c r="R445" s="155">
        <f>Q445*H445</f>
        <v>3.6047999999999999E-4</v>
      </c>
      <c r="S445" s="155">
        <v>0</v>
      </c>
      <c r="T445" s="156">
        <f>S445*H445</f>
        <v>0</v>
      </c>
      <c r="U445" s="35"/>
      <c r="V445" s="35"/>
      <c r="W445" s="35"/>
      <c r="X445" s="35"/>
      <c r="Y445" s="35"/>
      <c r="Z445" s="35"/>
      <c r="AA445" s="35"/>
      <c r="AB445" s="35"/>
      <c r="AC445" s="35"/>
      <c r="AD445" s="35"/>
      <c r="AE445" s="35"/>
      <c r="AR445" s="157" t="s">
        <v>360</v>
      </c>
      <c r="AT445" s="157" t="s">
        <v>175</v>
      </c>
      <c r="AU445" s="157" t="s">
        <v>81</v>
      </c>
      <c r="AY445" s="20" t="s">
        <v>173</v>
      </c>
      <c r="BE445" s="158">
        <f>IF(N445="základní",J445,0)</f>
        <v>0</v>
      </c>
      <c r="BF445" s="158">
        <f>IF(N445="snížená",J445,0)</f>
        <v>0</v>
      </c>
      <c r="BG445" s="158">
        <f>IF(N445="zákl. přenesená",J445,0)</f>
        <v>0</v>
      </c>
      <c r="BH445" s="158">
        <f>IF(N445="sníž. přenesená",J445,0)</f>
        <v>0</v>
      </c>
      <c r="BI445" s="158">
        <f>IF(N445="nulová",J445,0)</f>
        <v>0</v>
      </c>
      <c r="BJ445" s="20" t="s">
        <v>79</v>
      </c>
      <c r="BK445" s="158">
        <f>ROUND(I445*H445,2)</f>
        <v>0</v>
      </c>
      <c r="BL445" s="20" t="s">
        <v>360</v>
      </c>
      <c r="BM445" s="157" t="s">
        <v>2225</v>
      </c>
    </row>
    <row r="446" spans="1:65" s="2" customFormat="1" ht="16.5" customHeight="1">
      <c r="A446" s="35"/>
      <c r="B446" s="145"/>
      <c r="C446" s="146" t="s">
        <v>2226</v>
      </c>
      <c r="D446" s="146" t="s">
        <v>175</v>
      </c>
      <c r="E446" s="147" t="s">
        <v>2227</v>
      </c>
      <c r="F446" s="148" t="s">
        <v>2228</v>
      </c>
      <c r="G446" s="149" t="s">
        <v>178</v>
      </c>
      <c r="H446" s="150">
        <v>3.004</v>
      </c>
      <c r="I446" s="151"/>
      <c r="J446" s="152">
        <f>ROUND(I446*H446,2)</f>
        <v>0</v>
      </c>
      <c r="K446" s="148" t="s">
        <v>179</v>
      </c>
      <c r="L446" s="36"/>
      <c r="M446" s="153" t="s">
        <v>3</v>
      </c>
      <c r="N446" s="154" t="s">
        <v>43</v>
      </c>
      <c r="O446" s="56"/>
      <c r="P446" s="155">
        <f>O446*H446</f>
        <v>0</v>
      </c>
      <c r="Q446" s="155">
        <v>1.2E-4</v>
      </c>
      <c r="R446" s="155">
        <f>Q446*H446</f>
        <v>3.6047999999999999E-4</v>
      </c>
      <c r="S446" s="155">
        <v>0</v>
      </c>
      <c r="T446" s="156">
        <f>S446*H446</f>
        <v>0</v>
      </c>
      <c r="U446" s="35"/>
      <c r="V446" s="35"/>
      <c r="W446" s="35"/>
      <c r="X446" s="35"/>
      <c r="Y446" s="35"/>
      <c r="Z446" s="35"/>
      <c r="AA446" s="35"/>
      <c r="AB446" s="35"/>
      <c r="AC446" s="35"/>
      <c r="AD446" s="35"/>
      <c r="AE446" s="35"/>
      <c r="AR446" s="157" t="s">
        <v>360</v>
      </c>
      <c r="AT446" s="157" t="s">
        <v>175</v>
      </c>
      <c r="AU446" s="157" t="s">
        <v>81</v>
      </c>
      <c r="AY446" s="20" t="s">
        <v>173</v>
      </c>
      <c r="BE446" s="158">
        <f>IF(N446="základní",J446,0)</f>
        <v>0</v>
      </c>
      <c r="BF446" s="158">
        <f>IF(N446="snížená",J446,0)</f>
        <v>0</v>
      </c>
      <c r="BG446" s="158">
        <f>IF(N446="zákl. přenesená",J446,0)</f>
        <v>0</v>
      </c>
      <c r="BH446" s="158">
        <f>IF(N446="sníž. přenesená",J446,0)</f>
        <v>0</v>
      </c>
      <c r="BI446" s="158">
        <f>IF(N446="nulová",J446,0)</f>
        <v>0</v>
      </c>
      <c r="BJ446" s="20" t="s">
        <v>79</v>
      </c>
      <c r="BK446" s="158">
        <f>ROUND(I446*H446,2)</f>
        <v>0</v>
      </c>
      <c r="BL446" s="20" t="s">
        <v>360</v>
      </c>
      <c r="BM446" s="157" t="s">
        <v>2229</v>
      </c>
    </row>
    <row r="447" spans="1:65" s="15" customFormat="1" ht="10.199999999999999">
      <c r="B447" s="180"/>
      <c r="D447" s="159" t="s">
        <v>185</v>
      </c>
      <c r="E447" s="181" t="s">
        <v>3</v>
      </c>
      <c r="F447" s="182" t="s">
        <v>2230</v>
      </c>
      <c r="H447" s="181" t="s">
        <v>3</v>
      </c>
      <c r="I447" s="183"/>
      <c r="L447" s="180"/>
      <c r="M447" s="184"/>
      <c r="N447" s="185"/>
      <c r="O447" s="185"/>
      <c r="P447" s="185"/>
      <c r="Q447" s="185"/>
      <c r="R447" s="185"/>
      <c r="S447" s="185"/>
      <c r="T447" s="186"/>
      <c r="AT447" s="181" t="s">
        <v>185</v>
      </c>
      <c r="AU447" s="181" t="s">
        <v>81</v>
      </c>
      <c r="AV447" s="15" t="s">
        <v>79</v>
      </c>
      <c r="AW447" s="15" t="s">
        <v>33</v>
      </c>
      <c r="AX447" s="15" t="s">
        <v>72</v>
      </c>
      <c r="AY447" s="181" t="s">
        <v>173</v>
      </c>
    </row>
    <row r="448" spans="1:65" s="13" customFormat="1" ht="10.199999999999999">
      <c r="B448" s="164"/>
      <c r="D448" s="159" t="s">
        <v>185</v>
      </c>
      <c r="E448" s="165" t="s">
        <v>3</v>
      </c>
      <c r="F448" s="166" t="s">
        <v>2231</v>
      </c>
      <c r="H448" s="167">
        <v>0.98799999999999999</v>
      </c>
      <c r="I448" s="168"/>
      <c r="L448" s="164"/>
      <c r="M448" s="169"/>
      <c r="N448" s="170"/>
      <c r="O448" s="170"/>
      <c r="P448" s="170"/>
      <c r="Q448" s="170"/>
      <c r="R448" s="170"/>
      <c r="S448" s="170"/>
      <c r="T448" s="171"/>
      <c r="AT448" s="165" t="s">
        <v>185</v>
      </c>
      <c r="AU448" s="165" t="s">
        <v>81</v>
      </c>
      <c r="AV448" s="13" t="s">
        <v>81</v>
      </c>
      <c r="AW448" s="13" t="s">
        <v>33</v>
      </c>
      <c r="AX448" s="13" t="s">
        <v>72</v>
      </c>
      <c r="AY448" s="165" t="s">
        <v>173</v>
      </c>
    </row>
    <row r="449" spans="1:65" s="13" customFormat="1" ht="10.199999999999999">
      <c r="B449" s="164"/>
      <c r="D449" s="159" t="s">
        <v>185</v>
      </c>
      <c r="E449" s="165" t="s">
        <v>3</v>
      </c>
      <c r="F449" s="166" t="s">
        <v>2232</v>
      </c>
      <c r="H449" s="167">
        <v>2.016</v>
      </c>
      <c r="I449" s="168"/>
      <c r="L449" s="164"/>
      <c r="M449" s="169"/>
      <c r="N449" s="170"/>
      <c r="O449" s="170"/>
      <c r="P449" s="170"/>
      <c r="Q449" s="170"/>
      <c r="R449" s="170"/>
      <c r="S449" s="170"/>
      <c r="T449" s="171"/>
      <c r="AT449" s="165" t="s">
        <v>185</v>
      </c>
      <c r="AU449" s="165" t="s">
        <v>81</v>
      </c>
      <c r="AV449" s="13" t="s">
        <v>81</v>
      </c>
      <c r="AW449" s="13" t="s">
        <v>33</v>
      </c>
      <c r="AX449" s="13" t="s">
        <v>72</v>
      </c>
      <c r="AY449" s="165" t="s">
        <v>173</v>
      </c>
    </row>
    <row r="450" spans="1:65" s="16" customFormat="1" ht="10.199999999999999">
      <c r="B450" s="187"/>
      <c r="D450" s="159" t="s">
        <v>185</v>
      </c>
      <c r="E450" s="188" t="s">
        <v>3</v>
      </c>
      <c r="F450" s="189" t="s">
        <v>353</v>
      </c>
      <c r="H450" s="190">
        <v>3.004</v>
      </c>
      <c r="I450" s="191"/>
      <c r="L450" s="187"/>
      <c r="M450" s="192"/>
      <c r="N450" s="193"/>
      <c r="O450" s="193"/>
      <c r="P450" s="193"/>
      <c r="Q450" s="193"/>
      <c r="R450" s="193"/>
      <c r="S450" s="193"/>
      <c r="T450" s="194"/>
      <c r="AT450" s="188" t="s">
        <v>185</v>
      </c>
      <c r="AU450" s="188" t="s">
        <v>81</v>
      </c>
      <c r="AV450" s="16" t="s">
        <v>89</v>
      </c>
      <c r="AW450" s="16" t="s">
        <v>33</v>
      </c>
      <c r="AX450" s="16" t="s">
        <v>72</v>
      </c>
      <c r="AY450" s="188" t="s">
        <v>173</v>
      </c>
    </row>
    <row r="451" spans="1:65" s="14" customFormat="1" ht="10.199999999999999">
      <c r="B451" s="172"/>
      <c r="D451" s="159" t="s">
        <v>185</v>
      </c>
      <c r="E451" s="173" t="s">
        <v>3</v>
      </c>
      <c r="F451" s="174" t="s">
        <v>188</v>
      </c>
      <c r="H451" s="175">
        <v>3.004</v>
      </c>
      <c r="I451" s="176"/>
      <c r="L451" s="172"/>
      <c r="M451" s="177"/>
      <c r="N451" s="178"/>
      <c r="O451" s="178"/>
      <c r="P451" s="178"/>
      <c r="Q451" s="178"/>
      <c r="R451" s="178"/>
      <c r="S451" s="178"/>
      <c r="T451" s="179"/>
      <c r="AT451" s="173" t="s">
        <v>185</v>
      </c>
      <c r="AU451" s="173" t="s">
        <v>81</v>
      </c>
      <c r="AV451" s="14" t="s">
        <v>110</v>
      </c>
      <c r="AW451" s="14" t="s">
        <v>33</v>
      </c>
      <c r="AX451" s="14" t="s">
        <v>79</v>
      </c>
      <c r="AY451" s="173" t="s">
        <v>173</v>
      </c>
    </row>
    <row r="452" spans="1:65" s="2" customFormat="1" ht="16.5" customHeight="1">
      <c r="A452" s="35"/>
      <c r="B452" s="145"/>
      <c r="C452" s="146" t="s">
        <v>2233</v>
      </c>
      <c r="D452" s="146" t="s">
        <v>175</v>
      </c>
      <c r="E452" s="147" t="s">
        <v>2234</v>
      </c>
      <c r="F452" s="148" t="s">
        <v>2235</v>
      </c>
      <c r="G452" s="149" t="s">
        <v>178</v>
      </c>
      <c r="H452" s="150">
        <v>19.727</v>
      </c>
      <c r="I452" s="151"/>
      <c r="J452" s="152">
        <f>ROUND(I452*H452,2)</f>
        <v>0</v>
      </c>
      <c r="K452" s="148" t="s">
        <v>179</v>
      </c>
      <c r="L452" s="36"/>
      <c r="M452" s="153" t="s">
        <v>3</v>
      </c>
      <c r="N452" s="154" t="s">
        <v>43</v>
      </c>
      <c r="O452" s="56"/>
      <c r="P452" s="155">
        <f>O452*H452</f>
        <v>0</v>
      </c>
      <c r="Q452" s="155">
        <v>0</v>
      </c>
      <c r="R452" s="155">
        <f>Q452*H452</f>
        <v>0</v>
      </c>
      <c r="S452" s="155">
        <v>0</v>
      </c>
      <c r="T452" s="156">
        <f>S452*H452</f>
        <v>0</v>
      </c>
      <c r="U452" s="35"/>
      <c r="V452" s="35"/>
      <c r="W452" s="35"/>
      <c r="X452" s="35"/>
      <c r="Y452" s="35"/>
      <c r="Z452" s="35"/>
      <c r="AA452" s="35"/>
      <c r="AB452" s="35"/>
      <c r="AC452" s="35"/>
      <c r="AD452" s="35"/>
      <c r="AE452" s="35"/>
      <c r="AR452" s="157" t="s">
        <v>360</v>
      </c>
      <c r="AT452" s="157" t="s">
        <v>175</v>
      </c>
      <c r="AU452" s="157" t="s">
        <v>81</v>
      </c>
      <c r="AY452" s="20" t="s">
        <v>173</v>
      </c>
      <c r="BE452" s="158">
        <f>IF(N452="základní",J452,0)</f>
        <v>0</v>
      </c>
      <c r="BF452" s="158">
        <f>IF(N452="snížená",J452,0)</f>
        <v>0</v>
      </c>
      <c r="BG452" s="158">
        <f>IF(N452="zákl. přenesená",J452,0)</f>
        <v>0</v>
      </c>
      <c r="BH452" s="158">
        <f>IF(N452="sníž. přenesená",J452,0)</f>
        <v>0</v>
      </c>
      <c r="BI452" s="158">
        <f>IF(N452="nulová",J452,0)</f>
        <v>0</v>
      </c>
      <c r="BJ452" s="20" t="s">
        <v>79</v>
      </c>
      <c r="BK452" s="158">
        <f>ROUND(I452*H452,2)</f>
        <v>0</v>
      </c>
      <c r="BL452" s="20" t="s">
        <v>360</v>
      </c>
      <c r="BM452" s="157" t="s">
        <v>2236</v>
      </c>
    </row>
    <row r="453" spans="1:65" s="12" customFormat="1" ht="22.8" customHeight="1">
      <c r="B453" s="132"/>
      <c r="D453" s="133" t="s">
        <v>71</v>
      </c>
      <c r="E453" s="143" t="s">
        <v>2237</v>
      </c>
      <c r="F453" s="143" t="s">
        <v>2238</v>
      </c>
      <c r="I453" s="135"/>
      <c r="J453" s="144">
        <f>BK453</f>
        <v>0</v>
      </c>
      <c r="L453" s="132"/>
      <c r="M453" s="137"/>
      <c r="N453" s="138"/>
      <c r="O453" s="138"/>
      <c r="P453" s="139">
        <f>SUM(P454:P458)</f>
        <v>0</v>
      </c>
      <c r="Q453" s="138"/>
      <c r="R453" s="139">
        <f>SUM(R454:R458)</f>
        <v>0.10600905000000001</v>
      </c>
      <c r="S453" s="138"/>
      <c r="T453" s="140">
        <f>SUM(T454:T458)</f>
        <v>0</v>
      </c>
      <c r="AR453" s="133" t="s">
        <v>81</v>
      </c>
      <c r="AT453" s="141" t="s">
        <v>71</v>
      </c>
      <c r="AU453" s="141" t="s">
        <v>79</v>
      </c>
      <c r="AY453" s="133" t="s">
        <v>173</v>
      </c>
      <c r="BK453" s="142">
        <f>SUM(BK454:BK458)</f>
        <v>0</v>
      </c>
    </row>
    <row r="454" spans="1:65" s="2" customFormat="1" ht="16.5" customHeight="1">
      <c r="A454" s="35"/>
      <c r="B454" s="145"/>
      <c r="C454" s="146" t="s">
        <v>2239</v>
      </c>
      <c r="D454" s="146" t="s">
        <v>175</v>
      </c>
      <c r="E454" s="147" t="s">
        <v>2240</v>
      </c>
      <c r="F454" s="148" t="s">
        <v>2241</v>
      </c>
      <c r="G454" s="149" t="s">
        <v>178</v>
      </c>
      <c r="H454" s="150">
        <v>63.4</v>
      </c>
      <c r="I454" s="151"/>
      <c r="J454" s="152">
        <f>ROUND(I454*H454,2)</f>
        <v>0</v>
      </c>
      <c r="K454" s="148" t="s">
        <v>179</v>
      </c>
      <c r="L454" s="36"/>
      <c r="M454" s="153" t="s">
        <v>3</v>
      </c>
      <c r="N454" s="154" t="s">
        <v>43</v>
      </c>
      <c r="O454" s="56"/>
      <c r="P454" s="155">
        <f>O454*H454</f>
        <v>0</v>
      </c>
      <c r="Q454" s="155">
        <v>0</v>
      </c>
      <c r="R454" s="155">
        <f>Q454*H454</f>
        <v>0</v>
      </c>
      <c r="S454" s="155">
        <v>0</v>
      </c>
      <c r="T454" s="156">
        <f>S454*H454</f>
        <v>0</v>
      </c>
      <c r="U454" s="35"/>
      <c r="V454" s="35"/>
      <c r="W454" s="35"/>
      <c r="X454" s="35"/>
      <c r="Y454" s="35"/>
      <c r="Z454" s="35"/>
      <c r="AA454" s="35"/>
      <c r="AB454" s="35"/>
      <c r="AC454" s="35"/>
      <c r="AD454" s="35"/>
      <c r="AE454" s="35"/>
      <c r="AR454" s="157" t="s">
        <v>360</v>
      </c>
      <c r="AT454" s="157" t="s">
        <v>175</v>
      </c>
      <c r="AU454" s="157" t="s">
        <v>81</v>
      </c>
      <c r="AY454" s="20" t="s">
        <v>173</v>
      </c>
      <c r="BE454" s="158">
        <f>IF(N454="základní",J454,0)</f>
        <v>0</v>
      </c>
      <c r="BF454" s="158">
        <f>IF(N454="snížená",J454,0)</f>
        <v>0</v>
      </c>
      <c r="BG454" s="158">
        <f>IF(N454="zákl. přenesená",J454,0)</f>
        <v>0</v>
      </c>
      <c r="BH454" s="158">
        <f>IF(N454="sníž. přenesená",J454,0)</f>
        <v>0</v>
      </c>
      <c r="BI454" s="158">
        <f>IF(N454="nulová",J454,0)</f>
        <v>0</v>
      </c>
      <c r="BJ454" s="20" t="s">
        <v>79</v>
      </c>
      <c r="BK454" s="158">
        <f>ROUND(I454*H454,2)</f>
        <v>0</v>
      </c>
      <c r="BL454" s="20" t="s">
        <v>360</v>
      </c>
      <c r="BM454" s="157" t="s">
        <v>2242</v>
      </c>
    </row>
    <row r="455" spans="1:65" s="2" customFormat="1" ht="28.8">
      <c r="A455" s="35"/>
      <c r="B455" s="36"/>
      <c r="C455" s="35"/>
      <c r="D455" s="159" t="s">
        <v>181</v>
      </c>
      <c r="E455" s="35"/>
      <c r="F455" s="160" t="s">
        <v>2243</v>
      </c>
      <c r="G455" s="35"/>
      <c r="H455" s="35"/>
      <c r="I455" s="161"/>
      <c r="J455" s="35"/>
      <c r="K455" s="35"/>
      <c r="L455" s="36"/>
      <c r="M455" s="162"/>
      <c r="N455" s="163"/>
      <c r="O455" s="56"/>
      <c r="P455" s="56"/>
      <c r="Q455" s="56"/>
      <c r="R455" s="56"/>
      <c r="S455" s="56"/>
      <c r="T455" s="57"/>
      <c r="U455" s="35"/>
      <c r="V455" s="35"/>
      <c r="W455" s="35"/>
      <c r="X455" s="35"/>
      <c r="Y455" s="35"/>
      <c r="Z455" s="35"/>
      <c r="AA455" s="35"/>
      <c r="AB455" s="35"/>
      <c r="AC455" s="35"/>
      <c r="AD455" s="35"/>
      <c r="AE455" s="35"/>
      <c r="AT455" s="20" t="s">
        <v>181</v>
      </c>
      <c r="AU455" s="20" t="s">
        <v>81</v>
      </c>
    </row>
    <row r="456" spans="1:65" s="2" customFormat="1" ht="16.5" customHeight="1">
      <c r="A456" s="35"/>
      <c r="B456" s="145"/>
      <c r="C456" s="195" t="s">
        <v>2244</v>
      </c>
      <c r="D456" s="195" t="s">
        <v>632</v>
      </c>
      <c r="E456" s="196" t="s">
        <v>2245</v>
      </c>
      <c r="F456" s="197" t="s">
        <v>2246</v>
      </c>
      <c r="G456" s="198" t="s">
        <v>178</v>
      </c>
      <c r="H456" s="199">
        <v>69.739999999999995</v>
      </c>
      <c r="I456" s="200"/>
      <c r="J456" s="201">
        <f>ROUND(I456*H456,2)</f>
        <v>0</v>
      </c>
      <c r="K456" s="197" t="s">
        <v>179</v>
      </c>
      <c r="L456" s="202"/>
      <c r="M456" s="203" t="s">
        <v>3</v>
      </c>
      <c r="N456" s="204" t="s">
        <v>43</v>
      </c>
      <c r="O456" s="56"/>
      <c r="P456" s="155">
        <f>O456*H456</f>
        <v>0</v>
      </c>
      <c r="Q456" s="155">
        <v>0</v>
      </c>
      <c r="R456" s="155">
        <f>Q456*H456</f>
        <v>0</v>
      </c>
      <c r="S456" s="155">
        <v>0</v>
      </c>
      <c r="T456" s="156">
        <f>S456*H456</f>
        <v>0</v>
      </c>
      <c r="U456" s="35"/>
      <c r="V456" s="35"/>
      <c r="W456" s="35"/>
      <c r="X456" s="35"/>
      <c r="Y456" s="35"/>
      <c r="Z456" s="35"/>
      <c r="AA456" s="35"/>
      <c r="AB456" s="35"/>
      <c r="AC456" s="35"/>
      <c r="AD456" s="35"/>
      <c r="AE456" s="35"/>
      <c r="AR456" s="157" t="s">
        <v>631</v>
      </c>
      <c r="AT456" s="157" t="s">
        <v>632</v>
      </c>
      <c r="AU456" s="157" t="s">
        <v>81</v>
      </c>
      <c r="AY456" s="20" t="s">
        <v>173</v>
      </c>
      <c r="BE456" s="158">
        <f>IF(N456="základní",J456,0)</f>
        <v>0</v>
      </c>
      <c r="BF456" s="158">
        <f>IF(N456="snížená",J456,0)</f>
        <v>0</v>
      </c>
      <c r="BG456" s="158">
        <f>IF(N456="zákl. přenesená",J456,0)</f>
        <v>0</v>
      </c>
      <c r="BH456" s="158">
        <f>IF(N456="sníž. přenesená",J456,0)</f>
        <v>0</v>
      </c>
      <c r="BI456" s="158">
        <f>IF(N456="nulová",J456,0)</f>
        <v>0</v>
      </c>
      <c r="BJ456" s="20" t="s">
        <v>79</v>
      </c>
      <c r="BK456" s="158">
        <f>ROUND(I456*H456,2)</f>
        <v>0</v>
      </c>
      <c r="BL456" s="20" t="s">
        <v>360</v>
      </c>
      <c r="BM456" s="157" t="s">
        <v>2247</v>
      </c>
    </row>
    <row r="457" spans="1:65" s="2" customFormat="1" ht="16.5" customHeight="1">
      <c r="A457" s="35"/>
      <c r="B457" s="145"/>
      <c r="C457" s="146" t="s">
        <v>2248</v>
      </c>
      <c r="D457" s="146" t="s">
        <v>175</v>
      </c>
      <c r="E457" s="147" t="s">
        <v>2249</v>
      </c>
      <c r="F457" s="148" t="s">
        <v>2250</v>
      </c>
      <c r="G457" s="149" t="s">
        <v>178</v>
      </c>
      <c r="H457" s="150">
        <v>216.345</v>
      </c>
      <c r="I457" s="151"/>
      <c r="J457" s="152">
        <f>ROUND(I457*H457,2)</f>
        <v>0</v>
      </c>
      <c r="K457" s="148" t="s">
        <v>179</v>
      </c>
      <c r="L457" s="36"/>
      <c r="M457" s="153" t="s">
        <v>3</v>
      </c>
      <c r="N457" s="154" t="s">
        <v>43</v>
      </c>
      <c r="O457" s="56"/>
      <c r="P457" s="155">
        <f>O457*H457</f>
        <v>0</v>
      </c>
      <c r="Q457" s="155">
        <v>2.0000000000000001E-4</v>
      </c>
      <c r="R457" s="155">
        <f>Q457*H457</f>
        <v>4.3269000000000002E-2</v>
      </c>
      <c r="S457" s="155">
        <v>0</v>
      </c>
      <c r="T457" s="156">
        <f>S457*H457</f>
        <v>0</v>
      </c>
      <c r="U457" s="35"/>
      <c r="V457" s="35"/>
      <c r="W457" s="35"/>
      <c r="X457" s="35"/>
      <c r="Y457" s="35"/>
      <c r="Z457" s="35"/>
      <c r="AA457" s="35"/>
      <c r="AB457" s="35"/>
      <c r="AC457" s="35"/>
      <c r="AD457" s="35"/>
      <c r="AE457" s="35"/>
      <c r="AR457" s="157" t="s">
        <v>360</v>
      </c>
      <c r="AT457" s="157" t="s">
        <v>175</v>
      </c>
      <c r="AU457" s="157" t="s">
        <v>81</v>
      </c>
      <c r="AY457" s="20" t="s">
        <v>173</v>
      </c>
      <c r="BE457" s="158">
        <f>IF(N457="základní",J457,0)</f>
        <v>0</v>
      </c>
      <c r="BF457" s="158">
        <f>IF(N457="snížená",J457,0)</f>
        <v>0</v>
      </c>
      <c r="BG457" s="158">
        <f>IF(N457="zákl. přenesená",J457,0)</f>
        <v>0</v>
      </c>
      <c r="BH457" s="158">
        <f>IF(N457="sníž. přenesená",J457,0)</f>
        <v>0</v>
      </c>
      <c r="BI457" s="158">
        <f>IF(N457="nulová",J457,0)</f>
        <v>0</v>
      </c>
      <c r="BJ457" s="20" t="s">
        <v>79</v>
      </c>
      <c r="BK457" s="158">
        <f>ROUND(I457*H457,2)</f>
        <v>0</v>
      </c>
      <c r="BL457" s="20" t="s">
        <v>360</v>
      </c>
      <c r="BM457" s="157" t="s">
        <v>2251</v>
      </c>
    </row>
    <row r="458" spans="1:65" s="2" customFormat="1" ht="22.8">
      <c r="A458" s="35"/>
      <c r="B458" s="145"/>
      <c r="C458" s="146" t="s">
        <v>2252</v>
      </c>
      <c r="D458" s="146" t="s">
        <v>175</v>
      </c>
      <c r="E458" s="147" t="s">
        <v>2253</v>
      </c>
      <c r="F458" s="148" t="s">
        <v>2254</v>
      </c>
      <c r="G458" s="149" t="s">
        <v>178</v>
      </c>
      <c r="H458" s="150">
        <v>216.345</v>
      </c>
      <c r="I458" s="151"/>
      <c r="J458" s="152">
        <f>ROUND(I458*H458,2)</f>
        <v>0</v>
      </c>
      <c r="K458" s="148" t="s">
        <v>179</v>
      </c>
      <c r="L458" s="36"/>
      <c r="M458" s="153" t="s">
        <v>3</v>
      </c>
      <c r="N458" s="154" t="s">
        <v>43</v>
      </c>
      <c r="O458" s="56"/>
      <c r="P458" s="155">
        <f>O458*H458</f>
        <v>0</v>
      </c>
      <c r="Q458" s="155">
        <v>2.9E-4</v>
      </c>
      <c r="R458" s="155">
        <f>Q458*H458</f>
        <v>6.2740050000000006E-2</v>
      </c>
      <c r="S458" s="155">
        <v>0</v>
      </c>
      <c r="T458" s="156">
        <f>S458*H458</f>
        <v>0</v>
      </c>
      <c r="U458" s="35"/>
      <c r="V458" s="35"/>
      <c r="W458" s="35"/>
      <c r="X458" s="35"/>
      <c r="Y458" s="35"/>
      <c r="Z458" s="35"/>
      <c r="AA458" s="35"/>
      <c r="AB458" s="35"/>
      <c r="AC458" s="35"/>
      <c r="AD458" s="35"/>
      <c r="AE458" s="35"/>
      <c r="AR458" s="157" t="s">
        <v>360</v>
      </c>
      <c r="AT458" s="157" t="s">
        <v>175</v>
      </c>
      <c r="AU458" s="157" t="s">
        <v>81</v>
      </c>
      <c r="AY458" s="20" t="s">
        <v>173</v>
      </c>
      <c r="BE458" s="158">
        <f>IF(N458="základní",J458,0)</f>
        <v>0</v>
      </c>
      <c r="BF458" s="158">
        <f>IF(N458="snížená",J458,0)</f>
        <v>0</v>
      </c>
      <c r="BG458" s="158">
        <f>IF(N458="zákl. přenesená",J458,0)</f>
        <v>0</v>
      </c>
      <c r="BH458" s="158">
        <f>IF(N458="sníž. přenesená",J458,0)</f>
        <v>0</v>
      </c>
      <c r="BI458" s="158">
        <f>IF(N458="nulová",J458,0)</f>
        <v>0</v>
      </c>
      <c r="BJ458" s="20" t="s">
        <v>79</v>
      </c>
      <c r="BK458" s="158">
        <f>ROUND(I458*H458,2)</f>
        <v>0</v>
      </c>
      <c r="BL458" s="20" t="s">
        <v>360</v>
      </c>
      <c r="BM458" s="157" t="s">
        <v>2255</v>
      </c>
    </row>
    <row r="459" spans="1:65" s="12" customFormat="1" ht="25.95" customHeight="1">
      <c r="B459" s="132"/>
      <c r="D459" s="133" t="s">
        <v>71</v>
      </c>
      <c r="E459" s="134" t="s">
        <v>1463</v>
      </c>
      <c r="F459" s="134" t="s">
        <v>1464</v>
      </c>
      <c r="I459" s="135"/>
      <c r="J459" s="136">
        <f>BK459</f>
        <v>0</v>
      </c>
      <c r="L459" s="132"/>
      <c r="M459" s="137"/>
      <c r="N459" s="138"/>
      <c r="O459" s="138"/>
      <c r="P459" s="139">
        <f>SUM(P460:P464)</f>
        <v>0</v>
      </c>
      <c r="Q459" s="138"/>
      <c r="R459" s="139">
        <f>SUM(R460:R464)</f>
        <v>0</v>
      </c>
      <c r="S459" s="138"/>
      <c r="T459" s="140">
        <f>SUM(T460:T464)</f>
        <v>0</v>
      </c>
      <c r="AR459" s="133" t="s">
        <v>110</v>
      </c>
      <c r="AT459" s="141" t="s">
        <v>71</v>
      </c>
      <c r="AU459" s="141" t="s">
        <v>72</v>
      </c>
      <c r="AY459" s="133" t="s">
        <v>173</v>
      </c>
      <c r="BK459" s="142">
        <f>SUM(BK460:BK464)</f>
        <v>0</v>
      </c>
    </row>
    <row r="460" spans="1:65" s="2" customFormat="1" ht="16.5" customHeight="1">
      <c r="A460" s="35"/>
      <c r="B460" s="145"/>
      <c r="C460" s="146" t="s">
        <v>2256</v>
      </c>
      <c r="D460" s="146" t="s">
        <v>175</v>
      </c>
      <c r="E460" s="147" t="s">
        <v>2257</v>
      </c>
      <c r="F460" s="148" t="s">
        <v>2258</v>
      </c>
      <c r="G460" s="149" t="s">
        <v>218</v>
      </c>
      <c r="H460" s="150">
        <v>50</v>
      </c>
      <c r="I460" s="151"/>
      <c r="J460" s="152">
        <f>ROUND(I460*H460,2)</f>
        <v>0</v>
      </c>
      <c r="K460" s="148" t="s">
        <v>179</v>
      </c>
      <c r="L460" s="36"/>
      <c r="M460" s="153" t="s">
        <v>3</v>
      </c>
      <c r="N460" s="154" t="s">
        <v>43</v>
      </c>
      <c r="O460" s="56"/>
      <c r="P460" s="155">
        <f>O460*H460</f>
        <v>0</v>
      </c>
      <c r="Q460" s="155">
        <v>0</v>
      </c>
      <c r="R460" s="155">
        <f>Q460*H460</f>
        <v>0</v>
      </c>
      <c r="S460" s="155">
        <v>0</v>
      </c>
      <c r="T460" s="156">
        <f>S460*H460</f>
        <v>0</v>
      </c>
      <c r="U460" s="35"/>
      <c r="V460" s="35"/>
      <c r="W460" s="35"/>
      <c r="X460" s="35"/>
      <c r="Y460" s="35"/>
      <c r="Z460" s="35"/>
      <c r="AA460" s="35"/>
      <c r="AB460" s="35"/>
      <c r="AC460" s="35"/>
      <c r="AD460" s="35"/>
      <c r="AE460" s="35"/>
      <c r="AR460" s="157" t="s">
        <v>2259</v>
      </c>
      <c r="AT460" s="157" t="s">
        <v>175</v>
      </c>
      <c r="AU460" s="157" t="s">
        <v>79</v>
      </c>
      <c r="AY460" s="20" t="s">
        <v>173</v>
      </c>
      <c r="BE460" s="158">
        <f>IF(N460="základní",J460,0)</f>
        <v>0</v>
      </c>
      <c r="BF460" s="158">
        <f>IF(N460="snížená",J460,0)</f>
        <v>0</v>
      </c>
      <c r="BG460" s="158">
        <f>IF(N460="zákl. přenesená",J460,0)</f>
        <v>0</v>
      </c>
      <c r="BH460" s="158">
        <f>IF(N460="sníž. přenesená",J460,0)</f>
        <v>0</v>
      </c>
      <c r="BI460" s="158">
        <f>IF(N460="nulová",J460,0)</f>
        <v>0</v>
      </c>
      <c r="BJ460" s="20" t="s">
        <v>79</v>
      </c>
      <c r="BK460" s="158">
        <f>ROUND(I460*H460,2)</f>
        <v>0</v>
      </c>
      <c r="BL460" s="20" t="s">
        <v>2259</v>
      </c>
      <c r="BM460" s="157" t="s">
        <v>2260</v>
      </c>
    </row>
    <row r="461" spans="1:65" s="15" customFormat="1" ht="20.399999999999999">
      <c r="B461" s="180"/>
      <c r="D461" s="159" t="s">
        <v>185</v>
      </c>
      <c r="E461" s="181" t="s">
        <v>3</v>
      </c>
      <c r="F461" s="182" t="s">
        <v>2261</v>
      </c>
      <c r="H461" s="181" t="s">
        <v>3</v>
      </c>
      <c r="I461" s="183"/>
      <c r="L461" s="180"/>
      <c r="M461" s="184"/>
      <c r="N461" s="185"/>
      <c r="O461" s="185"/>
      <c r="P461" s="185"/>
      <c r="Q461" s="185"/>
      <c r="R461" s="185"/>
      <c r="S461" s="185"/>
      <c r="T461" s="186"/>
      <c r="AT461" s="181" t="s">
        <v>185</v>
      </c>
      <c r="AU461" s="181" t="s">
        <v>79</v>
      </c>
      <c r="AV461" s="15" t="s">
        <v>79</v>
      </c>
      <c r="AW461" s="15" t="s">
        <v>33</v>
      </c>
      <c r="AX461" s="15" t="s">
        <v>72</v>
      </c>
      <c r="AY461" s="181" t="s">
        <v>173</v>
      </c>
    </row>
    <row r="462" spans="1:65" s="15" customFormat="1" ht="10.199999999999999">
      <c r="B462" s="180"/>
      <c r="D462" s="159" t="s">
        <v>185</v>
      </c>
      <c r="E462" s="181" t="s">
        <v>3</v>
      </c>
      <c r="F462" s="182" t="s">
        <v>2262</v>
      </c>
      <c r="H462" s="181" t="s">
        <v>3</v>
      </c>
      <c r="I462" s="183"/>
      <c r="L462" s="180"/>
      <c r="M462" s="184"/>
      <c r="N462" s="185"/>
      <c r="O462" s="185"/>
      <c r="P462" s="185"/>
      <c r="Q462" s="185"/>
      <c r="R462" s="185"/>
      <c r="S462" s="185"/>
      <c r="T462" s="186"/>
      <c r="AT462" s="181" t="s">
        <v>185</v>
      </c>
      <c r="AU462" s="181" t="s">
        <v>79</v>
      </c>
      <c r="AV462" s="15" t="s">
        <v>79</v>
      </c>
      <c r="AW462" s="15" t="s">
        <v>33</v>
      </c>
      <c r="AX462" s="15" t="s">
        <v>72</v>
      </c>
      <c r="AY462" s="181" t="s">
        <v>173</v>
      </c>
    </row>
    <row r="463" spans="1:65" s="13" customFormat="1" ht="10.199999999999999">
      <c r="B463" s="164"/>
      <c r="D463" s="159" t="s">
        <v>185</v>
      </c>
      <c r="E463" s="165" t="s">
        <v>3</v>
      </c>
      <c r="F463" s="166" t="s">
        <v>733</v>
      </c>
      <c r="H463" s="167">
        <v>50</v>
      </c>
      <c r="I463" s="168"/>
      <c r="L463" s="164"/>
      <c r="M463" s="169"/>
      <c r="N463" s="170"/>
      <c r="O463" s="170"/>
      <c r="P463" s="170"/>
      <c r="Q463" s="170"/>
      <c r="R463" s="170"/>
      <c r="S463" s="170"/>
      <c r="T463" s="171"/>
      <c r="AT463" s="165" t="s">
        <v>185</v>
      </c>
      <c r="AU463" s="165" t="s">
        <v>79</v>
      </c>
      <c r="AV463" s="13" t="s">
        <v>81</v>
      </c>
      <c r="AW463" s="13" t="s">
        <v>33</v>
      </c>
      <c r="AX463" s="13" t="s">
        <v>72</v>
      </c>
      <c r="AY463" s="165" t="s">
        <v>173</v>
      </c>
    </row>
    <row r="464" spans="1:65" s="14" customFormat="1" ht="10.199999999999999">
      <c r="B464" s="172"/>
      <c r="D464" s="159" t="s">
        <v>185</v>
      </c>
      <c r="E464" s="173" t="s">
        <v>3</v>
      </c>
      <c r="F464" s="174" t="s">
        <v>188</v>
      </c>
      <c r="H464" s="175">
        <v>50</v>
      </c>
      <c r="I464" s="176"/>
      <c r="L464" s="172"/>
      <c r="M464" s="177"/>
      <c r="N464" s="178"/>
      <c r="O464" s="178"/>
      <c r="P464" s="178"/>
      <c r="Q464" s="178"/>
      <c r="R464" s="178"/>
      <c r="S464" s="178"/>
      <c r="T464" s="179"/>
      <c r="AT464" s="173" t="s">
        <v>185</v>
      </c>
      <c r="AU464" s="173" t="s">
        <v>79</v>
      </c>
      <c r="AV464" s="14" t="s">
        <v>110</v>
      </c>
      <c r="AW464" s="14" t="s">
        <v>33</v>
      </c>
      <c r="AX464" s="14" t="s">
        <v>79</v>
      </c>
      <c r="AY464" s="173" t="s">
        <v>173</v>
      </c>
    </row>
    <row r="465" spans="1:65" s="12" customFormat="1" ht="25.95" customHeight="1">
      <c r="B465" s="132"/>
      <c r="D465" s="133" t="s">
        <v>71</v>
      </c>
      <c r="E465" s="134" t="s">
        <v>955</v>
      </c>
      <c r="F465" s="134" t="s">
        <v>956</v>
      </c>
      <c r="I465" s="135"/>
      <c r="J465" s="136">
        <f>BK465</f>
        <v>0</v>
      </c>
      <c r="L465" s="132"/>
      <c r="M465" s="137"/>
      <c r="N465" s="138"/>
      <c r="O465" s="138"/>
      <c r="P465" s="139">
        <f>P466+P470+P473</f>
        <v>0</v>
      </c>
      <c r="Q465" s="138"/>
      <c r="R465" s="139">
        <f>R466+R470+R473</f>
        <v>0</v>
      </c>
      <c r="S465" s="138"/>
      <c r="T465" s="140">
        <f>T466+T470+T473</f>
        <v>0</v>
      </c>
      <c r="AR465" s="133" t="s">
        <v>205</v>
      </c>
      <c r="AT465" s="141" t="s">
        <v>71</v>
      </c>
      <c r="AU465" s="141" t="s">
        <v>72</v>
      </c>
      <c r="AY465" s="133" t="s">
        <v>173</v>
      </c>
      <c r="BK465" s="142">
        <f>BK466+BK470+BK473</f>
        <v>0</v>
      </c>
    </row>
    <row r="466" spans="1:65" s="12" customFormat="1" ht="22.8" customHeight="1">
      <c r="B466" s="132"/>
      <c r="D466" s="133" t="s">
        <v>71</v>
      </c>
      <c r="E466" s="143" t="s">
        <v>957</v>
      </c>
      <c r="F466" s="143" t="s">
        <v>958</v>
      </c>
      <c r="I466" s="135"/>
      <c r="J466" s="144">
        <f>BK466</f>
        <v>0</v>
      </c>
      <c r="L466" s="132"/>
      <c r="M466" s="137"/>
      <c r="N466" s="138"/>
      <c r="O466" s="138"/>
      <c r="P466" s="139">
        <f>SUM(P467:P469)</f>
        <v>0</v>
      </c>
      <c r="Q466" s="138"/>
      <c r="R466" s="139">
        <f>SUM(R467:R469)</f>
        <v>0</v>
      </c>
      <c r="S466" s="138"/>
      <c r="T466" s="140">
        <f>SUM(T467:T469)</f>
        <v>0</v>
      </c>
      <c r="AR466" s="133" t="s">
        <v>205</v>
      </c>
      <c r="AT466" s="141" t="s">
        <v>71</v>
      </c>
      <c r="AU466" s="141" t="s">
        <v>79</v>
      </c>
      <c r="AY466" s="133" t="s">
        <v>173</v>
      </c>
      <c r="BK466" s="142">
        <f>SUM(BK467:BK469)</f>
        <v>0</v>
      </c>
    </row>
    <row r="467" spans="1:65" s="2" customFormat="1" ht="16.5" customHeight="1">
      <c r="A467" s="35"/>
      <c r="B467" s="145"/>
      <c r="C467" s="146" t="s">
        <v>2263</v>
      </c>
      <c r="D467" s="146" t="s">
        <v>175</v>
      </c>
      <c r="E467" s="147" t="s">
        <v>1474</v>
      </c>
      <c r="F467" s="148" t="s">
        <v>1475</v>
      </c>
      <c r="G467" s="149" t="s">
        <v>2264</v>
      </c>
      <c r="H467" s="150">
        <v>1</v>
      </c>
      <c r="I467" s="151"/>
      <c r="J467" s="152">
        <f>ROUND(I467*H467,2)</f>
        <v>0</v>
      </c>
      <c r="K467" s="148" t="s">
        <v>3</v>
      </c>
      <c r="L467" s="36"/>
      <c r="M467" s="153" t="s">
        <v>3</v>
      </c>
      <c r="N467" s="154" t="s">
        <v>43</v>
      </c>
      <c r="O467" s="56"/>
      <c r="P467" s="155">
        <f>O467*H467</f>
        <v>0</v>
      </c>
      <c r="Q467" s="155">
        <v>0</v>
      </c>
      <c r="R467" s="155">
        <f>Q467*H467</f>
        <v>0</v>
      </c>
      <c r="S467" s="155">
        <v>0</v>
      </c>
      <c r="T467" s="156">
        <f>S467*H467</f>
        <v>0</v>
      </c>
      <c r="U467" s="35"/>
      <c r="V467" s="35"/>
      <c r="W467" s="35"/>
      <c r="X467" s="35"/>
      <c r="Y467" s="35"/>
      <c r="Z467" s="35"/>
      <c r="AA467" s="35"/>
      <c r="AB467" s="35"/>
      <c r="AC467" s="35"/>
      <c r="AD467" s="35"/>
      <c r="AE467" s="35"/>
      <c r="AR467" s="157" t="s">
        <v>110</v>
      </c>
      <c r="AT467" s="157" t="s">
        <v>175</v>
      </c>
      <c r="AU467" s="157" t="s">
        <v>81</v>
      </c>
      <c r="AY467" s="20" t="s">
        <v>173</v>
      </c>
      <c r="BE467" s="158">
        <f>IF(N467="základní",J467,0)</f>
        <v>0</v>
      </c>
      <c r="BF467" s="158">
        <f>IF(N467="snížená",J467,0)</f>
        <v>0</v>
      </c>
      <c r="BG467" s="158">
        <f>IF(N467="zákl. přenesená",J467,0)</f>
        <v>0</v>
      </c>
      <c r="BH467" s="158">
        <f>IF(N467="sníž. přenesená",J467,0)</f>
        <v>0</v>
      </c>
      <c r="BI467" s="158">
        <f>IF(N467="nulová",J467,0)</f>
        <v>0</v>
      </c>
      <c r="BJ467" s="20" t="s">
        <v>79</v>
      </c>
      <c r="BK467" s="158">
        <f>ROUND(I467*H467,2)</f>
        <v>0</v>
      </c>
      <c r="BL467" s="20" t="s">
        <v>110</v>
      </c>
      <c r="BM467" s="157" t="s">
        <v>2265</v>
      </c>
    </row>
    <row r="468" spans="1:65" s="2" customFormat="1" ht="24.15" customHeight="1">
      <c r="A468" s="35"/>
      <c r="B468" s="145"/>
      <c r="C468" s="146" t="s">
        <v>2266</v>
      </c>
      <c r="D468" s="146" t="s">
        <v>175</v>
      </c>
      <c r="E468" s="147" t="s">
        <v>1480</v>
      </c>
      <c r="F468" s="148" t="s">
        <v>1481</v>
      </c>
      <c r="G468" s="149" t="s">
        <v>2267</v>
      </c>
      <c r="H468" s="150">
        <v>1</v>
      </c>
      <c r="I468" s="151"/>
      <c r="J468" s="152">
        <f>ROUND(I468*H468,2)</f>
        <v>0</v>
      </c>
      <c r="K468" s="148" t="s">
        <v>3</v>
      </c>
      <c r="L468" s="36"/>
      <c r="M468" s="153" t="s">
        <v>3</v>
      </c>
      <c r="N468" s="154" t="s">
        <v>43</v>
      </c>
      <c r="O468" s="56"/>
      <c r="P468" s="155">
        <f>O468*H468</f>
        <v>0</v>
      </c>
      <c r="Q468" s="155">
        <v>0</v>
      </c>
      <c r="R468" s="155">
        <f>Q468*H468</f>
        <v>0</v>
      </c>
      <c r="S468" s="155">
        <v>0</v>
      </c>
      <c r="T468" s="156">
        <f>S468*H468</f>
        <v>0</v>
      </c>
      <c r="U468" s="35"/>
      <c r="V468" s="35"/>
      <c r="W468" s="35"/>
      <c r="X468" s="35"/>
      <c r="Y468" s="35"/>
      <c r="Z468" s="35"/>
      <c r="AA468" s="35"/>
      <c r="AB468" s="35"/>
      <c r="AC468" s="35"/>
      <c r="AD468" s="35"/>
      <c r="AE468" s="35"/>
      <c r="AR468" s="157" t="s">
        <v>110</v>
      </c>
      <c r="AT468" s="157" t="s">
        <v>175</v>
      </c>
      <c r="AU468" s="157" t="s">
        <v>81</v>
      </c>
      <c r="AY468" s="20" t="s">
        <v>173</v>
      </c>
      <c r="BE468" s="158">
        <f>IF(N468="základní",J468,0)</f>
        <v>0</v>
      </c>
      <c r="BF468" s="158">
        <f>IF(N468="snížená",J468,0)</f>
        <v>0</v>
      </c>
      <c r="BG468" s="158">
        <f>IF(N468="zákl. přenesená",J468,0)</f>
        <v>0</v>
      </c>
      <c r="BH468" s="158">
        <f>IF(N468="sníž. přenesená",J468,0)</f>
        <v>0</v>
      </c>
      <c r="BI468" s="158">
        <f>IF(N468="nulová",J468,0)</f>
        <v>0</v>
      </c>
      <c r="BJ468" s="20" t="s">
        <v>79</v>
      </c>
      <c r="BK468" s="158">
        <f>ROUND(I468*H468,2)</f>
        <v>0</v>
      </c>
      <c r="BL468" s="20" t="s">
        <v>110</v>
      </c>
      <c r="BM468" s="157" t="s">
        <v>2268</v>
      </c>
    </row>
    <row r="469" spans="1:65" s="2" customFormat="1" ht="16.5" customHeight="1">
      <c r="A469" s="35"/>
      <c r="B469" s="145"/>
      <c r="C469" s="146" t="s">
        <v>2269</v>
      </c>
      <c r="D469" s="146" t="s">
        <v>175</v>
      </c>
      <c r="E469" s="147" t="s">
        <v>1484</v>
      </c>
      <c r="F469" s="148" t="s">
        <v>1485</v>
      </c>
      <c r="G469" s="149" t="s">
        <v>2264</v>
      </c>
      <c r="H469" s="150">
        <v>1</v>
      </c>
      <c r="I469" s="151"/>
      <c r="J469" s="152">
        <f>ROUND(I469*H469,2)</f>
        <v>0</v>
      </c>
      <c r="K469" s="148" t="s">
        <v>3</v>
      </c>
      <c r="L469" s="36"/>
      <c r="M469" s="153" t="s">
        <v>3</v>
      </c>
      <c r="N469" s="154" t="s">
        <v>43</v>
      </c>
      <c r="O469" s="56"/>
      <c r="P469" s="155">
        <f>O469*H469</f>
        <v>0</v>
      </c>
      <c r="Q469" s="155">
        <v>0</v>
      </c>
      <c r="R469" s="155">
        <f>Q469*H469</f>
        <v>0</v>
      </c>
      <c r="S469" s="155">
        <v>0</v>
      </c>
      <c r="T469" s="156">
        <f>S469*H469</f>
        <v>0</v>
      </c>
      <c r="U469" s="35"/>
      <c r="V469" s="35"/>
      <c r="W469" s="35"/>
      <c r="X469" s="35"/>
      <c r="Y469" s="35"/>
      <c r="Z469" s="35"/>
      <c r="AA469" s="35"/>
      <c r="AB469" s="35"/>
      <c r="AC469" s="35"/>
      <c r="AD469" s="35"/>
      <c r="AE469" s="35"/>
      <c r="AR469" s="157" t="s">
        <v>110</v>
      </c>
      <c r="AT469" s="157" t="s">
        <v>175</v>
      </c>
      <c r="AU469" s="157" t="s">
        <v>81</v>
      </c>
      <c r="AY469" s="20" t="s">
        <v>173</v>
      </c>
      <c r="BE469" s="158">
        <f>IF(N469="základní",J469,0)</f>
        <v>0</v>
      </c>
      <c r="BF469" s="158">
        <f>IF(N469="snížená",J469,0)</f>
        <v>0</v>
      </c>
      <c r="BG469" s="158">
        <f>IF(N469="zákl. přenesená",J469,0)</f>
        <v>0</v>
      </c>
      <c r="BH469" s="158">
        <f>IF(N469="sníž. přenesená",J469,0)</f>
        <v>0</v>
      </c>
      <c r="BI469" s="158">
        <f>IF(N469="nulová",J469,0)</f>
        <v>0</v>
      </c>
      <c r="BJ469" s="20" t="s">
        <v>79</v>
      </c>
      <c r="BK469" s="158">
        <f>ROUND(I469*H469,2)</f>
        <v>0</v>
      </c>
      <c r="BL469" s="20" t="s">
        <v>110</v>
      </c>
      <c r="BM469" s="157" t="s">
        <v>2270</v>
      </c>
    </row>
    <row r="470" spans="1:65" s="12" customFormat="1" ht="22.8" customHeight="1">
      <c r="B470" s="132"/>
      <c r="D470" s="133" t="s">
        <v>71</v>
      </c>
      <c r="E470" s="143" t="s">
        <v>974</v>
      </c>
      <c r="F470" s="143" t="s">
        <v>975</v>
      </c>
      <c r="I470" s="135"/>
      <c r="J470" s="144">
        <f>BK470</f>
        <v>0</v>
      </c>
      <c r="L470" s="132"/>
      <c r="M470" s="137"/>
      <c r="N470" s="138"/>
      <c r="O470" s="138"/>
      <c r="P470" s="139">
        <f>SUM(P471:P472)</f>
        <v>0</v>
      </c>
      <c r="Q470" s="138"/>
      <c r="R470" s="139">
        <f>SUM(R471:R472)</f>
        <v>0</v>
      </c>
      <c r="S470" s="138"/>
      <c r="T470" s="140">
        <f>SUM(T471:T472)</f>
        <v>0</v>
      </c>
      <c r="AR470" s="133" t="s">
        <v>205</v>
      </c>
      <c r="AT470" s="141" t="s">
        <v>71</v>
      </c>
      <c r="AU470" s="141" t="s">
        <v>79</v>
      </c>
      <c r="AY470" s="133" t="s">
        <v>173</v>
      </c>
      <c r="BK470" s="142">
        <f>SUM(BK471:BK472)</f>
        <v>0</v>
      </c>
    </row>
    <row r="471" spans="1:65" s="2" customFormat="1" ht="22.8">
      <c r="A471" s="35"/>
      <c r="B471" s="145"/>
      <c r="C471" s="146" t="s">
        <v>2271</v>
      </c>
      <c r="D471" s="146" t="s">
        <v>175</v>
      </c>
      <c r="E471" s="147" t="s">
        <v>977</v>
      </c>
      <c r="F471" s="148" t="s">
        <v>2272</v>
      </c>
      <c r="G471" s="149" t="s">
        <v>2264</v>
      </c>
      <c r="H471" s="150">
        <v>1</v>
      </c>
      <c r="I471" s="151"/>
      <c r="J471" s="152">
        <f>ROUND(I471*H471,2)</f>
        <v>0</v>
      </c>
      <c r="K471" s="148" t="s">
        <v>3</v>
      </c>
      <c r="L471" s="36"/>
      <c r="M471" s="153" t="s">
        <v>3</v>
      </c>
      <c r="N471" s="154" t="s">
        <v>43</v>
      </c>
      <c r="O471" s="56"/>
      <c r="P471" s="155">
        <f>O471*H471</f>
        <v>0</v>
      </c>
      <c r="Q471" s="155">
        <v>0</v>
      </c>
      <c r="R471" s="155">
        <f>Q471*H471</f>
        <v>0</v>
      </c>
      <c r="S471" s="155">
        <v>0</v>
      </c>
      <c r="T471" s="156">
        <f>S471*H471</f>
        <v>0</v>
      </c>
      <c r="U471" s="35"/>
      <c r="V471" s="35"/>
      <c r="W471" s="35"/>
      <c r="X471" s="35"/>
      <c r="Y471" s="35"/>
      <c r="Z471" s="35"/>
      <c r="AA471" s="35"/>
      <c r="AB471" s="35"/>
      <c r="AC471" s="35"/>
      <c r="AD471" s="35"/>
      <c r="AE471" s="35"/>
      <c r="AR471" s="157" t="s">
        <v>110</v>
      </c>
      <c r="AT471" s="157" t="s">
        <v>175</v>
      </c>
      <c r="AU471" s="157" t="s">
        <v>81</v>
      </c>
      <c r="AY471" s="20" t="s">
        <v>173</v>
      </c>
      <c r="BE471" s="158">
        <f>IF(N471="základní",J471,0)</f>
        <v>0</v>
      </c>
      <c r="BF471" s="158">
        <f>IF(N471="snížená",J471,0)</f>
        <v>0</v>
      </c>
      <c r="BG471" s="158">
        <f>IF(N471="zákl. přenesená",J471,0)</f>
        <v>0</v>
      </c>
      <c r="BH471" s="158">
        <f>IF(N471="sníž. přenesená",J471,0)</f>
        <v>0</v>
      </c>
      <c r="BI471" s="158">
        <f>IF(N471="nulová",J471,0)</f>
        <v>0</v>
      </c>
      <c r="BJ471" s="20" t="s">
        <v>79</v>
      </c>
      <c r="BK471" s="158">
        <f>ROUND(I471*H471,2)</f>
        <v>0</v>
      </c>
      <c r="BL471" s="20" t="s">
        <v>110</v>
      </c>
      <c r="BM471" s="157" t="s">
        <v>2273</v>
      </c>
    </row>
    <row r="472" spans="1:65" s="2" customFormat="1" ht="16.5" customHeight="1">
      <c r="A472" s="35"/>
      <c r="B472" s="145"/>
      <c r="C472" s="146" t="s">
        <v>2274</v>
      </c>
      <c r="D472" s="146" t="s">
        <v>175</v>
      </c>
      <c r="E472" s="147" t="s">
        <v>2275</v>
      </c>
      <c r="F472" s="148" t="s">
        <v>2276</v>
      </c>
      <c r="G472" s="149" t="s">
        <v>2264</v>
      </c>
      <c r="H472" s="150">
        <v>1</v>
      </c>
      <c r="I472" s="151"/>
      <c r="J472" s="152">
        <f>ROUND(I472*H472,2)</f>
        <v>0</v>
      </c>
      <c r="K472" s="148" t="s">
        <v>3</v>
      </c>
      <c r="L472" s="36"/>
      <c r="M472" s="153" t="s">
        <v>3</v>
      </c>
      <c r="N472" s="154" t="s">
        <v>43</v>
      </c>
      <c r="O472" s="56"/>
      <c r="P472" s="155">
        <f>O472*H472</f>
        <v>0</v>
      </c>
      <c r="Q472" s="155">
        <v>0</v>
      </c>
      <c r="R472" s="155">
        <f>Q472*H472</f>
        <v>0</v>
      </c>
      <c r="S472" s="155">
        <v>0</v>
      </c>
      <c r="T472" s="156">
        <f>S472*H472</f>
        <v>0</v>
      </c>
      <c r="U472" s="35"/>
      <c r="V472" s="35"/>
      <c r="W472" s="35"/>
      <c r="X472" s="35"/>
      <c r="Y472" s="35"/>
      <c r="Z472" s="35"/>
      <c r="AA472" s="35"/>
      <c r="AB472" s="35"/>
      <c r="AC472" s="35"/>
      <c r="AD472" s="35"/>
      <c r="AE472" s="35"/>
      <c r="AR472" s="157" t="s">
        <v>110</v>
      </c>
      <c r="AT472" s="157" t="s">
        <v>175</v>
      </c>
      <c r="AU472" s="157" t="s">
        <v>81</v>
      </c>
      <c r="AY472" s="20" t="s">
        <v>173</v>
      </c>
      <c r="BE472" s="158">
        <f>IF(N472="základní",J472,0)</f>
        <v>0</v>
      </c>
      <c r="BF472" s="158">
        <f>IF(N472="snížená",J472,0)</f>
        <v>0</v>
      </c>
      <c r="BG472" s="158">
        <f>IF(N472="zákl. přenesená",J472,0)</f>
        <v>0</v>
      </c>
      <c r="BH472" s="158">
        <f>IF(N472="sníž. přenesená",J472,0)</f>
        <v>0</v>
      </c>
      <c r="BI472" s="158">
        <f>IF(N472="nulová",J472,0)</f>
        <v>0</v>
      </c>
      <c r="BJ472" s="20" t="s">
        <v>79</v>
      </c>
      <c r="BK472" s="158">
        <f>ROUND(I472*H472,2)</f>
        <v>0</v>
      </c>
      <c r="BL472" s="20" t="s">
        <v>110</v>
      </c>
      <c r="BM472" s="157" t="s">
        <v>2277</v>
      </c>
    </row>
    <row r="473" spans="1:65" s="12" customFormat="1" ht="22.8" customHeight="1">
      <c r="B473" s="132"/>
      <c r="D473" s="133" t="s">
        <v>71</v>
      </c>
      <c r="E473" s="143" t="s">
        <v>983</v>
      </c>
      <c r="F473" s="143" t="s">
        <v>984</v>
      </c>
      <c r="I473" s="135"/>
      <c r="J473" s="144">
        <f>BK473</f>
        <v>0</v>
      </c>
      <c r="L473" s="132"/>
      <c r="M473" s="137"/>
      <c r="N473" s="138"/>
      <c r="O473" s="138"/>
      <c r="P473" s="139">
        <f>P474</f>
        <v>0</v>
      </c>
      <c r="Q473" s="138"/>
      <c r="R473" s="139">
        <f>R474</f>
        <v>0</v>
      </c>
      <c r="S473" s="138"/>
      <c r="T473" s="140">
        <f>T474</f>
        <v>0</v>
      </c>
      <c r="AR473" s="133" t="s">
        <v>205</v>
      </c>
      <c r="AT473" s="141" t="s">
        <v>71</v>
      </c>
      <c r="AU473" s="141" t="s">
        <v>79</v>
      </c>
      <c r="AY473" s="133" t="s">
        <v>173</v>
      </c>
      <c r="BK473" s="142">
        <f>BK474</f>
        <v>0</v>
      </c>
    </row>
    <row r="474" spans="1:65" s="2" customFormat="1" ht="22.8">
      <c r="A474" s="35"/>
      <c r="B474" s="145"/>
      <c r="C474" s="146" t="s">
        <v>2278</v>
      </c>
      <c r="D474" s="146" t="s">
        <v>175</v>
      </c>
      <c r="E474" s="147" t="s">
        <v>986</v>
      </c>
      <c r="F474" s="148" t="s">
        <v>2279</v>
      </c>
      <c r="G474" s="149" t="s">
        <v>2264</v>
      </c>
      <c r="H474" s="150">
        <v>1</v>
      </c>
      <c r="I474" s="151"/>
      <c r="J474" s="152">
        <f>ROUND(I474*H474,2)</f>
        <v>0</v>
      </c>
      <c r="K474" s="148" t="s">
        <v>3</v>
      </c>
      <c r="L474" s="36"/>
      <c r="M474" s="205" t="s">
        <v>3</v>
      </c>
      <c r="N474" s="206" t="s">
        <v>43</v>
      </c>
      <c r="O474" s="207"/>
      <c r="P474" s="208">
        <f>O474*H474</f>
        <v>0</v>
      </c>
      <c r="Q474" s="208">
        <v>0</v>
      </c>
      <c r="R474" s="208">
        <f>Q474*H474</f>
        <v>0</v>
      </c>
      <c r="S474" s="208">
        <v>0</v>
      </c>
      <c r="T474" s="209">
        <f>S474*H474</f>
        <v>0</v>
      </c>
      <c r="U474" s="35"/>
      <c r="V474" s="35"/>
      <c r="W474" s="35"/>
      <c r="X474" s="35"/>
      <c r="Y474" s="35"/>
      <c r="Z474" s="35"/>
      <c r="AA474" s="35"/>
      <c r="AB474" s="35"/>
      <c r="AC474" s="35"/>
      <c r="AD474" s="35"/>
      <c r="AE474" s="35"/>
      <c r="AR474" s="157" t="s">
        <v>110</v>
      </c>
      <c r="AT474" s="157" t="s">
        <v>175</v>
      </c>
      <c r="AU474" s="157" t="s">
        <v>81</v>
      </c>
      <c r="AY474" s="20" t="s">
        <v>173</v>
      </c>
      <c r="BE474" s="158">
        <f>IF(N474="základní",J474,0)</f>
        <v>0</v>
      </c>
      <c r="BF474" s="158">
        <f>IF(N474="snížená",J474,0)</f>
        <v>0</v>
      </c>
      <c r="BG474" s="158">
        <f>IF(N474="zákl. přenesená",J474,0)</f>
        <v>0</v>
      </c>
      <c r="BH474" s="158">
        <f>IF(N474="sníž. přenesená",J474,0)</f>
        <v>0</v>
      </c>
      <c r="BI474" s="158">
        <f>IF(N474="nulová",J474,0)</f>
        <v>0</v>
      </c>
      <c r="BJ474" s="20" t="s">
        <v>79</v>
      </c>
      <c r="BK474" s="158">
        <f>ROUND(I474*H474,2)</f>
        <v>0</v>
      </c>
      <c r="BL474" s="20" t="s">
        <v>110</v>
      </c>
      <c r="BM474" s="157" t="s">
        <v>2280</v>
      </c>
    </row>
    <row r="475" spans="1:65" s="2" customFormat="1" ht="6.9" customHeight="1">
      <c r="A475" s="35"/>
      <c r="B475" s="45"/>
      <c r="C475" s="46"/>
      <c r="D475" s="46"/>
      <c r="E475" s="46"/>
      <c r="F475" s="46"/>
      <c r="G475" s="46"/>
      <c r="H475" s="46"/>
      <c r="I475" s="46"/>
      <c r="J475" s="46"/>
      <c r="K475" s="46"/>
      <c r="L475" s="36"/>
      <c r="M475" s="35"/>
      <c r="O475" s="35"/>
      <c r="P475" s="35"/>
      <c r="Q475" s="35"/>
      <c r="R475" s="35"/>
      <c r="S475" s="35"/>
      <c r="T475" s="35"/>
      <c r="U475" s="35"/>
      <c r="V475" s="35"/>
      <c r="W475" s="35"/>
      <c r="X475" s="35"/>
      <c r="Y475" s="35"/>
      <c r="Z475" s="35"/>
      <c r="AA475" s="35"/>
      <c r="AB475" s="35"/>
      <c r="AC475" s="35"/>
      <c r="AD475" s="35"/>
      <c r="AE475" s="35"/>
    </row>
  </sheetData>
  <autoFilter ref="C113:K474" xr:uid="{00000000-0009-0000-0000-000006000000}"/>
  <mergeCells count="15">
    <mergeCell ref="E100:H100"/>
    <mergeCell ref="E104:H104"/>
    <mergeCell ref="E102:H102"/>
    <mergeCell ref="E106:H106"/>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BM316"/>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114</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1733</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1734</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2281</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ROUND(J103,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ROUND((SUM(BE103:BE315)),  2)</f>
        <v>0</v>
      </c>
      <c r="G37" s="35"/>
      <c r="H37" s="35"/>
      <c r="I37" s="104">
        <v>0.21</v>
      </c>
      <c r="J37" s="103">
        <f>ROUND(((SUM(BE103:BE315))*I37),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ROUND((SUM(BF103:BF315)),  2)</f>
        <v>0</v>
      </c>
      <c r="G38" s="35"/>
      <c r="H38" s="35"/>
      <c r="I38" s="104">
        <v>0.15</v>
      </c>
      <c r="J38" s="103">
        <f>ROUND(((SUM(BF103:BF315))*I38),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ROUND((SUM(BG103:BG315)),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ROUND((SUM(BH103:BH315)),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ROUND((SUM(BI103:BI315)),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1733</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1734</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D.1.SO.1.4 - ZDRAVOTNĚ TECHNICKÉ INSTALACE</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J103</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143</v>
      </c>
      <c r="E68" s="116"/>
      <c r="F68" s="116"/>
      <c r="G68" s="116"/>
      <c r="H68" s="116"/>
      <c r="I68" s="116"/>
      <c r="J68" s="117">
        <f>J104</f>
        <v>0</v>
      </c>
      <c r="L68" s="114"/>
    </row>
    <row r="69" spans="1:47" s="10" customFormat="1" ht="19.95" customHeight="1">
      <c r="B69" s="118"/>
      <c r="D69" s="119" t="s">
        <v>144</v>
      </c>
      <c r="E69" s="120"/>
      <c r="F69" s="120"/>
      <c r="G69" s="120"/>
      <c r="H69" s="120"/>
      <c r="I69" s="120"/>
      <c r="J69" s="121">
        <f>J105</f>
        <v>0</v>
      </c>
      <c r="L69" s="118"/>
    </row>
    <row r="70" spans="1:47" s="10" customFormat="1" ht="19.95" customHeight="1">
      <c r="B70" s="118"/>
      <c r="D70" s="119" t="s">
        <v>146</v>
      </c>
      <c r="E70" s="120"/>
      <c r="F70" s="120"/>
      <c r="G70" s="120"/>
      <c r="H70" s="120"/>
      <c r="I70" s="120"/>
      <c r="J70" s="121">
        <f>J151</f>
        <v>0</v>
      </c>
      <c r="L70" s="118"/>
    </row>
    <row r="71" spans="1:47" s="10" customFormat="1" ht="19.95" customHeight="1">
      <c r="B71" s="118"/>
      <c r="D71" s="119" t="s">
        <v>148</v>
      </c>
      <c r="E71" s="120"/>
      <c r="F71" s="120"/>
      <c r="G71" s="120"/>
      <c r="H71" s="120"/>
      <c r="I71" s="120"/>
      <c r="J71" s="121">
        <f>J158</f>
        <v>0</v>
      </c>
      <c r="L71" s="118"/>
    </row>
    <row r="72" spans="1:47" s="10" customFormat="1" ht="19.95" customHeight="1">
      <c r="B72" s="118"/>
      <c r="D72" s="119" t="s">
        <v>151</v>
      </c>
      <c r="E72" s="120"/>
      <c r="F72" s="120"/>
      <c r="G72" s="120"/>
      <c r="H72" s="120"/>
      <c r="I72" s="120"/>
      <c r="J72" s="121">
        <f>J177</f>
        <v>0</v>
      </c>
      <c r="L72" s="118"/>
    </row>
    <row r="73" spans="1:47" s="9" customFormat="1" ht="24.9" customHeight="1">
      <c r="B73" s="114"/>
      <c r="D73" s="115" t="s">
        <v>1374</v>
      </c>
      <c r="E73" s="116"/>
      <c r="F73" s="116"/>
      <c r="G73" s="116"/>
      <c r="H73" s="116"/>
      <c r="I73" s="116"/>
      <c r="J73" s="117">
        <f>J180</f>
        <v>0</v>
      </c>
      <c r="L73" s="114"/>
    </row>
    <row r="74" spans="1:47" s="10" customFormat="1" ht="19.95" customHeight="1">
      <c r="B74" s="118"/>
      <c r="D74" s="119" t="s">
        <v>1739</v>
      </c>
      <c r="E74" s="120"/>
      <c r="F74" s="120"/>
      <c r="G74" s="120"/>
      <c r="H74" s="120"/>
      <c r="I74" s="120"/>
      <c r="J74" s="121">
        <f>J181</f>
        <v>0</v>
      </c>
      <c r="L74" s="118"/>
    </row>
    <row r="75" spans="1:47" s="10" customFormat="1" ht="19.95" customHeight="1">
      <c r="B75" s="118"/>
      <c r="D75" s="119" t="s">
        <v>1740</v>
      </c>
      <c r="E75" s="120"/>
      <c r="F75" s="120"/>
      <c r="G75" s="120"/>
      <c r="H75" s="120"/>
      <c r="I75" s="120"/>
      <c r="J75" s="121">
        <f>J192</f>
        <v>0</v>
      </c>
      <c r="L75" s="118"/>
    </row>
    <row r="76" spans="1:47" s="10" customFormat="1" ht="19.95" customHeight="1">
      <c r="B76" s="118"/>
      <c r="D76" s="119" t="s">
        <v>1489</v>
      </c>
      <c r="E76" s="120"/>
      <c r="F76" s="120"/>
      <c r="G76" s="120"/>
      <c r="H76" s="120"/>
      <c r="I76" s="120"/>
      <c r="J76" s="121">
        <f>J247</f>
        <v>0</v>
      </c>
      <c r="L76" s="118"/>
    </row>
    <row r="77" spans="1:47" s="10" customFormat="1" ht="19.95" customHeight="1">
      <c r="B77" s="118"/>
      <c r="D77" s="119" t="s">
        <v>2282</v>
      </c>
      <c r="E77" s="120"/>
      <c r="F77" s="120"/>
      <c r="G77" s="120"/>
      <c r="H77" s="120"/>
      <c r="I77" s="120"/>
      <c r="J77" s="121">
        <f>J272</f>
        <v>0</v>
      </c>
      <c r="L77" s="118"/>
    </row>
    <row r="78" spans="1:47" s="10" customFormat="1" ht="19.95" customHeight="1">
      <c r="B78" s="118"/>
      <c r="D78" s="119" t="s">
        <v>2283</v>
      </c>
      <c r="E78" s="120"/>
      <c r="F78" s="120"/>
      <c r="G78" s="120"/>
      <c r="H78" s="120"/>
      <c r="I78" s="120"/>
      <c r="J78" s="121">
        <f>J298</f>
        <v>0</v>
      </c>
      <c r="L78" s="118"/>
    </row>
    <row r="79" spans="1:47" s="9" customFormat="1" ht="24.9" customHeight="1">
      <c r="B79" s="114"/>
      <c r="D79" s="115" t="s">
        <v>1376</v>
      </c>
      <c r="E79" s="116"/>
      <c r="F79" s="116"/>
      <c r="G79" s="116"/>
      <c r="H79" s="116"/>
      <c r="I79" s="116"/>
      <c r="J79" s="117">
        <f>J310</f>
        <v>0</v>
      </c>
      <c r="L79" s="114"/>
    </row>
    <row r="80" spans="1:47" s="2" customFormat="1" ht="21.75" customHeight="1">
      <c r="A80" s="35"/>
      <c r="B80" s="36"/>
      <c r="C80" s="35"/>
      <c r="D80" s="35"/>
      <c r="E80" s="35"/>
      <c r="F80" s="35"/>
      <c r="G80" s="35"/>
      <c r="H80" s="35"/>
      <c r="I80" s="35"/>
      <c r="J80" s="35"/>
      <c r="K80" s="35"/>
      <c r="L80" s="98"/>
      <c r="S80" s="35"/>
      <c r="T80" s="35"/>
      <c r="U80" s="35"/>
      <c r="V80" s="35"/>
      <c r="W80" s="35"/>
      <c r="X80" s="35"/>
      <c r="Y80" s="35"/>
      <c r="Z80" s="35"/>
      <c r="AA80" s="35"/>
      <c r="AB80" s="35"/>
      <c r="AC80" s="35"/>
      <c r="AD80" s="35"/>
      <c r="AE80" s="35"/>
    </row>
    <row r="81" spans="1:31" s="2" customFormat="1" ht="6.9" customHeight="1">
      <c r="A81" s="35"/>
      <c r="B81" s="45"/>
      <c r="C81" s="46"/>
      <c r="D81" s="46"/>
      <c r="E81" s="46"/>
      <c r="F81" s="46"/>
      <c r="G81" s="46"/>
      <c r="H81" s="46"/>
      <c r="I81" s="46"/>
      <c r="J81" s="46"/>
      <c r="K81" s="46"/>
      <c r="L81" s="98"/>
      <c r="S81" s="35"/>
      <c r="T81" s="35"/>
      <c r="U81" s="35"/>
      <c r="V81" s="35"/>
      <c r="W81" s="35"/>
      <c r="X81" s="35"/>
      <c r="Y81" s="35"/>
      <c r="Z81" s="35"/>
      <c r="AA81" s="35"/>
      <c r="AB81" s="35"/>
      <c r="AC81" s="35"/>
      <c r="AD81" s="35"/>
      <c r="AE81" s="35"/>
    </row>
    <row r="85" spans="1:31" s="2" customFormat="1" ht="6.9" customHeight="1">
      <c r="A85" s="35"/>
      <c r="B85" s="47"/>
      <c r="C85" s="48"/>
      <c r="D85" s="48"/>
      <c r="E85" s="48"/>
      <c r="F85" s="48"/>
      <c r="G85" s="48"/>
      <c r="H85" s="48"/>
      <c r="I85" s="48"/>
      <c r="J85" s="48"/>
      <c r="K85" s="48"/>
      <c r="L85" s="98"/>
      <c r="S85" s="35"/>
      <c r="T85" s="35"/>
      <c r="U85" s="35"/>
      <c r="V85" s="35"/>
      <c r="W85" s="35"/>
      <c r="X85" s="35"/>
      <c r="Y85" s="35"/>
      <c r="Z85" s="35"/>
      <c r="AA85" s="35"/>
      <c r="AB85" s="35"/>
      <c r="AC85" s="35"/>
      <c r="AD85" s="35"/>
      <c r="AE85" s="35"/>
    </row>
    <row r="86" spans="1:31" s="2" customFormat="1" ht="24.9" customHeight="1">
      <c r="A86" s="35"/>
      <c r="B86" s="36"/>
      <c r="C86" s="24" t="s">
        <v>158</v>
      </c>
      <c r="D86" s="35"/>
      <c r="E86" s="35"/>
      <c r="F86" s="35"/>
      <c r="G86" s="35"/>
      <c r="H86" s="35"/>
      <c r="I86" s="35"/>
      <c r="J86" s="35"/>
      <c r="K86" s="35"/>
      <c r="L86" s="98"/>
      <c r="S86" s="35"/>
      <c r="T86" s="35"/>
      <c r="U86" s="35"/>
      <c r="V86" s="35"/>
      <c r="W86" s="35"/>
      <c r="X86" s="35"/>
      <c r="Y86" s="35"/>
      <c r="Z86" s="35"/>
      <c r="AA86" s="35"/>
      <c r="AB86" s="35"/>
      <c r="AC86" s="35"/>
      <c r="AD86" s="35"/>
      <c r="AE86" s="35"/>
    </row>
    <row r="87" spans="1:31" s="2" customFormat="1" ht="6.9" customHeight="1">
      <c r="A87" s="35"/>
      <c r="B87" s="36"/>
      <c r="C87" s="35"/>
      <c r="D87" s="35"/>
      <c r="E87" s="35"/>
      <c r="F87" s="35"/>
      <c r="G87" s="35"/>
      <c r="H87" s="35"/>
      <c r="I87" s="35"/>
      <c r="J87" s="35"/>
      <c r="K87" s="35"/>
      <c r="L87" s="98"/>
      <c r="S87" s="35"/>
      <c r="T87" s="35"/>
      <c r="U87" s="35"/>
      <c r="V87" s="35"/>
      <c r="W87" s="35"/>
      <c r="X87" s="35"/>
      <c r="Y87" s="35"/>
      <c r="Z87" s="35"/>
      <c r="AA87" s="35"/>
      <c r="AB87" s="35"/>
      <c r="AC87" s="35"/>
      <c r="AD87" s="35"/>
      <c r="AE87" s="35"/>
    </row>
    <row r="88" spans="1:31" s="2" customFormat="1" ht="12" customHeight="1">
      <c r="A88" s="35"/>
      <c r="B88" s="36"/>
      <c r="C88" s="30" t="s">
        <v>17</v>
      </c>
      <c r="D88" s="35"/>
      <c r="E88" s="35"/>
      <c r="F88" s="35"/>
      <c r="G88" s="35"/>
      <c r="H88" s="35"/>
      <c r="I88" s="35"/>
      <c r="J88" s="35"/>
      <c r="K88" s="35"/>
      <c r="L88" s="98"/>
      <c r="S88" s="35"/>
      <c r="T88" s="35"/>
      <c r="U88" s="35"/>
      <c r="V88" s="35"/>
      <c r="W88" s="35"/>
      <c r="X88" s="35"/>
      <c r="Y88" s="35"/>
      <c r="Z88" s="35"/>
      <c r="AA88" s="35"/>
      <c r="AB88" s="35"/>
      <c r="AC88" s="35"/>
      <c r="AD88" s="35"/>
      <c r="AE88" s="35"/>
    </row>
    <row r="89" spans="1:31" s="2" customFormat="1" ht="16.5" customHeight="1">
      <c r="A89" s="35"/>
      <c r="B89" s="36"/>
      <c r="C89" s="35"/>
      <c r="D89" s="35"/>
      <c r="E89" s="351" t="str">
        <f>E7</f>
        <v>Žireč - Kanalizace a čistírna odpadních vod, přípojky splaškové kanalizace</v>
      </c>
      <c r="F89" s="352"/>
      <c r="G89" s="352"/>
      <c r="H89" s="352"/>
      <c r="I89" s="35"/>
      <c r="J89" s="35"/>
      <c r="K89" s="35"/>
      <c r="L89" s="98"/>
      <c r="S89" s="35"/>
      <c r="T89" s="35"/>
      <c r="U89" s="35"/>
      <c r="V89" s="35"/>
      <c r="W89" s="35"/>
      <c r="X89" s="35"/>
      <c r="Y89" s="35"/>
      <c r="Z89" s="35"/>
      <c r="AA89" s="35"/>
      <c r="AB89" s="35"/>
      <c r="AC89" s="35"/>
      <c r="AD89" s="35"/>
      <c r="AE89" s="35"/>
    </row>
    <row r="90" spans="1:31" s="1" customFormat="1" ht="12" customHeight="1">
      <c r="B90" s="23"/>
      <c r="C90" s="30" t="s">
        <v>133</v>
      </c>
      <c r="L90" s="23"/>
    </row>
    <row r="91" spans="1:31" s="1" customFormat="1" ht="16.5" customHeight="1">
      <c r="B91" s="23"/>
      <c r="E91" s="351" t="s">
        <v>134</v>
      </c>
      <c r="F91" s="320"/>
      <c r="G91" s="320"/>
      <c r="H91" s="320"/>
      <c r="L91" s="23"/>
    </row>
    <row r="92" spans="1:31" s="1" customFormat="1" ht="12" customHeight="1">
      <c r="B92" s="23"/>
      <c r="C92" s="30" t="s">
        <v>135</v>
      </c>
      <c r="L92" s="23"/>
    </row>
    <row r="93" spans="1:31" s="2" customFormat="1" ht="16.5" customHeight="1">
      <c r="A93" s="35"/>
      <c r="B93" s="36"/>
      <c r="C93" s="35"/>
      <c r="D93" s="35"/>
      <c r="E93" s="353" t="s">
        <v>1733</v>
      </c>
      <c r="F93" s="354"/>
      <c r="G93" s="354"/>
      <c r="H93" s="354"/>
      <c r="I93" s="35"/>
      <c r="J93" s="35"/>
      <c r="K93" s="35"/>
      <c r="L93" s="98"/>
      <c r="S93" s="35"/>
      <c r="T93" s="35"/>
      <c r="U93" s="35"/>
      <c r="V93" s="35"/>
      <c r="W93" s="35"/>
      <c r="X93" s="35"/>
      <c r="Y93" s="35"/>
      <c r="Z93" s="35"/>
      <c r="AA93" s="35"/>
      <c r="AB93" s="35"/>
      <c r="AC93" s="35"/>
      <c r="AD93" s="35"/>
      <c r="AE93" s="35"/>
    </row>
    <row r="94" spans="1:31" s="2" customFormat="1" ht="12" customHeight="1">
      <c r="A94" s="35"/>
      <c r="B94" s="36"/>
      <c r="C94" s="30" t="s">
        <v>1734</v>
      </c>
      <c r="D94" s="35"/>
      <c r="E94" s="35"/>
      <c r="F94" s="35"/>
      <c r="G94" s="35"/>
      <c r="H94" s="35"/>
      <c r="I94" s="35"/>
      <c r="J94" s="35"/>
      <c r="K94" s="35"/>
      <c r="L94" s="98"/>
      <c r="S94" s="35"/>
      <c r="T94" s="35"/>
      <c r="U94" s="35"/>
      <c r="V94" s="35"/>
      <c r="W94" s="35"/>
      <c r="X94" s="35"/>
      <c r="Y94" s="35"/>
      <c r="Z94" s="35"/>
      <c r="AA94" s="35"/>
      <c r="AB94" s="35"/>
      <c r="AC94" s="35"/>
      <c r="AD94" s="35"/>
      <c r="AE94" s="35"/>
    </row>
    <row r="95" spans="1:31" s="2" customFormat="1" ht="16.5" customHeight="1">
      <c r="A95" s="35"/>
      <c r="B95" s="36"/>
      <c r="C95" s="35"/>
      <c r="D95" s="35"/>
      <c r="E95" s="313" t="str">
        <f>E13</f>
        <v>D.1.SO.1.4 - ZDRAVOTNĚ TECHNICKÉ INSTALACE</v>
      </c>
      <c r="F95" s="354"/>
      <c r="G95" s="354"/>
      <c r="H95" s="354"/>
      <c r="I95" s="35"/>
      <c r="J95" s="35"/>
      <c r="K95" s="35"/>
      <c r="L95" s="98"/>
      <c r="S95" s="35"/>
      <c r="T95" s="35"/>
      <c r="U95" s="35"/>
      <c r="V95" s="35"/>
      <c r="W95" s="35"/>
      <c r="X95" s="35"/>
      <c r="Y95" s="35"/>
      <c r="Z95" s="35"/>
      <c r="AA95" s="35"/>
      <c r="AB95" s="35"/>
      <c r="AC95" s="35"/>
      <c r="AD95" s="35"/>
      <c r="AE95" s="35"/>
    </row>
    <row r="96" spans="1:31" s="2" customFormat="1" ht="6.9" customHeight="1">
      <c r="A96" s="35"/>
      <c r="B96" s="36"/>
      <c r="C96" s="35"/>
      <c r="D96" s="35"/>
      <c r="E96" s="35"/>
      <c r="F96" s="35"/>
      <c r="G96" s="35"/>
      <c r="H96" s="35"/>
      <c r="I96" s="35"/>
      <c r="J96" s="35"/>
      <c r="K96" s="35"/>
      <c r="L96" s="98"/>
      <c r="S96" s="35"/>
      <c r="T96" s="35"/>
      <c r="U96" s="35"/>
      <c r="V96" s="35"/>
      <c r="W96" s="35"/>
      <c r="X96" s="35"/>
      <c r="Y96" s="35"/>
      <c r="Z96" s="35"/>
      <c r="AA96" s="35"/>
      <c r="AB96" s="35"/>
      <c r="AC96" s="35"/>
      <c r="AD96" s="35"/>
      <c r="AE96" s="35"/>
    </row>
    <row r="97" spans="1:65" s="2" customFormat="1" ht="12" customHeight="1">
      <c r="A97" s="35"/>
      <c r="B97" s="36"/>
      <c r="C97" s="30" t="s">
        <v>21</v>
      </c>
      <c r="D97" s="35"/>
      <c r="E97" s="35"/>
      <c r="F97" s="28" t="str">
        <f>F16</f>
        <v>DVŮR KRÁLOVÉ NAD LABEM, MÍSTNÍ ČÁST ŽIREČ</v>
      </c>
      <c r="G97" s="35"/>
      <c r="H97" s="35"/>
      <c r="I97" s="30" t="s">
        <v>23</v>
      </c>
      <c r="J97" s="53" t="str">
        <f>IF(J16="","",J16)</f>
        <v>3. 1. 2021</v>
      </c>
      <c r="K97" s="35"/>
      <c r="L97" s="98"/>
      <c r="S97" s="35"/>
      <c r="T97" s="35"/>
      <c r="U97" s="35"/>
      <c r="V97" s="35"/>
      <c r="W97" s="35"/>
      <c r="X97" s="35"/>
      <c r="Y97" s="35"/>
      <c r="Z97" s="35"/>
      <c r="AA97" s="35"/>
      <c r="AB97" s="35"/>
      <c r="AC97" s="35"/>
      <c r="AD97" s="35"/>
      <c r="AE97" s="35"/>
    </row>
    <row r="98" spans="1:65" s="2" customFormat="1" ht="6.9" customHeight="1">
      <c r="A98" s="35"/>
      <c r="B98" s="36"/>
      <c r="C98" s="35"/>
      <c r="D98" s="35"/>
      <c r="E98" s="35"/>
      <c r="F98" s="35"/>
      <c r="G98" s="35"/>
      <c r="H98" s="35"/>
      <c r="I98" s="35"/>
      <c r="J98" s="35"/>
      <c r="K98" s="35"/>
      <c r="L98" s="98"/>
      <c r="S98" s="35"/>
      <c r="T98" s="35"/>
      <c r="U98" s="35"/>
      <c r="V98" s="35"/>
      <c r="W98" s="35"/>
      <c r="X98" s="35"/>
      <c r="Y98" s="35"/>
      <c r="Z98" s="35"/>
      <c r="AA98" s="35"/>
      <c r="AB98" s="35"/>
      <c r="AC98" s="35"/>
      <c r="AD98" s="35"/>
      <c r="AE98" s="35"/>
    </row>
    <row r="99" spans="1:65" s="2" customFormat="1" ht="40.049999999999997" customHeight="1">
      <c r="A99" s="35"/>
      <c r="B99" s="36"/>
      <c r="C99" s="30" t="s">
        <v>25</v>
      </c>
      <c r="D99" s="35"/>
      <c r="E99" s="35"/>
      <c r="F99" s="28" t="str">
        <f>E19</f>
        <v>Město Dvůr Králové, nám. T.G.Masaryka 38, 544 17</v>
      </c>
      <c r="G99" s="35"/>
      <c r="H99" s="35"/>
      <c r="I99" s="30" t="s">
        <v>31</v>
      </c>
      <c r="J99" s="33" t="str">
        <f>E25</f>
        <v>P-AQUA s.r.o., Jižní 870, 500 03 Hradec Králové</v>
      </c>
      <c r="K99" s="35"/>
      <c r="L99" s="98"/>
      <c r="S99" s="35"/>
      <c r="T99" s="35"/>
      <c r="U99" s="35"/>
      <c r="V99" s="35"/>
      <c r="W99" s="35"/>
      <c r="X99" s="35"/>
      <c r="Y99" s="35"/>
      <c r="Z99" s="35"/>
      <c r="AA99" s="35"/>
      <c r="AB99" s="35"/>
      <c r="AC99" s="35"/>
      <c r="AD99" s="35"/>
      <c r="AE99" s="35"/>
    </row>
    <row r="100" spans="1:65" s="2" customFormat="1" ht="25.65" customHeight="1">
      <c r="A100" s="35"/>
      <c r="B100" s="36"/>
      <c r="C100" s="30" t="s">
        <v>29</v>
      </c>
      <c r="D100" s="35"/>
      <c r="E100" s="35"/>
      <c r="F100" s="28" t="str">
        <f>IF(E22="","",E22)</f>
        <v>Vyplň údaj</v>
      </c>
      <c r="G100" s="35"/>
      <c r="H100" s="35"/>
      <c r="I100" s="30" t="s">
        <v>34</v>
      </c>
      <c r="J100" s="33" t="str">
        <f>E28</f>
        <v>Ing. Tomáš Růžička, Ing. Luboš Kasper</v>
      </c>
      <c r="K100" s="35"/>
      <c r="L100" s="98"/>
      <c r="S100" s="35"/>
      <c r="T100" s="35"/>
      <c r="U100" s="35"/>
      <c r="V100" s="35"/>
      <c r="W100" s="35"/>
      <c r="X100" s="35"/>
      <c r="Y100" s="35"/>
      <c r="Z100" s="35"/>
      <c r="AA100" s="35"/>
      <c r="AB100" s="35"/>
      <c r="AC100" s="35"/>
      <c r="AD100" s="35"/>
      <c r="AE100" s="35"/>
    </row>
    <row r="101" spans="1:65" s="2" customFormat="1" ht="10.35" customHeight="1">
      <c r="A101" s="35"/>
      <c r="B101" s="36"/>
      <c r="C101" s="35"/>
      <c r="D101" s="35"/>
      <c r="E101" s="35"/>
      <c r="F101" s="35"/>
      <c r="G101" s="35"/>
      <c r="H101" s="35"/>
      <c r="I101" s="35"/>
      <c r="J101" s="35"/>
      <c r="K101" s="35"/>
      <c r="L101" s="98"/>
      <c r="S101" s="35"/>
      <c r="T101" s="35"/>
      <c r="U101" s="35"/>
      <c r="V101" s="35"/>
      <c r="W101" s="35"/>
      <c r="X101" s="35"/>
      <c r="Y101" s="35"/>
      <c r="Z101" s="35"/>
      <c r="AA101" s="35"/>
      <c r="AB101" s="35"/>
      <c r="AC101" s="35"/>
      <c r="AD101" s="35"/>
      <c r="AE101" s="35"/>
    </row>
    <row r="102" spans="1:65" s="11" customFormat="1" ht="29.25" customHeight="1">
      <c r="A102" s="122"/>
      <c r="B102" s="123"/>
      <c r="C102" s="124" t="s">
        <v>159</v>
      </c>
      <c r="D102" s="125" t="s">
        <v>57</v>
      </c>
      <c r="E102" s="125" t="s">
        <v>53</v>
      </c>
      <c r="F102" s="125" t="s">
        <v>54</v>
      </c>
      <c r="G102" s="125" t="s">
        <v>160</v>
      </c>
      <c r="H102" s="125" t="s">
        <v>161</v>
      </c>
      <c r="I102" s="125" t="s">
        <v>162</v>
      </c>
      <c r="J102" s="125" t="s">
        <v>141</v>
      </c>
      <c r="K102" s="126" t="s">
        <v>163</v>
      </c>
      <c r="L102" s="127"/>
      <c r="M102" s="60" t="s">
        <v>3</v>
      </c>
      <c r="N102" s="61" t="s">
        <v>42</v>
      </c>
      <c r="O102" s="61" t="s">
        <v>164</v>
      </c>
      <c r="P102" s="61" t="s">
        <v>165</v>
      </c>
      <c r="Q102" s="61" t="s">
        <v>166</v>
      </c>
      <c r="R102" s="61" t="s">
        <v>167</v>
      </c>
      <c r="S102" s="61" t="s">
        <v>168</v>
      </c>
      <c r="T102" s="62" t="s">
        <v>169</v>
      </c>
      <c r="U102" s="122"/>
      <c r="V102" s="122"/>
      <c r="W102" s="122"/>
      <c r="X102" s="122"/>
      <c r="Y102" s="122"/>
      <c r="Z102" s="122"/>
      <c r="AA102" s="122"/>
      <c r="AB102" s="122"/>
      <c r="AC102" s="122"/>
      <c r="AD102" s="122"/>
      <c r="AE102" s="122"/>
    </row>
    <row r="103" spans="1:65" s="2" customFormat="1" ht="22.8" customHeight="1">
      <c r="A103" s="35"/>
      <c r="B103" s="36"/>
      <c r="C103" s="67" t="s">
        <v>170</v>
      </c>
      <c r="D103" s="35"/>
      <c r="E103" s="35"/>
      <c r="F103" s="35"/>
      <c r="G103" s="35"/>
      <c r="H103" s="35"/>
      <c r="I103" s="35"/>
      <c r="J103" s="128">
        <f>BK103</f>
        <v>0</v>
      </c>
      <c r="K103" s="35"/>
      <c r="L103" s="36"/>
      <c r="M103" s="63"/>
      <c r="N103" s="54"/>
      <c r="O103" s="64"/>
      <c r="P103" s="129">
        <f>P104+P180+P310</f>
        <v>0</v>
      </c>
      <c r="Q103" s="64"/>
      <c r="R103" s="129">
        <f>R104+R180+R310</f>
        <v>12.621325977500003</v>
      </c>
      <c r="S103" s="64"/>
      <c r="T103" s="130">
        <f>T104+T180+T310</f>
        <v>0</v>
      </c>
      <c r="U103" s="35"/>
      <c r="V103" s="35"/>
      <c r="W103" s="35"/>
      <c r="X103" s="35"/>
      <c r="Y103" s="35"/>
      <c r="Z103" s="35"/>
      <c r="AA103" s="35"/>
      <c r="AB103" s="35"/>
      <c r="AC103" s="35"/>
      <c r="AD103" s="35"/>
      <c r="AE103" s="35"/>
      <c r="AT103" s="20" t="s">
        <v>71</v>
      </c>
      <c r="AU103" s="20" t="s">
        <v>142</v>
      </c>
      <c r="BK103" s="131">
        <f>BK104+BK180+BK310</f>
        <v>0</v>
      </c>
    </row>
    <row r="104" spans="1:65" s="12" customFormat="1" ht="25.95" customHeight="1">
      <c r="B104" s="132"/>
      <c r="D104" s="133" t="s">
        <v>71</v>
      </c>
      <c r="E104" s="134" t="s">
        <v>171</v>
      </c>
      <c r="F104" s="134" t="s">
        <v>172</v>
      </c>
      <c r="I104" s="135"/>
      <c r="J104" s="136">
        <f>BK104</f>
        <v>0</v>
      </c>
      <c r="L104" s="132"/>
      <c r="M104" s="137"/>
      <c r="N104" s="138"/>
      <c r="O104" s="138"/>
      <c r="P104" s="139">
        <f>P105+P151+P158+P177</f>
        <v>0</v>
      </c>
      <c r="Q104" s="138"/>
      <c r="R104" s="139">
        <f>R105+R151+R158+R177</f>
        <v>12.499230860000003</v>
      </c>
      <c r="S104" s="138"/>
      <c r="T104" s="140">
        <f>T105+T151+T158+T177</f>
        <v>0</v>
      </c>
      <c r="AR104" s="133" t="s">
        <v>79</v>
      </c>
      <c r="AT104" s="141" t="s">
        <v>71</v>
      </c>
      <c r="AU104" s="141" t="s">
        <v>72</v>
      </c>
      <c r="AY104" s="133" t="s">
        <v>173</v>
      </c>
      <c r="BK104" s="142">
        <f>BK105+BK151+BK158+BK177</f>
        <v>0</v>
      </c>
    </row>
    <row r="105" spans="1:65" s="12" customFormat="1" ht="22.8" customHeight="1">
      <c r="B105" s="132"/>
      <c r="D105" s="133" t="s">
        <v>71</v>
      </c>
      <c r="E105" s="143" t="s">
        <v>79</v>
      </c>
      <c r="F105" s="143" t="s">
        <v>174</v>
      </c>
      <c r="I105" s="135"/>
      <c r="J105" s="144">
        <f>BK105</f>
        <v>0</v>
      </c>
      <c r="L105" s="132"/>
      <c r="M105" s="137"/>
      <c r="N105" s="138"/>
      <c r="O105" s="138"/>
      <c r="P105" s="139">
        <f>SUM(P106:P150)</f>
        <v>0</v>
      </c>
      <c r="Q105" s="138"/>
      <c r="R105" s="139">
        <f>SUM(R106:R150)</f>
        <v>9.9458699600000013</v>
      </c>
      <c r="S105" s="138"/>
      <c r="T105" s="140">
        <f>SUM(T106:T150)</f>
        <v>0</v>
      </c>
      <c r="AR105" s="133" t="s">
        <v>79</v>
      </c>
      <c r="AT105" s="141" t="s">
        <v>71</v>
      </c>
      <c r="AU105" s="141" t="s">
        <v>79</v>
      </c>
      <c r="AY105" s="133" t="s">
        <v>173</v>
      </c>
      <c r="BK105" s="142">
        <f>SUM(BK106:BK150)</f>
        <v>0</v>
      </c>
    </row>
    <row r="106" spans="1:65" s="2" customFormat="1" ht="22.8">
      <c r="A106" s="35"/>
      <c r="B106" s="145"/>
      <c r="C106" s="146" t="s">
        <v>79</v>
      </c>
      <c r="D106" s="146" t="s">
        <v>175</v>
      </c>
      <c r="E106" s="147" t="s">
        <v>2284</v>
      </c>
      <c r="F106" s="148" t="s">
        <v>2285</v>
      </c>
      <c r="G106" s="149" t="s">
        <v>248</v>
      </c>
      <c r="H106" s="150">
        <v>1</v>
      </c>
      <c r="I106" s="151"/>
      <c r="J106" s="152">
        <f>ROUND(I106*H106,2)</f>
        <v>0</v>
      </c>
      <c r="K106" s="148" t="s">
        <v>179</v>
      </c>
      <c r="L106" s="36"/>
      <c r="M106" s="153" t="s">
        <v>3</v>
      </c>
      <c r="N106" s="154" t="s">
        <v>43</v>
      </c>
      <c r="O106" s="56"/>
      <c r="P106" s="155">
        <f>O106*H106</f>
        <v>0</v>
      </c>
      <c r="Q106" s="155">
        <v>0</v>
      </c>
      <c r="R106" s="155">
        <f>Q106*H106</f>
        <v>0</v>
      </c>
      <c r="S106" s="155">
        <v>0</v>
      </c>
      <c r="T106" s="156">
        <f>S106*H106</f>
        <v>0</v>
      </c>
      <c r="U106" s="35"/>
      <c r="V106" s="35"/>
      <c r="W106" s="35"/>
      <c r="X106" s="35"/>
      <c r="Y106" s="35"/>
      <c r="Z106" s="35"/>
      <c r="AA106" s="35"/>
      <c r="AB106" s="35"/>
      <c r="AC106" s="35"/>
      <c r="AD106" s="35"/>
      <c r="AE106" s="35"/>
      <c r="AR106" s="157" t="s">
        <v>110</v>
      </c>
      <c r="AT106" s="157" t="s">
        <v>175</v>
      </c>
      <c r="AU106" s="157" t="s">
        <v>81</v>
      </c>
      <c r="AY106" s="20" t="s">
        <v>173</v>
      </c>
      <c r="BE106" s="158">
        <f>IF(N106="základní",J106,0)</f>
        <v>0</v>
      </c>
      <c r="BF106" s="158">
        <f>IF(N106="snížená",J106,0)</f>
        <v>0</v>
      </c>
      <c r="BG106" s="158">
        <f>IF(N106="zákl. přenesená",J106,0)</f>
        <v>0</v>
      </c>
      <c r="BH106" s="158">
        <f>IF(N106="sníž. přenesená",J106,0)</f>
        <v>0</v>
      </c>
      <c r="BI106" s="158">
        <f>IF(N106="nulová",J106,0)</f>
        <v>0</v>
      </c>
      <c r="BJ106" s="20" t="s">
        <v>79</v>
      </c>
      <c r="BK106" s="158">
        <f>ROUND(I106*H106,2)</f>
        <v>0</v>
      </c>
      <c r="BL106" s="20" t="s">
        <v>110</v>
      </c>
      <c r="BM106" s="157" t="s">
        <v>2286</v>
      </c>
    </row>
    <row r="107" spans="1:65" s="2" customFormat="1" ht="249.6">
      <c r="A107" s="35"/>
      <c r="B107" s="36"/>
      <c r="C107" s="35"/>
      <c r="D107" s="159" t="s">
        <v>181</v>
      </c>
      <c r="E107" s="35"/>
      <c r="F107" s="160" t="s">
        <v>2287</v>
      </c>
      <c r="G107" s="35"/>
      <c r="H107" s="35"/>
      <c r="I107" s="161"/>
      <c r="J107" s="35"/>
      <c r="K107" s="35"/>
      <c r="L107" s="36"/>
      <c r="M107" s="162"/>
      <c r="N107" s="163"/>
      <c r="O107" s="56"/>
      <c r="P107" s="56"/>
      <c r="Q107" s="56"/>
      <c r="R107" s="56"/>
      <c r="S107" s="56"/>
      <c r="T107" s="57"/>
      <c r="U107" s="35"/>
      <c r="V107" s="35"/>
      <c r="W107" s="35"/>
      <c r="X107" s="35"/>
      <c r="Y107" s="35"/>
      <c r="Z107" s="35"/>
      <c r="AA107" s="35"/>
      <c r="AB107" s="35"/>
      <c r="AC107" s="35"/>
      <c r="AD107" s="35"/>
      <c r="AE107" s="35"/>
      <c r="AT107" s="20" t="s">
        <v>181</v>
      </c>
      <c r="AU107" s="20" t="s">
        <v>81</v>
      </c>
    </row>
    <row r="108" spans="1:65" s="2" customFormat="1" ht="19.2">
      <c r="A108" s="35"/>
      <c r="B108" s="36"/>
      <c r="C108" s="35"/>
      <c r="D108" s="159" t="s">
        <v>183</v>
      </c>
      <c r="E108" s="35"/>
      <c r="F108" s="160" t="s">
        <v>2288</v>
      </c>
      <c r="G108" s="35"/>
      <c r="H108" s="35"/>
      <c r="I108" s="161"/>
      <c r="J108" s="35"/>
      <c r="K108" s="35"/>
      <c r="L108" s="36"/>
      <c r="M108" s="162"/>
      <c r="N108" s="163"/>
      <c r="O108" s="56"/>
      <c r="P108" s="56"/>
      <c r="Q108" s="56"/>
      <c r="R108" s="56"/>
      <c r="S108" s="56"/>
      <c r="T108" s="57"/>
      <c r="U108" s="35"/>
      <c r="V108" s="35"/>
      <c r="W108" s="35"/>
      <c r="X108" s="35"/>
      <c r="Y108" s="35"/>
      <c r="Z108" s="35"/>
      <c r="AA108" s="35"/>
      <c r="AB108" s="35"/>
      <c r="AC108" s="35"/>
      <c r="AD108" s="35"/>
      <c r="AE108" s="35"/>
      <c r="AT108" s="20" t="s">
        <v>183</v>
      </c>
      <c r="AU108" s="20" t="s">
        <v>81</v>
      </c>
    </row>
    <row r="109" spans="1:65" s="13" customFormat="1" ht="10.199999999999999">
      <c r="B109" s="164"/>
      <c r="D109" s="159" t="s">
        <v>185</v>
      </c>
      <c r="E109" s="165" t="s">
        <v>3</v>
      </c>
      <c r="F109" s="166" t="s">
        <v>2289</v>
      </c>
      <c r="H109" s="167">
        <v>1</v>
      </c>
      <c r="I109" s="168"/>
      <c r="L109" s="164"/>
      <c r="M109" s="169"/>
      <c r="N109" s="170"/>
      <c r="O109" s="170"/>
      <c r="P109" s="170"/>
      <c r="Q109" s="170"/>
      <c r="R109" s="170"/>
      <c r="S109" s="170"/>
      <c r="T109" s="171"/>
      <c r="AT109" s="165" t="s">
        <v>185</v>
      </c>
      <c r="AU109" s="165" t="s">
        <v>81</v>
      </c>
      <c r="AV109" s="13" t="s">
        <v>81</v>
      </c>
      <c r="AW109" s="13" t="s">
        <v>33</v>
      </c>
      <c r="AX109" s="13" t="s">
        <v>72</v>
      </c>
      <c r="AY109" s="165" t="s">
        <v>173</v>
      </c>
    </row>
    <row r="110" spans="1:65" s="14" customFormat="1" ht="10.199999999999999">
      <c r="B110" s="172"/>
      <c r="D110" s="159" t="s">
        <v>185</v>
      </c>
      <c r="E110" s="173" t="s">
        <v>3</v>
      </c>
      <c r="F110" s="174" t="s">
        <v>188</v>
      </c>
      <c r="H110" s="175">
        <v>1</v>
      </c>
      <c r="I110" s="176"/>
      <c r="L110" s="172"/>
      <c r="M110" s="177"/>
      <c r="N110" s="178"/>
      <c r="O110" s="178"/>
      <c r="P110" s="178"/>
      <c r="Q110" s="178"/>
      <c r="R110" s="178"/>
      <c r="S110" s="178"/>
      <c r="T110" s="179"/>
      <c r="AT110" s="173" t="s">
        <v>185</v>
      </c>
      <c r="AU110" s="173" t="s">
        <v>81</v>
      </c>
      <c r="AV110" s="14" t="s">
        <v>110</v>
      </c>
      <c r="AW110" s="14" t="s">
        <v>33</v>
      </c>
      <c r="AX110" s="14" t="s">
        <v>79</v>
      </c>
      <c r="AY110" s="173" t="s">
        <v>173</v>
      </c>
    </row>
    <row r="111" spans="1:65" s="2" customFormat="1" ht="22.8">
      <c r="A111" s="35"/>
      <c r="B111" s="145"/>
      <c r="C111" s="146" t="s">
        <v>81</v>
      </c>
      <c r="D111" s="146" t="s">
        <v>175</v>
      </c>
      <c r="E111" s="147" t="s">
        <v>2290</v>
      </c>
      <c r="F111" s="148" t="s">
        <v>2291</v>
      </c>
      <c r="G111" s="149" t="s">
        <v>248</v>
      </c>
      <c r="H111" s="150">
        <v>13.685</v>
      </c>
      <c r="I111" s="151"/>
      <c r="J111" s="152">
        <f>ROUND(I111*H111,2)</f>
        <v>0</v>
      </c>
      <c r="K111" s="148" t="s">
        <v>179</v>
      </c>
      <c r="L111" s="36"/>
      <c r="M111" s="153" t="s">
        <v>3</v>
      </c>
      <c r="N111" s="154" t="s">
        <v>43</v>
      </c>
      <c r="O111" s="56"/>
      <c r="P111" s="155">
        <f>O111*H111</f>
        <v>0</v>
      </c>
      <c r="Q111" s="155">
        <v>0</v>
      </c>
      <c r="R111" s="155">
        <f>Q111*H111</f>
        <v>0</v>
      </c>
      <c r="S111" s="155">
        <v>0</v>
      </c>
      <c r="T111" s="156">
        <f>S111*H111</f>
        <v>0</v>
      </c>
      <c r="U111" s="35"/>
      <c r="V111" s="35"/>
      <c r="W111" s="35"/>
      <c r="X111" s="35"/>
      <c r="Y111" s="35"/>
      <c r="Z111" s="35"/>
      <c r="AA111" s="35"/>
      <c r="AB111" s="35"/>
      <c r="AC111" s="35"/>
      <c r="AD111" s="35"/>
      <c r="AE111" s="35"/>
      <c r="AR111" s="157" t="s">
        <v>110</v>
      </c>
      <c r="AT111" s="157" t="s">
        <v>175</v>
      </c>
      <c r="AU111" s="157" t="s">
        <v>81</v>
      </c>
      <c r="AY111" s="20" t="s">
        <v>173</v>
      </c>
      <c r="BE111" s="158">
        <f>IF(N111="základní",J111,0)</f>
        <v>0</v>
      </c>
      <c r="BF111" s="158">
        <f>IF(N111="snížená",J111,0)</f>
        <v>0</v>
      </c>
      <c r="BG111" s="158">
        <f>IF(N111="zákl. přenesená",J111,0)</f>
        <v>0</v>
      </c>
      <c r="BH111" s="158">
        <f>IF(N111="sníž. přenesená",J111,0)</f>
        <v>0</v>
      </c>
      <c r="BI111" s="158">
        <f>IF(N111="nulová",J111,0)</f>
        <v>0</v>
      </c>
      <c r="BJ111" s="20" t="s">
        <v>79</v>
      </c>
      <c r="BK111" s="158">
        <f>ROUND(I111*H111,2)</f>
        <v>0</v>
      </c>
      <c r="BL111" s="20" t="s">
        <v>110</v>
      </c>
      <c r="BM111" s="157" t="s">
        <v>2292</v>
      </c>
    </row>
    <row r="112" spans="1:65" s="2" customFormat="1" ht="38.4">
      <c r="A112" s="35"/>
      <c r="B112" s="36"/>
      <c r="C112" s="35"/>
      <c r="D112" s="159" t="s">
        <v>181</v>
      </c>
      <c r="E112" s="35"/>
      <c r="F112" s="160" t="s">
        <v>264</v>
      </c>
      <c r="G112" s="35"/>
      <c r="H112" s="35"/>
      <c r="I112" s="161"/>
      <c r="J112" s="35"/>
      <c r="K112" s="35"/>
      <c r="L112" s="36"/>
      <c r="M112" s="162"/>
      <c r="N112" s="163"/>
      <c r="O112" s="56"/>
      <c r="P112" s="56"/>
      <c r="Q112" s="56"/>
      <c r="R112" s="56"/>
      <c r="S112" s="56"/>
      <c r="T112" s="57"/>
      <c r="U112" s="35"/>
      <c r="V112" s="35"/>
      <c r="W112" s="35"/>
      <c r="X112" s="35"/>
      <c r="Y112" s="35"/>
      <c r="Z112" s="35"/>
      <c r="AA112" s="35"/>
      <c r="AB112" s="35"/>
      <c r="AC112" s="35"/>
      <c r="AD112" s="35"/>
      <c r="AE112" s="35"/>
      <c r="AT112" s="20" t="s">
        <v>181</v>
      </c>
      <c r="AU112" s="20" t="s">
        <v>81</v>
      </c>
    </row>
    <row r="113" spans="1:65" s="2" customFormat="1" ht="19.2">
      <c r="A113" s="35"/>
      <c r="B113" s="36"/>
      <c r="C113" s="35"/>
      <c r="D113" s="159" t="s">
        <v>183</v>
      </c>
      <c r="E113" s="35"/>
      <c r="F113" s="160" t="s">
        <v>2293</v>
      </c>
      <c r="G113" s="35"/>
      <c r="H113" s="35"/>
      <c r="I113" s="161"/>
      <c r="J113" s="35"/>
      <c r="K113" s="35"/>
      <c r="L113" s="36"/>
      <c r="M113" s="162"/>
      <c r="N113" s="163"/>
      <c r="O113" s="56"/>
      <c r="P113" s="56"/>
      <c r="Q113" s="56"/>
      <c r="R113" s="56"/>
      <c r="S113" s="56"/>
      <c r="T113" s="57"/>
      <c r="U113" s="35"/>
      <c r="V113" s="35"/>
      <c r="W113" s="35"/>
      <c r="X113" s="35"/>
      <c r="Y113" s="35"/>
      <c r="Z113" s="35"/>
      <c r="AA113" s="35"/>
      <c r="AB113" s="35"/>
      <c r="AC113" s="35"/>
      <c r="AD113" s="35"/>
      <c r="AE113" s="35"/>
      <c r="AT113" s="20" t="s">
        <v>183</v>
      </c>
      <c r="AU113" s="20" t="s">
        <v>81</v>
      </c>
    </row>
    <row r="114" spans="1:65" s="13" customFormat="1" ht="10.199999999999999">
      <c r="B114" s="164"/>
      <c r="D114" s="159" t="s">
        <v>185</v>
      </c>
      <c r="E114" s="165" t="s">
        <v>3</v>
      </c>
      <c r="F114" s="166" t="s">
        <v>2294</v>
      </c>
      <c r="H114" s="167">
        <v>4.6849999999999996</v>
      </c>
      <c r="I114" s="168"/>
      <c r="L114" s="164"/>
      <c r="M114" s="169"/>
      <c r="N114" s="170"/>
      <c r="O114" s="170"/>
      <c r="P114" s="170"/>
      <c r="Q114" s="170"/>
      <c r="R114" s="170"/>
      <c r="S114" s="170"/>
      <c r="T114" s="171"/>
      <c r="AT114" s="165" t="s">
        <v>185</v>
      </c>
      <c r="AU114" s="165" t="s">
        <v>81</v>
      </c>
      <c r="AV114" s="13" t="s">
        <v>81</v>
      </c>
      <c r="AW114" s="13" t="s">
        <v>33</v>
      </c>
      <c r="AX114" s="13" t="s">
        <v>72</v>
      </c>
      <c r="AY114" s="165" t="s">
        <v>173</v>
      </c>
    </row>
    <row r="115" spans="1:65" s="13" customFormat="1" ht="10.199999999999999">
      <c r="B115" s="164"/>
      <c r="D115" s="159" t="s">
        <v>185</v>
      </c>
      <c r="E115" s="165" t="s">
        <v>3</v>
      </c>
      <c r="F115" s="166" t="s">
        <v>2295</v>
      </c>
      <c r="H115" s="167">
        <v>9</v>
      </c>
      <c r="I115" s="168"/>
      <c r="L115" s="164"/>
      <c r="M115" s="169"/>
      <c r="N115" s="170"/>
      <c r="O115" s="170"/>
      <c r="P115" s="170"/>
      <c r="Q115" s="170"/>
      <c r="R115" s="170"/>
      <c r="S115" s="170"/>
      <c r="T115" s="171"/>
      <c r="AT115" s="165" t="s">
        <v>185</v>
      </c>
      <c r="AU115" s="165" t="s">
        <v>81</v>
      </c>
      <c r="AV115" s="13" t="s">
        <v>81</v>
      </c>
      <c r="AW115" s="13" t="s">
        <v>33</v>
      </c>
      <c r="AX115" s="13" t="s">
        <v>72</v>
      </c>
      <c r="AY115" s="165" t="s">
        <v>173</v>
      </c>
    </row>
    <row r="116" spans="1:65" s="14" customFormat="1" ht="10.199999999999999">
      <c r="B116" s="172"/>
      <c r="D116" s="159" t="s">
        <v>185</v>
      </c>
      <c r="E116" s="173" t="s">
        <v>3</v>
      </c>
      <c r="F116" s="174" t="s">
        <v>188</v>
      </c>
      <c r="H116" s="175">
        <v>13.685</v>
      </c>
      <c r="I116" s="176"/>
      <c r="L116" s="172"/>
      <c r="M116" s="177"/>
      <c r="N116" s="178"/>
      <c r="O116" s="178"/>
      <c r="P116" s="178"/>
      <c r="Q116" s="178"/>
      <c r="R116" s="178"/>
      <c r="S116" s="178"/>
      <c r="T116" s="179"/>
      <c r="AT116" s="173" t="s">
        <v>185</v>
      </c>
      <c r="AU116" s="173" t="s">
        <v>81</v>
      </c>
      <c r="AV116" s="14" t="s">
        <v>110</v>
      </c>
      <c r="AW116" s="14" t="s">
        <v>33</v>
      </c>
      <c r="AX116" s="14" t="s">
        <v>79</v>
      </c>
      <c r="AY116" s="173" t="s">
        <v>173</v>
      </c>
    </row>
    <row r="117" spans="1:65" s="2" customFormat="1" ht="21.75" customHeight="1">
      <c r="A117" s="35"/>
      <c r="B117" s="145"/>
      <c r="C117" s="146" t="s">
        <v>89</v>
      </c>
      <c r="D117" s="146" t="s">
        <v>175</v>
      </c>
      <c r="E117" s="147" t="s">
        <v>1050</v>
      </c>
      <c r="F117" s="148" t="s">
        <v>1051</v>
      </c>
      <c r="G117" s="149" t="s">
        <v>178</v>
      </c>
      <c r="H117" s="150">
        <v>9.3689999999999998</v>
      </c>
      <c r="I117" s="151"/>
      <c r="J117" s="152">
        <f>ROUND(I117*H117,2)</f>
        <v>0</v>
      </c>
      <c r="K117" s="148" t="s">
        <v>179</v>
      </c>
      <c r="L117" s="36"/>
      <c r="M117" s="153" t="s">
        <v>3</v>
      </c>
      <c r="N117" s="154" t="s">
        <v>43</v>
      </c>
      <c r="O117" s="56"/>
      <c r="P117" s="155">
        <f>O117*H117</f>
        <v>0</v>
      </c>
      <c r="Q117" s="155">
        <v>8.4000000000000003E-4</v>
      </c>
      <c r="R117" s="155">
        <f>Q117*H117</f>
        <v>7.8699600000000005E-3</v>
      </c>
      <c r="S117" s="155">
        <v>0</v>
      </c>
      <c r="T117" s="156">
        <f>S117*H117</f>
        <v>0</v>
      </c>
      <c r="U117" s="35"/>
      <c r="V117" s="35"/>
      <c r="W117" s="35"/>
      <c r="X117" s="35"/>
      <c r="Y117" s="35"/>
      <c r="Z117" s="35"/>
      <c r="AA117" s="35"/>
      <c r="AB117" s="35"/>
      <c r="AC117" s="35"/>
      <c r="AD117" s="35"/>
      <c r="AE117" s="35"/>
      <c r="AR117" s="157" t="s">
        <v>110</v>
      </c>
      <c r="AT117" s="157" t="s">
        <v>175</v>
      </c>
      <c r="AU117" s="157" t="s">
        <v>81</v>
      </c>
      <c r="AY117" s="20" t="s">
        <v>173</v>
      </c>
      <c r="BE117" s="158">
        <f>IF(N117="základní",J117,0)</f>
        <v>0</v>
      </c>
      <c r="BF117" s="158">
        <f>IF(N117="snížená",J117,0)</f>
        <v>0</v>
      </c>
      <c r="BG117" s="158">
        <f>IF(N117="zákl. přenesená",J117,0)</f>
        <v>0</v>
      </c>
      <c r="BH117" s="158">
        <f>IF(N117="sníž. přenesená",J117,0)</f>
        <v>0</v>
      </c>
      <c r="BI117" s="158">
        <f>IF(N117="nulová",J117,0)</f>
        <v>0</v>
      </c>
      <c r="BJ117" s="20" t="s">
        <v>79</v>
      </c>
      <c r="BK117" s="158">
        <f>ROUND(I117*H117,2)</f>
        <v>0</v>
      </c>
      <c r="BL117" s="20" t="s">
        <v>110</v>
      </c>
      <c r="BM117" s="157" t="s">
        <v>2296</v>
      </c>
    </row>
    <row r="118" spans="1:65" s="2" customFormat="1" ht="115.2">
      <c r="A118" s="35"/>
      <c r="B118" s="36"/>
      <c r="C118" s="35"/>
      <c r="D118" s="159" t="s">
        <v>181</v>
      </c>
      <c r="E118" s="35"/>
      <c r="F118" s="160" t="s">
        <v>1053</v>
      </c>
      <c r="G118" s="35"/>
      <c r="H118" s="35"/>
      <c r="I118" s="161"/>
      <c r="J118" s="35"/>
      <c r="K118" s="35"/>
      <c r="L118" s="36"/>
      <c r="M118" s="162"/>
      <c r="N118" s="163"/>
      <c r="O118" s="56"/>
      <c r="P118" s="56"/>
      <c r="Q118" s="56"/>
      <c r="R118" s="56"/>
      <c r="S118" s="56"/>
      <c r="T118" s="57"/>
      <c r="U118" s="35"/>
      <c r="V118" s="35"/>
      <c r="W118" s="35"/>
      <c r="X118" s="35"/>
      <c r="Y118" s="35"/>
      <c r="Z118" s="35"/>
      <c r="AA118" s="35"/>
      <c r="AB118" s="35"/>
      <c r="AC118" s="35"/>
      <c r="AD118" s="35"/>
      <c r="AE118" s="35"/>
      <c r="AT118" s="20" t="s">
        <v>181</v>
      </c>
      <c r="AU118" s="20" t="s">
        <v>81</v>
      </c>
    </row>
    <row r="119" spans="1:65" s="2" customFormat="1" ht="19.2">
      <c r="A119" s="35"/>
      <c r="B119" s="36"/>
      <c r="C119" s="35"/>
      <c r="D119" s="159" t="s">
        <v>183</v>
      </c>
      <c r="E119" s="35"/>
      <c r="F119" s="160" t="s">
        <v>2288</v>
      </c>
      <c r="G119" s="35"/>
      <c r="H119" s="35"/>
      <c r="I119" s="161"/>
      <c r="J119" s="35"/>
      <c r="K119" s="35"/>
      <c r="L119" s="36"/>
      <c r="M119" s="162"/>
      <c r="N119" s="163"/>
      <c r="O119" s="56"/>
      <c r="P119" s="56"/>
      <c r="Q119" s="56"/>
      <c r="R119" s="56"/>
      <c r="S119" s="56"/>
      <c r="T119" s="57"/>
      <c r="U119" s="35"/>
      <c r="V119" s="35"/>
      <c r="W119" s="35"/>
      <c r="X119" s="35"/>
      <c r="Y119" s="35"/>
      <c r="Z119" s="35"/>
      <c r="AA119" s="35"/>
      <c r="AB119" s="35"/>
      <c r="AC119" s="35"/>
      <c r="AD119" s="35"/>
      <c r="AE119" s="35"/>
      <c r="AT119" s="20" t="s">
        <v>183</v>
      </c>
      <c r="AU119" s="20" t="s">
        <v>81</v>
      </c>
    </row>
    <row r="120" spans="1:65" s="13" customFormat="1" ht="10.199999999999999">
      <c r="B120" s="164"/>
      <c r="D120" s="159" t="s">
        <v>185</v>
      </c>
      <c r="E120" s="165" t="s">
        <v>3</v>
      </c>
      <c r="F120" s="166" t="s">
        <v>2297</v>
      </c>
      <c r="H120" s="167">
        <v>9.3689999999999998</v>
      </c>
      <c r="I120" s="168"/>
      <c r="L120" s="164"/>
      <c r="M120" s="169"/>
      <c r="N120" s="170"/>
      <c r="O120" s="170"/>
      <c r="P120" s="170"/>
      <c r="Q120" s="170"/>
      <c r="R120" s="170"/>
      <c r="S120" s="170"/>
      <c r="T120" s="171"/>
      <c r="AT120" s="165" t="s">
        <v>185</v>
      </c>
      <c r="AU120" s="165" t="s">
        <v>81</v>
      </c>
      <c r="AV120" s="13" t="s">
        <v>81</v>
      </c>
      <c r="AW120" s="13" t="s">
        <v>33</v>
      </c>
      <c r="AX120" s="13" t="s">
        <v>72</v>
      </c>
      <c r="AY120" s="165" t="s">
        <v>173</v>
      </c>
    </row>
    <row r="121" spans="1:65" s="14" customFormat="1" ht="10.199999999999999">
      <c r="B121" s="172"/>
      <c r="D121" s="159" t="s">
        <v>185</v>
      </c>
      <c r="E121" s="173" t="s">
        <v>3</v>
      </c>
      <c r="F121" s="174" t="s">
        <v>188</v>
      </c>
      <c r="H121" s="175">
        <v>9.3689999999999998</v>
      </c>
      <c r="I121" s="176"/>
      <c r="L121" s="172"/>
      <c r="M121" s="177"/>
      <c r="N121" s="178"/>
      <c r="O121" s="178"/>
      <c r="P121" s="178"/>
      <c r="Q121" s="178"/>
      <c r="R121" s="178"/>
      <c r="S121" s="178"/>
      <c r="T121" s="179"/>
      <c r="AT121" s="173" t="s">
        <v>185</v>
      </c>
      <c r="AU121" s="173" t="s">
        <v>81</v>
      </c>
      <c r="AV121" s="14" t="s">
        <v>110</v>
      </c>
      <c r="AW121" s="14" t="s">
        <v>33</v>
      </c>
      <c r="AX121" s="14" t="s">
        <v>79</v>
      </c>
      <c r="AY121" s="173" t="s">
        <v>173</v>
      </c>
    </row>
    <row r="122" spans="1:65" s="2" customFormat="1" ht="22.8">
      <c r="A122" s="35"/>
      <c r="B122" s="145"/>
      <c r="C122" s="146" t="s">
        <v>110</v>
      </c>
      <c r="D122" s="146" t="s">
        <v>175</v>
      </c>
      <c r="E122" s="147" t="s">
        <v>1060</v>
      </c>
      <c r="F122" s="148" t="s">
        <v>1061</v>
      </c>
      <c r="G122" s="149" t="s">
        <v>178</v>
      </c>
      <c r="H122" s="150">
        <v>9.3689999999999998</v>
      </c>
      <c r="I122" s="151"/>
      <c r="J122" s="152">
        <f>ROUND(I122*H122,2)</f>
        <v>0</v>
      </c>
      <c r="K122" s="148" t="s">
        <v>179</v>
      </c>
      <c r="L122" s="36"/>
      <c r="M122" s="153" t="s">
        <v>3</v>
      </c>
      <c r="N122" s="154" t="s">
        <v>43</v>
      </c>
      <c r="O122" s="56"/>
      <c r="P122" s="155">
        <f>O122*H122</f>
        <v>0</v>
      </c>
      <c r="Q122" s="155">
        <v>0</v>
      </c>
      <c r="R122" s="155">
        <f>Q122*H122</f>
        <v>0</v>
      </c>
      <c r="S122" s="155">
        <v>0</v>
      </c>
      <c r="T122" s="156">
        <f>S122*H122</f>
        <v>0</v>
      </c>
      <c r="U122" s="35"/>
      <c r="V122" s="35"/>
      <c r="W122" s="35"/>
      <c r="X122" s="35"/>
      <c r="Y122" s="35"/>
      <c r="Z122" s="35"/>
      <c r="AA122" s="35"/>
      <c r="AB122" s="35"/>
      <c r="AC122" s="35"/>
      <c r="AD122" s="35"/>
      <c r="AE122" s="35"/>
      <c r="AR122" s="157" t="s">
        <v>110</v>
      </c>
      <c r="AT122" s="157" t="s">
        <v>175</v>
      </c>
      <c r="AU122" s="157" t="s">
        <v>81</v>
      </c>
      <c r="AY122" s="20" t="s">
        <v>173</v>
      </c>
      <c r="BE122" s="158">
        <f>IF(N122="základní",J122,0)</f>
        <v>0</v>
      </c>
      <c r="BF122" s="158">
        <f>IF(N122="snížená",J122,0)</f>
        <v>0</v>
      </c>
      <c r="BG122" s="158">
        <f>IF(N122="zákl. přenesená",J122,0)</f>
        <v>0</v>
      </c>
      <c r="BH122" s="158">
        <f>IF(N122="sníž. přenesená",J122,0)</f>
        <v>0</v>
      </c>
      <c r="BI122" s="158">
        <f>IF(N122="nulová",J122,0)</f>
        <v>0</v>
      </c>
      <c r="BJ122" s="20" t="s">
        <v>79</v>
      </c>
      <c r="BK122" s="158">
        <f>ROUND(I122*H122,2)</f>
        <v>0</v>
      </c>
      <c r="BL122" s="20" t="s">
        <v>110</v>
      </c>
      <c r="BM122" s="157" t="s">
        <v>2298</v>
      </c>
    </row>
    <row r="123" spans="1:65" s="2" customFormat="1" ht="19.2">
      <c r="A123" s="35"/>
      <c r="B123" s="36"/>
      <c r="C123" s="35"/>
      <c r="D123" s="159" t="s">
        <v>183</v>
      </c>
      <c r="E123" s="35"/>
      <c r="F123" s="160" t="s">
        <v>2299</v>
      </c>
      <c r="G123" s="35"/>
      <c r="H123" s="35"/>
      <c r="I123" s="161"/>
      <c r="J123" s="35"/>
      <c r="K123" s="35"/>
      <c r="L123" s="36"/>
      <c r="M123" s="162"/>
      <c r="N123" s="163"/>
      <c r="O123" s="56"/>
      <c r="P123" s="56"/>
      <c r="Q123" s="56"/>
      <c r="R123" s="56"/>
      <c r="S123" s="56"/>
      <c r="T123" s="57"/>
      <c r="U123" s="35"/>
      <c r="V123" s="35"/>
      <c r="W123" s="35"/>
      <c r="X123" s="35"/>
      <c r="Y123" s="35"/>
      <c r="Z123" s="35"/>
      <c r="AA123" s="35"/>
      <c r="AB123" s="35"/>
      <c r="AC123" s="35"/>
      <c r="AD123" s="35"/>
      <c r="AE123" s="35"/>
      <c r="AT123" s="20" t="s">
        <v>183</v>
      </c>
      <c r="AU123" s="20" t="s">
        <v>81</v>
      </c>
    </row>
    <row r="124" spans="1:65" s="2" customFormat="1" ht="34.200000000000003">
      <c r="A124" s="35"/>
      <c r="B124" s="145"/>
      <c r="C124" s="146" t="s">
        <v>205</v>
      </c>
      <c r="D124" s="146" t="s">
        <v>175</v>
      </c>
      <c r="E124" s="147" t="s">
        <v>572</v>
      </c>
      <c r="F124" s="148" t="s">
        <v>573</v>
      </c>
      <c r="G124" s="149" t="s">
        <v>248</v>
      </c>
      <c r="H124" s="150">
        <v>6.5259999999999998</v>
      </c>
      <c r="I124" s="151"/>
      <c r="J124" s="152">
        <f>ROUND(I124*H124,2)</f>
        <v>0</v>
      </c>
      <c r="K124" s="148" t="s">
        <v>179</v>
      </c>
      <c r="L124" s="36"/>
      <c r="M124" s="153" t="s">
        <v>3</v>
      </c>
      <c r="N124" s="154" t="s">
        <v>43</v>
      </c>
      <c r="O124" s="56"/>
      <c r="P124" s="155">
        <f>O124*H124</f>
        <v>0</v>
      </c>
      <c r="Q124" s="155">
        <v>0</v>
      </c>
      <c r="R124" s="155">
        <f>Q124*H124</f>
        <v>0</v>
      </c>
      <c r="S124" s="155">
        <v>0</v>
      </c>
      <c r="T124" s="156">
        <f>S124*H124</f>
        <v>0</v>
      </c>
      <c r="U124" s="35"/>
      <c r="V124" s="35"/>
      <c r="W124" s="35"/>
      <c r="X124" s="35"/>
      <c r="Y124" s="35"/>
      <c r="Z124" s="35"/>
      <c r="AA124" s="35"/>
      <c r="AB124" s="35"/>
      <c r="AC124" s="35"/>
      <c r="AD124" s="35"/>
      <c r="AE124" s="35"/>
      <c r="AR124" s="157" t="s">
        <v>110</v>
      </c>
      <c r="AT124" s="157" t="s">
        <v>175</v>
      </c>
      <c r="AU124" s="157" t="s">
        <v>81</v>
      </c>
      <c r="AY124" s="20" t="s">
        <v>173</v>
      </c>
      <c r="BE124" s="158">
        <f>IF(N124="základní",J124,0)</f>
        <v>0</v>
      </c>
      <c r="BF124" s="158">
        <f>IF(N124="snížená",J124,0)</f>
        <v>0</v>
      </c>
      <c r="BG124" s="158">
        <f>IF(N124="zákl. přenesená",J124,0)</f>
        <v>0</v>
      </c>
      <c r="BH124" s="158">
        <f>IF(N124="sníž. přenesená",J124,0)</f>
        <v>0</v>
      </c>
      <c r="BI124" s="158">
        <f>IF(N124="nulová",J124,0)</f>
        <v>0</v>
      </c>
      <c r="BJ124" s="20" t="s">
        <v>79</v>
      </c>
      <c r="BK124" s="158">
        <f>ROUND(I124*H124,2)</f>
        <v>0</v>
      </c>
      <c r="BL124" s="20" t="s">
        <v>110</v>
      </c>
      <c r="BM124" s="157" t="s">
        <v>2300</v>
      </c>
    </row>
    <row r="125" spans="1:65" s="2" customFormat="1" ht="57.6">
      <c r="A125" s="35"/>
      <c r="B125" s="36"/>
      <c r="C125" s="35"/>
      <c r="D125" s="159" t="s">
        <v>181</v>
      </c>
      <c r="E125" s="35"/>
      <c r="F125" s="160" t="s">
        <v>557</v>
      </c>
      <c r="G125" s="35"/>
      <c r="H125" s="35"/>
      <c r="I125" s="161"/>
      <c r="J125" s="35"/>
      <c r="K125" s="35"/>
      <c r="L125" s="36"/>
      <c r="M125" s="162"/>
      <c r="N125" s="163"/>
      <c r="O125" s="56"/>
      <c r="P125" s="56"/>
      <c r="Q125" s="56"/>
      <c r="R125" s="56"/>
      <c r="S125" s="56"/>
      <c r="T125" s="57"/>
      <c r="U125" s="35"/>
      <c r="V125" s="35"/>
      <c r="W125" s="35"/>
      <c r="X125" s="35"/>
      <c r="Y125" s="35"/>
      <c r="Z125" s="35"/>
      <c r="AA125" s="35"/>
      <c r="AB125" s="35"/>
      <c r="AC125" s="35"/>
      <c r="AD125" s="35"/>
      <c r="AE125" s="35"/>
      <c r="AT125" s="20" t="s">
        <v>181</v>
      </c>
      <c r="AU125" s="20" t="s">
        <v>81</v>
      </c>
    </row>
    <row r="126" spans="1:65" s="13" customFormat="1" ht="10.199999999999999">
      <c r="B126" s="164"/>
      <c r="D126" s="159" t="s">
        <v>185</v>
      </c>
      <c r="E126" s="165" t="s">
        <v>3</v>
      </c>
      <c r="F126" s="166" t="s">
        <v>2301</v>
      </c>
      <c r="H126" s="167">
        <v>6.5259999999999998</v>
      </c>
      <c r="I126" s="168"/>
      <c r="L126" s="164"/>
      <c r="M126" s="169"/>
      <c r="N126" s="170"/>
      <c r="O126" s="170"/>
      <c r="P126" s="170"/>
      <c r="Q126" s="170"/>
      <c r="R126" s="170"/>
      <c r="S126" s="170"/>
      <c r="T126" s="171"/>
      <c r="AT126" s="165" t="s">
        <v>185</v>
      </c>
      <c r="AU126" s="165" t="s">
        <v>81</v>
      </c>
      <c r="AV126" s="13" t="s">
        <v>81</v>
      </c>
      <c r="AW126" s="13" t="s">
        <v>33</v>
      </c>
      <c r="AX126" s="13" t="s">
        <v>72</v>
      </c>
      <c r="AY126" s="165" t="s">
        <v>173</v>
      </c>
    </row>
    <row r="127" spans="1:65" s="14" customFormat="1" ht="10.199999999999999">
      <c r="B127" s="172"/>
      <c r="D127" s="159" t="s">
        <v>185</v>
      </c>
      <c r="E127" s="173" t="s">
        <v>3</v>
      </c>
      <c r="F127" s="174" t="s">
        <v>188</v>
      </c>
      <c r="H127" s="175">
        <v>6.5259999999999998</v>
      </c>
      <c r="I127" s="176"/>
      <c r="L127" s="172"/>
      <c r="M127" s="177"/>
      <c r="N127" s="178"/>
      <c r="O127" s="178"/>
      <c r="P127" s="178"/>
      <c r="Q127" s="178"/>
      <c r="R127" s="178"/>
      <c r="S127" s="178"/>
      <c r="T127" s="179"/>
      <c r="AT127" s="173" t="s">
        <v>185</v>
      </c>
      <c r="AU127" s="173" t="s">
        <v>81</v>
      </c>
      <c r="AV127" s="14" t="s">
        <v>110</v>
      </c>
      <c r="AW127" s="14" t="s">
        <v>33</v>
      </c>
      <c r="AX127" s="14" t="s">
        <v>79</v>
      </c>
      <c r="AY127" s="173" t="s">
        <v>173</v>
      </c>
    </row>
    <row r="128" spans="1:65" s="2" customFormat="1" ht="34.200000000000003">
      <c r="A128" s="35"/>
      <c r="B128" s="145"/>
      <c r="C128" s="146" t="s">
        <v>209</v>
      </c>
      <c r="D128" s="146" t="s">
        <v>175</v>
      </c>
      <c r="E128" s="147" t="s">
        <v>585</v>
      </c>
      <c r="F128" s="148" t="s">
        <v>586</v>
      </c>
      <c r="G128" s="149" t="s">
        <v>248</v>
      </c>
      <c r="H128" s="150">
        <v>32.630000000000003</v>
      </c>
      <c r="I128" s="151"/>
      <c r="J128" s="152">
        <f>ROUND(I128*H128,2)</f>
        <v>0</v>
      </c>
      <c r="K128" s="148" t="s">
        <v>179</v>
      </c>
      <c r="L128" s="36"/>
      <c r="M128" s="153" t="s">
        <v>3</v>
      </c>
      <c r="N128" s="154" t="s">
        <v>43</v>
      </c>
      <c r="O128" s="56"/>
      <c r="P128" s="155">
        <f>O128*H128</f>
        <v>0</v>
      </c>
      <c r="Q128" s="155">
        <v>0</v>
      </c>
      <c r="R128" s="155">
        <f>Q128*H128</f>
        <v>0</v>
      </c>
      <c r="S128" s="155">
        <v>0</v>
      </c>
      <c r="T128" s="156">
        <f>S128*H128</f>
        <v>0</v>
      </c>
      <c r="U128" s="35"/>
      <c r="V128" s="35"/>
      <c r="W128" s="35"/>
      <c r="X128" s="35"/>
      <c r="Y128" s="35"/>
      <c r="Z128" s="35"/>
      <c r="AA128" s="35"/>
      <c r="AB128" s="35"/>
      <c r="AC128" s="35"/>
      <c r="AD128" s="35"/>
      <c r="AE128" s="35"/>
      <c r="AR128" s="157" t="s">
        <v>110</v>
      </c>
      <c r="AT128" s="157" t="s">
        <v>175</v>
      </c>
      <c r="AU128" s="157" t="s">
        <v>81</v>
      </c>
      <c r="AY128" s="20" t="s">
        <v>173</v>
      </c>
      <c r="BE128" s="158">
        <f>IF(N128="základní",J128,0)</f>
        <v>0</v>
      </c>
      <c r="BF128" s="158">
        <f>IF(N128="snížená",J128,0)</f>
        <v>0</v>
      </c>
      <c r="BG128" s="158">
        <f>IF(N128="zákl. přenesená",J128,0)</f>
        <v>0</v>
      </c>
      <c r="BH128" s="158">
        <f>IF(N128="sníž. přenesená",J128,0)</f>
        <v>0</v>
      </c>
      <c r="BI128" s="158">
        <f>IF(N128="nulová",J128,0)</f>
        <v>0</v>
      </c>
      <c r="BJ128" s="20" t="s">
        <v>79</v>
      </c>
      <c r="BK128" s="158">
        <f>ROUND(I128*H128,2)</f>
        <v>0</v>
      </c>
      <c r="BL128" s="20" t="s">
        <v>110</v>
      </c>
      <c r="BM128" s="157" t="s">
        <v>2302</v>
      </c>
    </row>
    <row r="129" spans="1:65" s="2" customFormat="1" ht="57.6">
      <c r="A129" s="35"/>
      <c r="B129" s="36"/>
      <c r="C129" s="35"/>
      <c r="D129" s="159" t="s">
        <v>181</v>
      </c>
      <c r="E129" s="35"/>
      <c r="F129" s="160" t="s">
        <v>557</v>
      </c>
      <c r="G129" s="35"/>
      <c r="H129" s="35"/>
      <c r="I129" s="161"/>
      <c r="J129" s="35"/>
      <c r="K129" s="35"/>
      <c r="L129" s="36"/>
      <c r="M129" s="162"/>
      <c r="N129" s="163"/>
      <c r="O129" s="56"/>
      <c r="P129" s="56"/>
      <c r="Q129" s="56"/>
      <c r="R129" s="56"/>
      <c r="S129" s="56"/>
      <c r="T129" s="57"/>
      <c r="U129" s="35"/>
      <c r="V129" s="35"/>
      <c r="W129" s="35"/>
      <c r="X129" s="35"/>
      <c r="Y129" s="35"/>
      <c r="Z129" s="35"/>
      <c r="AA129" s="35"/>
      <c r="AB129" s="35"/>
      <c r="AC129" s="35"/>
      <c r="AD129" s="35"/>
      <c r="AE129" s="35"/>
      <c r="AT129" s="20" t="s">
        <v>181</v>
      </c>
      <c r="AU129" s="20" t="s">
        <v>81</v>
      </c>
    </row>
    <row r="130" spans="1:65" s="13" customFormat="1" ht="10.199999999999999">
      <c r="B130" s="164"/>
      <c r="D130" s="159" t="s">
        <v>185</v>
      </c>
      <c r="E130" s="165" t="s">
        <v>3</v>
      </c>
      <c r="F130" s="166" t="s">
        <v>2303</v>
      </c>
      <c r="H130" s="167">
        <v>32.630000000000003</v>
      </c>
      <c r="I130" s="168"/>
      <c r="L130" s="164"/>
      <c r="M130" s="169"/>
      <c r="N130" s="170"/>
      <c r="O130" s="170"/>
      <c r="P130" s="170"/>
      <c r="Q130" s="170"/>
      <c r="R130" s="170"/>
      <c r="S130" s="170"/>
      <c r="T130" s="171"/>
      <c r="AT130" s="165" t="s">
        <v>185</v>
      </c>
      <c r="AU130" s="165" t="s">
        <v>81</v>
      </c>
      <c r="AV130" s="13" t="s">
        <v>81</v>
      </c>
      <c r="AW130" s="13" t="s">
        <v>33</v>
      </c>
      <c r="AX130" s="13" t="s">
        <v>79</v>
      </c>
      <c r="AY130" s="165" t="s">
        <v>173</v>
      </c>
    </row>
    <row r="131" spans="1:65" s="2" customFormat="1" ht="22.8">
      <c r="A131" s="35"/>
      <c r="B131" s="145"/>
      <c r="C131" s="146" t="s">
        <v>215</v>
      </c>
      <c r="D131" s="146" t="s">
        <v>175</v>
      </c>
      <c r="E131" s="147" t="s">
        <v>1524</v>
      </c>
      <c r="F131" s="148" t="s">
        <v>1525</v>
      </c>
      <c r="G131" s="149" t="s">
        <v>248</v>
      </c>
      <c r="H131" s="150">
        <v>6.5259999999999998</v>
      </c>
      <c r="I131" s="151"/>
      <c r="J131" s="152">
        <f>ROUND(I131*H131,2)</f>
        <v>0</v>
      </c>
      <c r="K131" s="148" t="s">
        <v>179</v>
      </c>
      <c r="L131" s="36"/>
      <c r="M131" s="153" t="s">
        <v>3</v>
      </c>
      <c r="N131" s="154" t="s">
        <v>43</v>
      </c>
      <c r="O131" s="56"/>
      <c r="P131" s="155">
        <f>O131*H131</f>
        <v>0</v>
      </c>
      <c r="Q131" s="155">
        <v>0</v>
      </c>
      <c r="R131" s="155">
        <f>Q131*H131</f>
        <v>0</v>
      </c>
      <c r="S131" s="155">
        <v>0</v>
      </c>
      <c r="T131" s="156">
        <f>S131*H131</f>
        <v>0</v>
      </c>
      <c r="U131" s="35"/>
      <c r="V131" s="35"/>
      <c r="W131" s="35"/>
      <c r="X131" s="35"/>
      <c r="Y131" s="35"/>
      <c r="Z131" s="35"/>
      <c r="AA131" s="35"/>
      <c r="AB131" s="35"/>
      <c r="AC131" s="35"/>
      <c r="AD131" s="35"/>
      <c r="AE131" s="35"/>
      <c r="AR131" s="157" t="s">
        <v>110</v>
      </c>
      <c r="AT131" s="157" t="s">
        <v>175</v>
      </c>
      <c r="AU131" s="157" t="s">
        <v>81</v>
      </c>
      <c r="AY131" s="20" t="s">
        <v>173</v>
      </c>
      <c r="BE131" s="158">
        <f>IF(N131="základní",J131,0)</f>
        <v>0</v>
      </c>
      <c r="BF131" s="158">
        <f>IF(N131="snížená",J131,0)</f>
        <v>0</v>
      </c>
      <c r="BG131" s="158">
        <f>IF(N131="zákl. přenesená",J131,0)</f>
        <v>0</v>
      </c>
      <c r="BH131" s="158">
        <f>IF(N131="sníž. přenesená",J131,0)</f>
        <v>0</v>
      </c>
      <c r="BI131" s="158">
        <f>IF(N131="nulová",J131,0)</f>
        <v>0</v>
      </c>
      <c r="BJ131" s="20" t="s">
        <v>79</v>
      </c>
      <c r="BK131" s="158">
        <f>ROUND(I131*H131,2)</f>
        <v>0</v>
      </c>
      <c r="BL131" s="20" t="s">
        <v>110</v>
      </c>
      <c r="BM131" s="157" t="s">
        <v>2304</v>
      </c>
    </row>
    <row r="132" spans="1:65" s="2" customFormat="1" ht="86.4">
      <c r="A132" s="35"/>
      <c r="B132" s="36"/>
      <c r="C132" s="35"/>
      <c r="D132" s="159" t="s">
        <v>181</v>
      </c>
      <c r="E132" s="35"/>
      <c r="F132" s="160" t="s">
        <v>603</v>
      </c>
      <c r="G132" s="35"/>
      <c r="H132" s="35"/>
      <c r="I132" s="161"/>
      <c r="J132" s="35"/>
      <c r="K132" s="35"/>
      <c r="L132" s="36"/>
      <c r="M132" s="162"/>
      <c r="N132" s="163"/>
      <c r="O132" s="56"/>
      <c r="P132" s="56"/>
      <c r="Q132" s="56"/>
      <c r="R132" s="56"/>
      <c r="S132" s="56"/>
      <c r="T132" s="57"/>
      <c r="U132" s="35"/>
      <c r="V132" s="35"/>
      <c r="W132" s="35"/>
      <c r="X132" s="35"/>
      <c r="Y132" s="35"/>
      <c r="Z132" s="35"/>
      <c r="AA132" s="35"/>
      <c r="AB132" s="35"/>
      <c r="AC132" s="35"/>
      <c r="AD132" s="35"/>
      <c r="AE132" s="35"/>
      <c r="AT132" s="20" t="s">
        <v>181</v>
      </c>
      <c r="AU132" s="20" t="s">
        <v>81</v>
      </c>
    </row>
    <row r="133" spans="1:65" s="2" customFormat="1" ht="22.8">
      <c r="A133" s="35"/>
      <c r="B133" s="145"/>
      <c r="C133" s="146" t="s">
        <v>222</v>
      </c>
      <c r="D133" s="146" t="s">
        <v>175</v>
      </c>
      <c r="E133" s="147" t="s">
        <v>609</v>
      </c>
      <c r="F133" s="148" t="s">
        <v>610</v>
      </c>
      <c r="G133" s="149" t="s">
        <v>248</v>
      </c>
      <c r="H133" s="150">
        <v>6.5259999999999998</v>
      </c>
      <c r="I133" s="151"/>
      <c r="J133" s="152">
        <f>ROUND(I133*H133,2)</f>
        <v>0</v>
      </c>
      <c r="K133" s="148" t="s">
        <v>179</v>
      </c>
      <c r="L133" s="36"/>
      <c r="M133" s="153" t="s">
        <v>3</v>
      </c>
      <c r="N133" s="154" t="s">
        <v>43</v>
      </c>
      <c r="O133" s="56"/>
      <c r="P133" s="155">
        <f>O133*H133</f>
        <v>0</v>
      </c>
      <c r="Q133" s="155">
        <v>0</v>
      </c>
      <c r="R133" s="155">
        <f>Q133*H133</f>
        <v>0</v>
      </c>
      <c r="S133" s="155">
        <v>0</v>
      </c>
      <c r="T133" s="156">
        <f>S133*H133</f>
        <v>0</v>
      </c>
      <c r="U133" s="35"/>
      <c r="V133" s="35"/>
      <c r="W133" s="35"/>
      <c r="X133" s="35"/>
      <c r="Y133" s="35"/>
      <c r="Z133" s="35"/>
      <c r="AA133" s="35"/>
      <c r="AB133" s="35"/>
      <c r="AC133" s="35"/>
      <c r="AD133" s="35"/>
      <c r="AE133" s="35"/>
      <c r="AR133" s="157" t="s">
        <v>110</v>
      </c>
      <c r="AT133" s="157" t="s">
        <v>175</v>
      </c>
      <c r="AU133" s="157" t="s">
        <v>81</v>
      </c>
      <c r="AY133" s="20" t="s">
        <v>173</v>
      </c>
      <c r="BE133" s="158">
        <f>IF(N133="základní",J133,0)</f>
        <v>0</v>
      </c>
      <c r="BF133" s="158">
        <f>IF(N133="snížená",J133,0)</f>
        <v>0</v>
      </c>
      <c r="BG133" s="158">
        <f>IF(N133="zákl. přenesená",J133,0)</f>
        <v>0</v>
      </c>
      <c r="BH133" s="158">
        <f>IF(N133="sníž. přenesená",J133,0)</f>
        <v>0</v>
      </c>
      <c r="BI133" s="158">
        <f>IF(N133="nulová",J133,0)</f>
        <v>0</v>
      </c>
      <c r="BJ133" s="20" t="s">
        <v>79</v>
      </c>
      <c r="BK133" s="158">
        <f>ROUND(I133*H133,2)</f>
        <v>0</v>
      </c>
      <c r="BL133" s="20" t="s">
        <v>110</v>
      </c>
      <c r="BM133" s="157" t="s">
        <v>2305</v>
      </c>
    </row>
    <row r="134" spans="1:65" s="2" customFormat="1" ht="105.6">
      <c r="A134" s="35"/>
      <c r="B134" s="36"/>
      <c r="C134" s="35"/>
      <c r="D134" s="159" t="s">
        <v>181</v>
      </c>
      <c r="E134" s="35"/>
      <c r="F134" s="160" t="s">
        <v>612</v>
      </c>
      <c r="G134" s="35"/>
      <c r="H134" s="35"/>
      <c r="I134" s="161"/>
      <c r="J134" s="35"/>
      <c r="K134" s="35"/>
      <c r="L134" s="36"/>
      <c r="M134" s="162"/>
      <c r="N134" s="163"/>
      <c r="O134" s="56"/>
      <c r="P134" s="56"/>
      <c r="Q134" s="56"/>
      <c r="R134" s="56"/>
      <c r="S134" s="56"/>
      <c r="T134" s="57"/>
      <c r="U134" s="35"/>
      <c r="V134" s="35"/>
      <c r="W134" s="35"/>
      <c r="X134" s="35"/>
      <c r="Y134" s="35"/>
      <c r="Z134" s="35"/>
      <c r="AA134" s="35"/>
      <c r="AB134" s="35"/>
      <c r="AC134" s="35"/>
      <c r="AD134" s="35"/>
      <c r="AE134" s="35"/>
      <c r="AT134" s="20" t="s">
        <v>181</v>
      </c>
      <c r="AU134" s="20" t="s">
        <v>81</v>
      </c>
    </row>
    <row r="135" spans="1:65" s="2" customFormat="1" ht="19.2">
      <c r="A135" s="35"/>
      <c r="B135" s="36"/>
      <c r="C135" s="35"/>
      <c r="D135" s="159" t="s">
        <v>183</v>
      </c>
      <c r="E135" s="35"/>
      <c r="F135" s="160" t="s">
        <v>2306</v>
      </c>
      <c r="G135" s="35"/>
      <c r="H135" s="35"/>
      <c r="I135" s="161"/>
      <c r="J135" s="35"/>
      <c r="K135" s="35"/>
      <c r="L135" s="36"/>
      <c r="M135" s="162"/>
      <c r="N135" s="163"/>
      <c r="O135" s="56"/>
      <c r="P135" s="56"/>
      <c r="Q135" s="56"/>
      <c r="R135" s="56"/>
      <c r="S135" s="56"/>
      <c r="T135" s="57"/>
      <c r="U135" s="35"/>
      <c r="V135" s="35"/>
      <c r="W135" s="35"/>
      <c r="X135" s="35"/>
      <c r="Y135" s="35"/>
      <c r="Z135" s="35"/>
      <c r="AA135" s="35"/>
      <c r="AB135" s="35"/>
      <c r="AC135" s="35"/>
      <c r="AD135" s="35"/>
      <c r="AE135" s="35"/>
      <c r="AT135" s="20" t="s">
        <v>183</v>
      </c>
      <c r="AU135" s="20" t="s">
        <v>81</v>
      </c>
    </row>
    <row r="136" spans="1:65" s="2" customFormat="1" ht="22.8">
      <c r="A136" s="35"/>
      <c r="B136" s="145"/>
      <c r="C136" s="146" t="s">
        <v>228</v>
      </c>
      <c r="D136" s="146" t="s">
        <v>175</v>
      </c>
      <c r="E136" s="147" t="s">
        <v>617</v>
      </c>
      <c r="F136" s="148" t="s">
        <v>618</v>
      </c>
      <c r="G136" s="149" t="s">
        <v>619</v>
      </c>
      <c r="H136" s="150">
        <v>11.747</v>
      </c>
      <c r="I136" s="151"/>
      <c r="J136" s="152">
        <f>ROUND(I136*H136,2)</f>
        <v>0</v>
      </c>
      <c r="K136" s="148" t="s">
        <v>179</v>
      </c>
      <c r="L136" s="36"/>
      <c r="M136" s="153" t="s">
        <v>3</v>
      </c>
      <c r="N136" s="154" t="s">
        <v>43</v>
      </c>
      <c r="O136" s="56"/>
      <c r="P136" s="155">
        <f>O136*H136</f>
        <v>0</v>
      </c>
      <c r="Q136" s="155">
        <v>0</v>
      </c>
      <c r="R136" s="155">
        <f>Q136*H136</f>
        <v>0</v>
      </c>
      <c r="S136" s="155">
        <v>0</v>
      </c>
      <c r="T136" s="156">
        <f>S136*H136</f>
        <v>0</v>
      </c>
      <c r="U136" s="35"/>
      <c r="V136" s="35"/>
      <c r="W136" s="35"/>
      <c r="X136" s="35"/>
      <c r="Y136" s="35"/>
      <c r="Z136" s="35"/>
      <c r="AA136" s="35"/>
      <c r="AB136" s="35"/>
      <c r="AC136" s="35"/>
      <c r="AD136" s="35"/>
      <c r="AE136" s="35"/>
      <c r="AR136" s="157" t="s">
        <v>110</v>
      </c>
      <c r="AT136" s="157" t="s">
        <v>175</v>
      </c>
      <c r="AU136" s="157" t="s">
        <v>81</v>
      </c>
      <c r="AY136" s="20" t="s">
        <v>173</v>
      </c>
      <c r="BE136" s="158">
        <f>IF(N136="základní",J136,0)</f>
        <v>0</v>
      </c>
      <c r="BF136" s="158">
        <f>IF(N136="snížená",J136,0)</f>
        <v>0</v>
      </c>
      <c r="BG136" s="158">
        <f>IF(N136="zákl. přenesená",J136,0)</f>
        <v>0</v>
      </c>
      <c r="BH136" s="158">
        <f>IF(N136="sníž. přenesená",J136,0)</f>
        <v>0</v>
      </c>
      <c r="BI136" s="158">
        <f>IF(N136="nulová",J136,0)</f>
        <v>0</v>
      </c>
      <c r="BJ136" s="20" t="s">
        <v>79</v>
      </c>
      <c r="BK136" s="158">
        <f>ROUND(I136*H136,2)</f>
        <v>0</v>
      </c>
      <c r="BL136" s="20" t="s">
        <v>110</v>
      </c>
      <c r="BM136" s="157" t="s">
        <v>2307</v>
      </c>
    </row>
    <row r="137" spans="1:65" s="2" customFormat="1" ht="38.4">
      <c r="A137" s="35"/>
      <c r="B137" s="36"/>
      <c r="C137" s="35"/>
      <c r="D137" s="159" t="s">
        <v>181</v>
      </c>
      <c r="E137" s="35"/>
      <c r="F137" s="160" t="s">
        <v>621</v>
      </c>
      <c r="G137" s="35"/>
      <c r="H137" s="35"/>
      <c r="I137" s="161"/>
      <c r="J137" s="35"/>
      <c r="K137" s="35"/>
      <c r="L137" s="36"/>
      <c r="M137" s="162"/>
      <c r="N137" s="163"/>
      <c r="O137" s="56"/>
      <c r="P137" s="56"/>
      <c r="Q137" s="56"/>
      <c r="R137" s="56"/>
      <c r="S137" s="56"/>
      <c r="T137" s="57"/>
      <c r="U137" s="35"/>
      <c r="V137" s="35"/>
      <c r="W137" s="35"/>
      <c r="X137" s="35"/>
      <c r="Y137" s="35"/>
      <c r="Z137" s="35"/>
      <c r="AA137" s="35"/>
      <c r="AB137" s="35"/>
      <c r="AC137" s="35"/>
      <c r="AD137" s="35"/>
      <c r="AE137" s="35"/>
      <c r="AT137" s="20" t="s">
        <v>181</v>
      </c>
      <c r="AU137" s="20" t="s">
        <v>81</v>
      </c>
    </row>
    <row r="138" spans="1:65" s="13" customFormat="1" ht="10.199999999999999">
      <c r="B138" s="164"/>
      <c r="D138" s="159" t="s">
        <v>185</v>
      </c>
      <c r="E138" s="165" t="s">
        <v>3</v>
      </c>
      <c r="F138" s="166" t="s">
        <v>2308</v>
      </c>
      <c r="H138" s="167">
        <v>11.747</v>
      </c>
      <c r="I138" s="168"/>
      <c r="L138" s="164"/>
      <c r="M138" s="169"/>
      <c r="N138" s="170"/>
      <c r="O138" s="170"/>
      <c r="P138" s="170"/>
      <c r="Q138" s="170"/>
      <c r="R138" s="170"/>
      <c r="S138" s="170"/>
      <c r="T138" s="171"/>
      <c r="AT138" s="165" t="s">
        <v>185</v>
      </c>
      <c r="AU138" s="165" t="s">
        <v>81</v>
      </c>
      <c r="AV138" s="13" t="s">
        <v>81</v>
      </c>
      <c r="AW138" s="13" t="s">
        <v>33</v>
      </c>
      <c r="AX138" s="13" t="s">
        <v>79</v>
      </c>
      <c r="AY138" s="165" t="s">
        <v>173</v>
      </c>
    </row>
    <row r="139" spans="1:65" s="2" customFormat="1" ht="22.8">
      <c r="A139" s="35"/>
      <c r="B139" s="145"/>
      <c r="C139" s="146" t="s">
        <v>235</v>
      </c>
      <c r="D139" s="146" t="s">
        <v>175</v>
      </c>
      <c r="E139" s="147" t="s">
        <v>624</v>
      </c>
      <c r="F139" s="148" t="s">
        <v>625</v>
      </c>
      <c r="G139" s="149" t="s">
        <v>248</v>
      </c>
      <c r="H139" s="150">
        <v>6.5259999999999998</v>
      </c>
      <c r="I139" s="151"/>
      <c r="J139" s="152">
        <f>ROUND(I139*H139,2)</f>
        <v>0</v>
      </c>
      <c r="K139" s="148" t="s">
        <v>179</v>
      </c>
      <c r="L139" s="36"/>
      <c r="M139" s="153" t="s">
        <v>3</v>
      </c>
      <c r="N139" s="154" t="s">
        <v>43</v>
      </c>
      <c r="O139" s="56"/>
      <c r="P139" s="155">
        <f>O139*H139</f>
        <v>0</v>
      </c>
      <c r="Q139" s="155">
        <v>0</v>
      </c>
      <c r="R139" s="155">
        <f>Q139*H139</f>
        <v>0</v>
      </c>
      <c r="S139" s="155">
        <v>0</v>
      </c>
      <c r="T139" s="156">
        <f>S139*H139</f>
        <v>0</v>
      </c>
      <c r="U139" s="35"/>
      <c r="V139" s="35"/>
      <c r="W139" s="35"/>
      <c r="X139" s="35"/>
      <c r="Y139" s="35"/>
      <c r="Z139" s="35"/>
      <c r="AA139" s="35"/>
      <c r="AB139" s="35"/>
      <c r="AC139" s="35"/>
      <c r="AD139" s="35"/>
      <c r="AE139" s="35"/>
      <c r="AR139" s="157" t="s">
        <v>110</v>
      </c>
      <c r="AT139" s="157" t="s">
        <v>175</v>
      </c>
      <c r="AU139" s="157" t="s">
        <v>81</v>
      </c>
      <c r="AY139" s="20" t="s">
        <v>173</v>
      </c>
      <c r="BE139" s="158">
        <f>IF(N139="základní",J139,0)</f>
        <v>0</v>
      </c>
      <c r="BF139" s="158">
        <f>IF(N139="snížená",J139,0)</f>
        <v>0</v>
      </c>
      <c r="BG139" s="158">
        <f>IF(N139="zákl. přenesená",J139,0)</f>
        <v>0</v>
      </c>
      <c r="BH139" s="158">
        <f>IF(N139="sníž. přenesená",J139,0)</f>
        <v>0</v>
      </c>
      <c r="BI139" s="158">
        <f>IF(N139="nulová",J139,0)</f>
        <v>0</v>
      </c>
      <c r="BJ139" s="20" t="s">
        <v>79</v>
      </c>
      <c r="BK139" s="158">
        <f>ROUND(I139*H139,2)</f>
        <v>0</v>
      </c>
      <c r="BL139" s="20" t="s">
        <v>110</v>
      </c>
      <c r="BM139" s="157" t="s">
        <v>2309</v>
      </c>
    </row>
    <row r="140" spans="1:65" s="2" customFormat="1" ht="172.8">
      <c r="A140" s="35"/>
      <c r="B140" s="36"/>
      <c r="C140" s="35"/>
      <c r="D140" s="159" t="s">
        <v>181</v>
      </c>
      <c r="E140" s="35"/>
      <c r="F140" s="160" t="s">
        <v>627</v>
      </c>
      <c r="G140" s="35"/>
      <c r="H140" s="35"/>
      <c r="I140" s="161"/>
      <c r="J140" s="35"/>
      <c r="K140" s="35"/>
      <c r="L140" s="36"/>
      <c r="M140" s="162"/>
      <c r="N140" s="163"/>
      <c r="O140" s="56"/>
      <c r="P140" s="56"/>
      <c r="Q140" s="56"/>
      <c r="R140" s="56"/>
      <c r="S140" s="56"/>
      <c r="T140" s="57"/>
      <c r="U140" s="35"/>
      <c r="V140" s="35"/>
      <c r="W140" s="35"/>
      <c r="X140" s="35"/>
      <c r="Y140" s="35"/>
      <c r="Z140" s="35"/>
      <c r="AA140" s="35"/>
      <c r="AB140" s="35"/>
      <c r="AC140" s="35"/>
      <c r="AD140" s="35"/>
      <c r="AE140" s="35"/>
      <c r="AT140" s="20" t="s">
        <v>181</v>
      </c>
      <c r="AU140" s="20" t="s">
        <v>81</v>
      </c>
    </row>
    <row r="141" spans="1:65" s="2" customFormat="1" ht="19.2">
      <c r="A141" s="35"/>
      <c r="B141" s="36"/>
      <c r="C141" s="35"/>
      <c r="D141" s="159" t="s">
        <v>183</v>
      </c>
      <c r="E141" s="35"/>
      <c r="F141" s="160" t="s">
        <v>2306</v>
      </c>
      <c r="G141" s="35"/>
      <c r="H141" s="35"/>
      <c r="I141" s="161"/>
      <c r="J141" s="35"/>
      <c r="K141" s="35"/>
      <c r="L141" s="36"/>
      <c r="M141" s="162"/>
      <c r="N141" s="163"/>
      <c r="O141" s="56"/>
      <c r="P141" s="56"/>
      <c r="Q141" s="56"/>
      <c r="R141" s="56"/>
      <c r="S141" s="56"/>
      <c r="T141" s="57"/>
      <c r="U141" s="35"/>
      <c r="V141" s="35"/>
      <c r="W141" s="35"/>
      <c r="X141" s="35"/>
      <c r="Y141" s="35"/>
      <c r="Z141" s="35"/>
      <c r="AA141" s="35"/>
      <c r="AB141" s="35"/>
      <c r="AC141" s="35"/>
      <c r="AD141" s="35"/>
      <c r="AE141" s="35"/>
      <c r="AT141" s="20" t="s">
        <v>183</v>
      </c>
      <c r="AU141" s="20" t="s">
        <v>81</v>
      </c>
    </row>
    <row r="142" spans="1:65" s="2" customFormat="1" ht="34.200000000000003">
      <c r="A142" s="35"/>
      <c r="B142" s="145"/>
      <c r="C142" s="146" t="s">
        <v>240</v>
      </c>
      <c r="D142" s="146" t="s">
        <v>175</v>
      </c>
      <c r="E142" s="147" t="s">
        <v>1127</v>
      </c>
      <c r="F142" s="148" t="s">
        <v>1128</v>
      </c>
      <c r="G142" s="149" t="s">
        <v>248</v>
      </c>
      <c r="H142" s="150">
        <v>4.9690000000000003</v>
      </c>
      <c r="I142" s="151"/>
      <c r="J142" s="152">
        <f>ROUND(I142*H142,2)</f>
        <v>0</v>
      </c>
      <c r="K142" s="148" t="s">
        <v>179</v>
      </c>
      <c r="L142" s="36"/>
      <c r="M142" s="153" t="s">
        <v>3</v>
      </c>
      <c r="N142" s="154" t="s">
        <v>43</v>
      </c>
      <c r="O142" s="56"/>
      <c r="P142" s="155">
        <f>O142*H142</f>
        <v>0</v>
      </c>
      <c r="Q142" s="155">
        <v>0</v>
      </c>
      <c r="R142" s="155">
        <f>Q142*H142</f>
        <v>0</v>
      </c>
      <c r="S142" s="155">
        <v>0</v>
      </c>
      <c r="T142" s="156">
        <f>S142*H142</f>
        <v>0</v>
      </c>
      <c r="U142" s="35"/>
      <c r="V142" s="35"/>
      <c r="W142" s="35"/>
      <c r="X142" s="35"/>
      <c r="Y142" s="35"/>
      <c r="Z142" s="35"/>
      <c r="AA142" s="35"/>
      <c r="AB142" s="35"/>
      <c r="AC142" s="35"/>
      <c r="AD142" s="35"/>
      <c r="AE142" s="35"/>
      <c r="AR142" s="157" t="s">
        <v>110</v>
      </c>
      <c r="AT142" s="157" t="s">
        <v>175</v>
      </c>
      <c r="AU142" s="157" t="s">
        <v>81</v>
      </c>
      <c r="AY142" s="20" t="s">
        <v>173</v>
      </c>
      <c r="BE142" s="158">
        <f>IF(N142="základní",J142,0)</f>
        <v>0</v>
      </c>
      <c r="BF142" s="158">
        <f>IF(N142="snížená",J142,0)</f>
        <v>0</v>
      </c>
      <c r="BG142" s="158">
        <f>IF(N142="zákl. přenesená",J142,0)</f>
        <v>0</v>
      </c>
      <c r="BH142" s="158">
        <f>IF(N142="sníž. přenesená",J142,0)</f>
        <v>0</v>
      </c>
      <c r="BI142" s="158">
        <f>IF(N142="nulová",J142,0)</f>
        <v>0</v>
      </c>
      <c r="BJ142" s="20" t="s">
        <v>79</v>
      </c>
      <c r="BK142" s="158">
        <f>ROUND(I142*H142,2)</f>
        <v>0</v>
      </c>
      <c r="BL142" s="20" t="s">
        <v>110</v>
      </c>
      <c r="BM142" s="157" t="s">
        <v>2310</v>
      </c>
    </row>
    <row r="143" spans="1:65" s="2" customFormat="1" ht="67.2">
      <c r="A143" s="35"/>
      <c r="B143" s="36"/>
      <c r="C143" s="35"/>
      <c r="D143" s="159" t="s">
        <v>181</v>
      </c>
      <c r="E143" s="35"/>
      <c r="F143" s="160" t="s">
        <v>1130</v>
      </c>
      <c r="G143" s="35"/>
      <c r="H143" s="35"/>
      <c r="I143" s="161"/>
      <c r="J143" s="35"/>
      <c r="K143" s="35"/>
      <c r="L143" s="36"/>
      <c r="M143" s="162"/>
      <c r="N143" s="163"/>
      <c r="O143" s="56"/>
      <c r="P143" s="56"/>
      <c r="Q143" s="56"/>
      <c r="R143" s="56"/>
      <c r="S143" s="56"/>
      <c r="T143" s="57"/>
      <c r="U143" s="35"/>
      <c r="V143" s="35"/>
      <c r="W143" s="35"/>
      <c r="X143" s="35"/>
      <c r="Y143" s="35"/>
      <c r="Z143" s="35"/>
      <c r="AA143" s="35"/>
      <c r="AB143" s="35"/>
      <c r="AC143" s="35"/>
      <c r="AD143" s="35"/>
      <c r="AE143" s="35"/>
      <c r="AT143" s="20" t="s">
        <v>181</v>
      </c>
      <c r="AU143" s="20" t="s">
        <v>81</v>
      </c>
    </row>
    <row r="144" spans="1:65" s="2" customFormat="1" ht="19.2">
      <c r="A144" s="35"/>
      <c r="B144" s="36"/>
      <c r="C144" s="35"/>
      <c r="D144" s="159" t="s">
        <v>183</v>
      </c>
      <c r="E144" s="35"/>
      <c r="F144" s="160" t="s">
        <v>2311</v>
      </c>
      <c r="G144" s="35"/>
      <c r="H144" s="35"/>
      <c r="I144" s="161"/>
      <c r="J144" s="35"/>
      <c r="K144" s="35"/>
      <c r="L144" s="36"/>
      <c r="M144" s="162"/>
      <c r="N144" s="163"/>
      <c r="O144" s="56"/>
      <c r="P144" s="56"/>
      <c r="Q144" s="56"/>
      <c r="R144" s="56"/>
      <c r="S144" s="56"/>
      <c r="T144" s="57"/>
      <c r="U144" s="35"/>
      <c r="V144" s="35"/>
      <c r="W144" s="35"/>
      <c r="X144" s="35"/>
      <c r="Y144" s="35"/>
      <c r="Z144" s="35"/>
      <c r="AA144" s="35"/>
      <c r="AB144" s="35"/>
      <c r="AC144" s="35"/>
      <c r="AD144" s="35"/>
      <c r="AE144" s="35"/>
      <c r="AT144" s="20" t="s">
        <v>183</v>
      </c>
      <c r="AU144" s="20" t="s">
        <v>81</v>
      </c>
    </row>
    <row r="145" spans="1:65" s="13" customFormat="1" ht="10.199999999999999">
      <c r="B145" s="164"/>
      <c r="D145" s="159" t="s">
        <v>185</v>
      </c>
      <c r="E145" s="165" t="s">
        <v>3</v>
      </c>
      <c r="F145" s="166" t="s">
        <v>2312</v>
      </c>
      <c r="H145" s="167">
        <v>1.2689999999999999</v>
      </c>
      <c r="I145" s="168"/>
      <c r="L145" s="164"/>
      <c r="M145" s="169"/>
      <c r="N145" s="170"/>
      <c r="O145" s="170"/>
      <c r="P145" s="170"/>
      <c r="Q145" s="170"/>
      <c r="R145" s="170"/>
      <c r="S145" s="170"/>
      <c r="T145" s="171"/>
      <c r="AT145" s="165" t="s">
        <v>185</v>
      </c>
      <c r="AU145" s="165" t="s">
        <v>81</v>
      </c>
      <c r="AV145" s="13" t="s">
        <v>81</v>
      </c>
      <c r="AW145" s="13" t="s">
        <v>33</v>
      </c>
      <c r="AX145" s="13" t="s">
        <v>72</v>
      </c>
      <c r="AY145" s="165" t="s">
        <v>173</v>
      </c>
    </row>
    <row r="146" spans="1:65" s="13" customFormat="1" ht="10.199999999999999">
      <c r="B146" s="164"/>
      <c r="D146" s="159" t="s">
        <v>185</v>
      </c>
      <c r="E146" s="165" t="s">
        <v>3</v>
      </c>
      <c r="F146" s="166" t="s">
        <v>2313</v>
      </c>
      <c r="H146" s="167">
        <v>3.7</v>
      </c>
      <c r="I146" s="168"/>
      <c r="L146" s="164"/>
      <c r="M146" s="169"/>
      <c r="N146" s="170"/>
      <c r="O146" s="170"/>
      <c r="P146" s="170"/>
      <c r="Q146" s="170"/>
      <c r="R146" s="170"/>
      <c r="S146" s="170"/>
      <c r="T146" s="171"/>
      <c r="AT146" s="165" t="s">
        <v>185</v>
      </c>
      <c r="AU146" s="165" t="s">
        <v>81</v>
      </c>
      <c r="AV146" s="13" t="s">
        <v>81</v>
      </c>
      <c r="AW146" s="13" t="s">
        <v>33</v>
      </c>
      <c r="AX146" s="13" t="s">
        <v>72</v>
      </c>
      <c r="AY146" s="165" t="s">
        <v>173</v>
      </c>
    </row>
    <row r="147" spans="1:65" s="14" customFormat="1" ht="10.199999999999999">
      <c r="B147" s="172"/>
      <c r="D147" s="159" t="s">
        <v>185</v>
      </c>
      <c r="E147" s="173" t="s">
        <v>3</v>
      </c>
      <c r="F147" s="174" t="s">
        <v>188</v>
      </c>
      <c r="H147" s="175">
        <v>4.9690000000000003</v>
      </c>
      <c r="I147" s="176"/>
      <c r="L147" s="172"/>
      <c r="M147" s="177"/>
      <c r="N147" s="178"/>
      <c r="O147" s="178"/>
      <c r="P147" s="178"/>
      <c r="Q147" s="178"/>
      <c r="R147" s="178"/>
      <c r="S147" s="178"/>
      <c r="T147" s="179"/>
      <c r="AT147" s="173" t="s">
        <v>185</v>
      </c>
      <c r="AU147" s="173" t="s">
        <v>81</v>
      </c>
      <c r="AV147" s="14" t="s">
        <v>110</v>
      </c>
      <c r="AW147" s="14" t="s">
        <v>33</v>
      </c>
      <c r="AX147" s="14" t="s">
        <v>79</v>
      </c>
      <c r="AY147" s="173" t="s">
        <v>173</v>
      </c>
    </row>
    <row r="148" spans="1:65" s="2" customFormat="1" ht="16.5" customHeight="1">
      <c r="A148" s="35"/>
      <c r="B148" s="145"/>
      <c r="C148" s="195" t="s">
        <v>245</v>
      </c>
      <c r="D148" s="195" t="s">
        <v>632</v>
      </c>
      <c r="E148" s="196" t="s">
        <v>646</v>
      </c>
      <c r="F148" s="197" t="s">
        <v>647</v>
      </c>
      <c r="G148" s="198" t="s">
        <v>619</v>
      </c>
      <c r="H148" s="199">
        <v>9.9380000000000006</v>
      </c>
      <c r="I148" s="200"/>
      <c r="J148" s="201">
        <f>ROUND(I148*H148,2)</f>
        <v>0</v>
      </c>
      <c r="K148" s="197" t="s">
        <v>179</v>
      </c>
      <c r="L148" s="202"/>
      <c r="M148" s="203" t="s">
        <v>3</v>
      </c>
      <c r="N148" s="204" t="s">
        <v>43</v>
      </c>
      <c r="O148" s="56"/>
      <c r="P148" s="155">
        <f>O148*H148</f>
        <v>0</v>
      </c>
      <c r="Q148" s="155">
        <v>1</v>
      </c>
      <c r="R148" s="155">
        <f>Q148*H148</f>
        <v>9.9380000000000006</v>
      </c>
      <c r="S148" s="155">
        <v>0</v>
      </c>
      <c r="T148" s="156">
        <f>S148*H148</f>
        <v>0</v>
      </c>
      <c r="U148" s="35"/>
      <c r="V148" s="35"/>
      <c r="W148" s="35"/>
      <c r="X148" s="35"/>
      <c r="Y148" s="35"/>
      <c r="Z148" s="35"/>
      <c r="AA148" s="35"/>
      <c r="AB148" s="35"/>
      <c r="AC148" s="35"/>
      <c r="AD148" s="35"/>
      <c r="AE148" s="35"/>
      <c r="AR148" s="157" t="s">
        <v>222</v>
      </c>
      <c r="AT148" s="157" t="s">
        <v>632</v>
      </c>
      <c r="AU148" s="157" t="s">
        <v>81</v>
      </c>
      <c r="AY148" s="20" t="s">
        <v>173</v>
      </c>
      <c r="BE148" s="158">
        <f>IF(N148="základní",J148,0)</f>
        <v>0</v>
      </c>
      <c r="BF148" s="158">
        <f>IF(N148="snížená",J148,0)</f>
        <v>0</v>
      </c>
      <c r="BG148" s="158">
        <f>IF(N148="zákl. přenesená",J148,0)</f>
        <v>0</v>
      </c>
      <c r="BH148" s="158">
        <f>IF(N148="sníž. přenesená",J148,0)</f>
        <v>0</v>
      </c>
      <c r="BI148" s="158">
        <f>IF(N148="nulová",J148,0)</f>
        <v>0</v>
      </c>
      <c r="BJ148" s="20" t="s">
        <v>79</v>
      </c>
      <c r="BK148" s="158">
        <f>ROUND(I148*H148,2)</f>
        <v>0</v>
      </c>
      <c r="BL148" s="20" t="s">
        <v>110</v>
      </c>
      <c r="BM148" s="157" t="s">
        <v>2314</v>
      </c>
    </row>
    <row r="149" spans="1:65" s="13" customFormat="1" ht="10.199999999999999">
      <c r="B149" s="164"/>
      <c r="D149" s="159" t="s">
        <v>185</v>
      </c>
      <c r="E149" s="165" t="s">
        <v>3</v>
      </c>
      <c r="F149" s="166" t="s">
        <v>2315</v>
      </c>
      <c r="H149" s="167">
        <v>9.9380000000000006</v>
      </c>
      <c r="I149" s="168"/>
      <c r="L149" s="164"/>
      <c r="M149" s="169"/>
      <c r="N149" s="170"/>
      <c r="O149" s="170"/>
      <c r="P149" s="170"/>
      <c r="Q149" s="170"/>
      <c r="R149" s="170"/>
      <c r="S149" s="170"/>
      <c r="T149" s="171"/>
      <c r="AT149" s="165" t="s">
        <v>185</v>
      </c>
      <c r="AU149" s="165" t="s">
        <v>81</v>
      </c>
      <c r="AV149" s="13" t="s">
        <v>81</v>
      </c>
      <c r="AW149" s="13" t="s">
        <v>33</v>
      </c>
      <c r="AX149" s="13" t="s">
        <v>72</v>
      </c>
      <c r="AY149" s="165" t="s">
        <v>173</v>
      </c>
    </row>
    <row r="150" spans="1:65" s="14" customFormat="1" ht="10.199999999999999">
      <c r="B150" s="172"/>
      <c r="D150" s="159" t="s">
        <v>185</v>
      </c>
      <c r="E150" s="173" t="s">
        <v>3</v>
      </c>
      <c r="F150" s="174" t="s">
        <v>188</v>
      </c>
      <c r="H150" s="175">
        <v>9.9380000000000006</v>
      </c>
      <c r="I150" s="176"/>
      <c r="L150" s="172"/>
      <c r="M150" s="177"/>
      <c r="N150" s="178"/>
      <c r="O150" s="178"/>
      <c r="P150" s="178"/>
      <c r="Q150" s="178"/>
      <c r="R150" s="178"/>
      <c r="S150" s="178"/>
      <c r="T150" s="179"/>
      <c r="AT150" s="173" t="s">
        <v>185</v>
      </c>
      <c r="AU150" s="173" t="s">
        <v>81</v>
      </c>
      <c r="AV150" s="14" t="s">
        <v>110</v>
      </c>
      <c r="AW150" s="14" t="s">
        <v>33</v>
      </c>
      <c r="AX150" s="14" t="s">
        <v>79</v>
      </c>
      <c r="AY150" s="173" t="s">
        <v>173</v>
      </c>
    </row>
    <row r="151" spans="1:65" s="12" customFormat="1" ht="22.8" customHeight="1">
      <c r="B151" s="132"/>
      <c r="D151" s="133" t="s">
        <v>71</v>
      </c>
      <c r="E151" s="143" t="s">
        <v>110</v>
      </c>
      <c r="F151" s="143" t="s">
        <v>678</v>
      </c>
      <c r="I151" s="135"/>
      <c r="J151" s="144">
        <f>BK151</f>
        <v>0</v>
      </c>
      <c r="L151" s="132"/>
      <c r="M151" s="137"/>
      <c r="N151" s="138"/>
      <c r="O151" s="138"/>
      <c r="P151" s="139">
        <f>SUM(P152:P157)</f>
        <v>0</v>
      </c>
      <c r="Q151" s="138"/>
      <c r="R151" s="139">
        <f>SUM(R152:R157)</f>
        <v>2.2122009</v>
      </c>
      <c r="S151" s="138"/>
      <c r="T151" s="140">
        <f>SUM(T152:T157)</f>
        <v>0</v>
      </c>
      <c r="AR151" s="133" t="s">
        <v>79</v>
      </c>
      <c r="AT151" s="141" t="s">
        <v>71</v>
      </c>
      <c r="AU151" s="141" t="s">
        <v>79</v>
      </c>
      <c r="AY151" s="133" t="s">
        <v>173</v>
      </c>
      <c r="BK151" s="142">
        <f>SUM(BK152:BK157)</f>
        <v>0</v>
      </c>
    </row>
    <row r="152" spans="1:65" s="2" customFormat="1" ht="16.5" customHeight="1">
      <c r="A152" s="35"/>
      <c r="B152" s="145"/>
      <c r="C152" s="146" t="s">
        <v>254</v>
      </c>
      <c r="D152" s="146" t="s">
        <v>175</v>
      </c>
      <c r="E152" s="147" t="s">
        <v>680</v>
      </c>
      <c r="F152" s="148" t="s">
        <v>681</v>
      </c>
      <c r="G152" s="149" t="s">
        <v>248</v>
      </c>
      <c r="H152" s="150">
        <v>1.17</v>
      </c>
      <c r="I152" s="151"/>
      <c r="J152" s="152">
        <f>ROUND(I152*H152,2)</f>
        <v>0</v>
      </c>
      <c r="K152" s="148" t="s">
        <v>179</v>
      </c>
      <c r="L152" s="36"/>
      <c r="M152" s="153" t="s">
        <v>3</v>
      </c>
      <c r="N152" s="154" t="s">
        <v>43</v>
      </c>
      <c r="O152" s="56"/>
      <c r="P152" s="155">
        <f>O152*H152</f>
        <v>0</v>
      </c>
      <c r="Q152" s="155">
        <v>1.8907700000000001</v>
      </c>
      <c r="R152" s="155">
        <f>Q152*H152</f>
        <v>2.2122009</v>
      </c>
      <c r="S152" s="155">
        <v>0</v>
      </c>
      <c r="T152" s="156">
        <f>S152*H152</f>
        <v>0</v>
      </c>
      <c r="U152" s="35"/>
      <c r="V152" s="35"/>
      <c r="W152" s="35"/>
      <c r="X152" s="35"/>
      <c r="Y152" s="35"/>
      <c r="Z152" s="35"/>
      <c r="AA152" s="35"/>
      <c r="AB152" s="35"/>
      <c r="AC152" s="35"/>
      <c r="AD152" s="35"/>
      <c r="AE152" s="35"/>
      <c r="AR152" s="157" t="s">
        <v>110</v>
      </c>
      <c r="AT152" s="157" t="s">
        <v>175</v>
      </c>
      <c r="AU152" s="157" t="s">
        <v>81</v>
      </c>
      <c r="AY152" s="20" t="s">
        <v>173</v>
      </c>
      <c r="BE152" s="158">
        <f>IF(N152="základní",J152,0)</f>
        <v>0</v>
      </c>
      <c r="BF152" s="158">
        <f>IF(N152="snížená",J152,0)</f>
        <v>0</v>
      </c>
      <c r="BG152" s="158">
        <f>IF(N152="zákl. přenesená",J152,0)</f>
        <v>0</v>
      </c>
      <c r="BH152" s="158">
        <f>IF(N152="sníž. přenesená",J152,0)</f>
        <v>0</v>
      </c>
      <c r="BI152" s="158">
        <f>IF(N152="nulová",J152,0)</f>
        <v>0</v>
      </c>
      <c r="BJ152" s="20" t="s">
        <v>79</v>
      </c>
      <c r="BK152" s="158">
        <f>ROUND(I152*H152,2)</f>
        <v>0</v>
      </c>
      <c r="BL152" s="20" t="s">
        <v>110</v>
      </c>
      <c r="BM152" s="157" t="s">
        <v>2316</v>
      </c>
    </row>
    <row r="153" spans="1:65" s="2" customFormat="1" ht="38.4">
      <c r="A153" s="35"/>
      <c r="B153" s="36"/>
      <c r="C153" s="35"/>
      <c r="D153" s="159" t="s">
        <v>181</v>
      </c>
      <c r="E153" s="35"/>
      <c r="F153" s="160" t="s">
        <v>683</v>
      </c>
      <c r="G153" s="35"/>
      <c r="H153" s="35"/>
      <c r="I153" s="161"/>
      <c r="J153" s="35"/>
      <c r="K153" s="35"/>
      <c r="L153" s="36"/>
      <c r="M153" s="162"/>
      <c r="N153" s="163"/>
      <c r="O153" s="56"/>
      <c r="P153" s="56"/>
      <c r="Q153" s="56"/>
      <c r="R153" s="56"/>
      <c r="S153" s="56"/>
      <c r="T153" s="57"/>
      <c r="U153" s="35"/>
      <c r="V153" s="35"/>
      <c r="W153" s="35"/>
      <c r="X153" s="35"/>
      <c r="Y153" s="35"/>
      <c r="Z153" s="35"/>
      <c r="AA153" s="35"/>
      <c r="AB153" s="35"/>
      <c r="AC153" s="35"/>
      <c r="AD153" s="35"/>
      <c r="AE153" s="35"/>
      <c r="AT153" s="20" t="s">
        <v>181</v>
      </c>
      <c r="AU153" s="20" t="s">
        <v>81</v>
      </c>
    </row>
    <row r="154" spans="1:65" s="2" customFormat="1" ht="19.2">
      <c r="A154" s="35"/>
      <c r="B154" s="36"/>
      <c r="C154" s="35"/>
      <c r="D154" s="159" t="s">
        <v>183</v>
      </c>
      <c r="E154" s="35"/>
      <c r="F154" s="160" t="s">
        <v>2311</v>
      </c>
      <c r="G154" s="35"/>
      <c r="H154" s="35"/>
      <c r="I154" s="161"/>
      <c r="J154" s="35"/>
      <c r="K154" s="35"/>
      <c r="L154" s="36"/>
      <c r="M154" s="162"/>
      <c r="N154" s="163"/>
      <c r="O154" s="56"/>
      <c r="P154" s="56"/>
      <c r="Q154" s="56"/>
      <c r="R154" s="56"/>
      <c r="S154" s="56"/>
      <c r="T154" s="57"/>
      <c r="U154" s="35"/>
      <c r="V154" s="35"/>
      <c r="W154" s="35"/>
      <c r="X154" s="35"/>
      <c r="Y154" s="35"/>
      <c r="Z154" s="35"/>
      <c r="AA154" s="35"/>
      <c r="AB154" s="35"/>
      <c r="AC154" s="35"/>
      <c r="AD154" s="35"/>
      <c r="AE154" s="35"/>
      <c r="AT154" s="20" t="s">
        <v>183</v>
      </c>
      <c r="AU154" s="20" t="s">
        <v>81</v>
      </c>
    </row>
    <row r="155" spans="1:65" s="13" customFormat="1" ht="10.199999999999999">
      <c r="B155" s="164"/>
      <c r="D155" s="159" t="s">
        <v>185</v>
      </c>
      <c r="E155" s="165" t="s">
        <v>3</v>
      </c>
      <c r="F155" s="166" t="s">
        <v>2317</v>
      </c>
      <c r="H155" s="167">
        <v>0.27</v>
      </c>
      <c r="I155" s="168"/>
      <c r="L155" s="164"/>
      <c r="M155" s="169"/>
      <c r="N155" s="170"/>
      <c r="O155" s="170"/>
      <c r="P155" s="170"/>
      <c r="Q155" s="170"/>
      <c r="R155" s="170"/>
      <c r="S155" s="170"/>
      <c r="T155" s="171"/>
      <c r="AT155" s="165" t="s">
        <v>185</v>
      </c>
      <c r="AU155" s="165" t="s">
        <v>81</v>
      </c>
      <c r="AV155" s="13" t="s">
        <v>81</v>
      </c>
      <c r="AW155" s="13" t="s">
        <v>33</v>
      </c>
      <c r="AX155" s="13" t="s">
        <v>72</v>
      </c>
      <c r="AY155" s="165" t="s">
        <v>173</v>
      </c>
    </row>
    <row r="156" spans="1:65" s="13" customFormat="1" ht="10.199999999999999">
      <c r="B156" s="164"/>
      <c r="D156" s="159" t="s">
        <v>185</v>
      </c>
      <c r="E156" s="165" t="s">
        <v>3</v>
      </c>
      <c r="F156" s="166" t="s">
        <v>2318</v>
      </c>
      <c r="H156" s="167">
        <v>0.9</v>
      </c>
      <c r="I156" s="168"/>
      <c r="L156" s="164"/>
      <c r="M156" s="169"/>
      <c r="N156" s="170"/>
      <c r="O156" s="170"/>
      <c r="P156" s="170"/>
      <c r="Q156" s="170"/>
      <c r="R156" s="170"/>
      <c r="S156" s="170"/>
      <c r="T156" s="171"/>
      <c r="AT156" s="165" t="s">
        <v>185</v>
      </c>
      <c r="AU156" s="165" t="s">
        <v>81</v>
      </c>
      <c r="AV156" s="13" t="s">
        <v>81</v>
      </c>
      <c r="AW156" s="13" t="s">
        <v>33</v>
      </c>
      <c r="AX156" s="13" t="s">
        <v>72</v>
      </c>
      <c r="AY156" s="165" t="s">
        <v>173</v>
      </c>
    </row>
    <row r="157" spans="1:65" s="14" customFormat="1" ht="10.199999999999999">
      <c r="B157" s="172"/>
      <c r="D157" s="159" t="s">
        <v>185</v>
      </c>
      <c r="E157" s="173" t="s">
        <v>3</v>
      </c>
      <c r="F157" s="174" t="s">
        <v>188</v>
      </c>
      <c r="H157" s="175">
        <v>1.17</v>
      </c>
      <c r="I157" s="176"/>
      <c r="L157" s="172"/>
      <c r="M157" s="177"/>
      <c r="N157" s="178"/>
      <c r="O157" s="178"/>
      <c r="P157" s="178"/>
      <c r="Q157" s="178"/>
      <c r="R157" s="178"/>
      <c r="S157" s="178"/>
      <c r="T157" s="179"/>
      <c r="AT157" s="173" t="s">
        <v>185</v>
      </c>
      <c r="AU157" s="173" t="s">
        <v>81</v>
      </c>
      <c r="AV157" s="14" t="s">
        <v>110</v>
      </c>
      <c r="AW157" s="14" t="s">
        <v>33</v>
      </c>
      <c r="AX157" s="14" t="s">
        <v>79</v>
      </c>
      <c r="AY157" s="173" t="s">
        <v>173</v>
      </c>
    </row>
    <row r="158" spans="1:65" s="12" customFormat="1" ht="22.8" customHeight="1">
      <c r="B158" s="132"/>
      <c r="D158" s="133" t="s">
        <v>71</v>
      </c>
      <c r="E158" s="143" t="s">
        <v>222</v>
      </c>
      <c r="F158" s="143" t="s">
        <v>753</v>
      </c>
      <c r="I158" s="135"/>
      <c r="J158" s="144">
        <f>BK158</f>
        <v>0</v>
      </c>
      <c r="L158" s="132"/>
      <c r="M158" s="137"/>
      <c r="N158" s="138"/>
      <c r="O158" s="138"/>
      <c r="P158" s="139">
        <f>SUM(P159:P176)</f>
        <v>0</v>
      </c>
      <c r="Q158" s="138"/>
      <c r="R158" s="139">
        <f>SUM(R159:R176)</f>
        <v>0.34115999999999996</v>
      </c>
      <c r="S158" s="138"/>
      <c r="T158" s="140">
        <f>SUM(T159:T176)</f>
        <v>0</v>
      </c>
      <c r="AR158" s="133" t="s">
        <v>79</v>
      </c>
      <c r="AT158" s="141" t="s">
        <v>71</v>
      </c>
      <c r="AU158" s="141" t="s">
        <v>79</v>
      </c>
      <c r="AY158" s="133" t="s">
        <v>173</v>
      </c>
      <c r="BK158" s="142">
        <f>SUM(BK159:BK176)</f>
        <v>0</v>
      </c>
    </row>
    <row r="159" spans="1:65" s="2" customFormat="1" ht="22.8">
      <c r="A159" s="35"/>
      <c r="B159" s="145"/>
      <c r="C159" s="146" t="s">
        <v>260</v>
      </c>
      <c r="D159" s="146" t="s">
        <v>175</v>
      </c>
      <c r="E159" s="147" t="s">
        <v>2319</v>
      </c>
      <c r="F159" s="148" t="s">
        <v>2320</v>
      </c>
      <c r="G159" s="149" t="s">
        <v>212</v>
      </c>
      <c r="H159" s="150">
        <v>15</v>
      </c>
      <c r="I159" s="151"/>
      <c r="J159" s="152">
        <f>ROUND(I159*H159,2)</f>
        <v>0</v>
      </c>
      <c r="K159" s="148" t="s">
        <v>179</v>
      </c>
      <c r="L159" s="36"/>
      <c r="M159" s="153" t="s">
        <v>3</v>
      </c>
      <c r="N159" s="154" t="s">
        <v>43</v>
      </c>
      <c r="O159" s="56"/>
      <c r="P159" s="155">
        <f>O159*H159</f>
        <v>0</v>
      </c>
      <c r="Q159" s="155">
        <v>1.0000000000000001E-5</v>
      </c>
      <c r="R159" s="155">
        <f>Q159*H159</f>
        <v>1.5000000000000001E-4</v>
      </c>
      <c r="S159" s="155">
        <v>0</v>
      </c>
      <c r="T159" s="156">
        <f>S159*H159</f>
        <v>0</v>
      </c>
      <c r="U159" s="35"/>
      <c r="V159" s="35"/>
      <c r="W159" s="35"/>
      <c r="X159" s="35"/>
      <c r="Y159" s="35"/>
      <c r="Z159" s="35"/>
      <c r="AA159" s="35"/>
      <c r="AB159" s="35"/>
      <c r="AC159" s="35"/>
      <c r="AD159" s="35"/>
      <c r="AE159" s="35"/>
      <c r="AR159" s="157" t="s">
        <v>110</v>
      </c>
      <c r="AT159" s="157" t="s">
        <v>175</v>
      </c>
      <c r="AU159" s="157" t="s">
        <v>81</v>
      </c>
      <c r="AY159" s="20" t="s">
        <v>173</v>
      </c>
      <c r="BE159" s="158">
        <f>IF(N159="základní",J159,0)</f>
        <v>0</v>
      </c>
      <c r="BF159" s="158">
        <f>IF(N159="snížená",J159,0)</f>
        <v>0</v>
      </c>
      <c r="BG159" s="158">
        <f>IF(N159="zákl. přenesená",J159,0)</f>
        <v>0</v>
      </c>
      <c r="BH159" s="158">
        <f>IF(N159="sníž. přenesená",J159,0)</f>
        <v>0</v>
      </c>
      <c r="BI159" s="158">
        <f>IF(N159="nulová",J159,0)</f>
        <v>0</v>
      </c>
      <c r="BJ159" s="20" t="s">
        <v>79</v>
      </c>
      <c r="BK159" s="158">
        <f>ROUND(I159*H159,2)</f>
        <v>0</v>
      </c>
      <c r="BL159" s="20" t="s">
        <v>110</v>
      </c>
      <c r="BM159" s="157" t="s">
        <v>2321</v>
      </c>
    </row>
    <row r="160" spans="1:65" s="2" customFormat="1" ht="86.4">
      <c r="A160" s="35"/>
      <c r="B160" s="36"/>
      <c r="C160" s="35"/>
      <c r="D160" s="159" t="s">
        <v>181</v>
      </c>
      <c r="E160" s="35"/>
      <c r="F160" s="160" t="s">
        <v>2322</v>
      </c>
      <c r="G160" s="35"/>
      <c r="H160" s="35"/>
      <c r="I160" s="161"/>
      <c r="J160" s="35"/>
      <c r="K160" s="35"/>
      <c r="L160" s="36"/>
      <c r="M160" s="162"/>
      <c r="N160" s="163"/>
      <c r="O160" s="56"/>
      <c r="P160" s="56"/>
      <c r="Q160" s="56"/>
      <c r="R160" s="56"/>
      <c r="S160" s="56"/>
      <c r="T160" s="57"/>
      <c r="U160" s="35"/>
      <c r="V160" s="35"/>
      <c r="W160" s="35"/>
      <c r="X160" s="35"/>
      <c r="Y160" s="35"/>
      <c r="Z160" s="35"/>
      <c r="AA160" s="35"/>
      <c r="AB160" s="35"/>
      <c r="AC160" s="35"/>
      <c r="AD160" s="35"/>
      <c r="AE160" s="35"/>
      <c r="AT160" s="20" t="s">
        <v>181</v>
      </c>
      <c r="AU160" s="20" t="s">
        <v>81</v>
      </c>
    </row>
    <row r="161" spans="1:65" s="2" customFormat="1" ht="19.2">
      <c r="A161" s="35"/>
      <c r="B161" s="36"/>
      <c r="C161" s="35"/>
      <c r="D161" s="159" t="s">
        <v>183</v>
      </c>
      <c r="E161" s="35"/>
      <c r="F161" s="160" t="s">
        <v>2311</v>
      </c>
      <c r="G161" s="35"/>
      <c r="H161" s="35"/>
      <c r="I161" s="161"/>
      <c r="J161" s="35"/>
      <c r="K161" s="35"/>
      <c r="L161" s="36"/>
      <c r="M161" s="162"/>
      <c r="N161" s="163"/>
      <c r="O161" s="56"/>
      <c r="P161" s="56"/>
      <c r="Q161" s="56"/>
      <c r="R161" s="56"/>
      <c r="S161" s="56"/>
      <c r="T161" s="57"/>
      <c r="U161" s="35"/>
      <c r="V161" s="35"/>
      <c r="W161" s="35"/>
      <c r="X161" s="35"/>
      <c r="Y161" s="35"/>
      <c r="Z161" s="35"/>
      <c r="AA161" s="35"/>
      <c r="AB161" s="35"/>
      <c r="AC161" s="35"/>
      <c r="AD161" s="35"/>
      <c r="AE161" s="35"/>
      <c r="AT161" s="20" t="s">
        <v>183</v>
      </c>
      <c r="AU161" s="20" t="s">
        <v>81</v>
      </c>
    </row>
    <row r="162" spans="1:65" s="13" customFormat="1" ht="10.199999999999999">
      <c r="B162" s="164"/>
      <c r="D162" s="159" t="s">
        <v>185</v>
      </c>
      <c r="E162" s="165" t="s">
        <v>3</v>
      </c>
      <c r="F162" s="166" t="s">
        <v>2323</v>
      </c>
      <c r="H162" s="167">
        <v>15</v>
      </c>
      <c r="I162" s="168"/>
      <c r="L162" s="164"/>
      <c r="M162" s="169"/>
      <c r="N162" s="170"/>
      <c r="O162" s="170"/>
      <c r="P162" s="170"/>
      <c r="Q162" s="170"/>
      <c r="R162" s="170"/>
      <c r="S162" s="170"/>
      <c r="T162" s="171"/>
      <c r="AT162" s="165" t="s">
        <v>185</v>
      </c>
      <c r="AU162" s="165" t="s">
        <v>81</v>
      </c>
      <c r="AV162" s="13" t="s">
        <v>81</v>
      </c>
      <c r="AW162" s="13" t="s">
        <v>33</v>
      </c>
      <c r="AX162" s="13" t="s">
        <v>72</v>
      </c>
      <c r="AY162" s="165" t="s">
        <v>173</v>
      </c>
    </row>
    <row r="163" spans="1:65" s="14" customFormat="1" ht="10.199999999999999">
      <c r="B163" s="172"/>
      <c r="D163" s="159" t="s">
        <v>185</v>
      </c>
      <c r="E163" s="173" t="s">
        <v>3</v>
      </c>
      <c r="F163" s="174" t="s">
        <v>188</v>
      </c>
      <c r="H163" s="175">
        <v>15</v>
      </c>
      <c r="I163" s="176"/>
      <c r="L163" s="172"/>
      <c r="M163" s="177"/>
      <c r="N163" s="178"/>
      <c r="O163" s="178"/>
      <c r="P163" s="178"/>
      <c r="Q163" s="178"/>
      <c r="R163" s="178"/>
      <c r="S163" s="178"/>
      <c r="T163" s="179"/>
      <c r="AT163" s="173" t="s">
        <v>185</v>
      </c>
      <c r="AU163" s="173" t="s">
        <v>81</v>
      </c>
      <c r="AV163" s="14" t="s">
        <v>110</v>
      </c>
      <c r="AW163" s="14" t="s">
        <v>33</v>
      </c>
      <c r="AX163" s="14" t="s">
        <v>79</v>
      </c>
      <c r="AY163" s="173" t="s">
        <v>173</v>
      </c>
    </row>
    <row r="164" spans="1:65" s="2" customFormat="1" ht="16.5" customHeight="1">
      <c r="A164" s="35"/>
      <c r="B164" s="145"/>
      <c r="C164" s="195" t="s">
        <v>9</v>
      </c>
      <c r="D164" s="195" t="s">
        <v>632</v>
      </c>
      <c r="E164" s="196" t="s">
        <v>2324</v>
      </c>
      <c r="F164" s="197" t="s">
        <v>2325</v>
      </c>
      <c r="G164" s="198" t="s">
        <v>212</v>
      </c>
      <c r="H164" s="199">
        <v>15</v>
      </c>
      <c r="I164" s="200"/>
      <c r="J164" s="201">
        <f>ROUND(I164*H164,2)</f>
        <v>0</v>
      </c>
      <c r="K164" s="197" t="s">
        <v>179</v>
      </c>
      <c r="L164" s="202"/>
      <c r="M164" s="203" t="s">
        <v>3</v>
      </c>
      <c r="N164" s="204" t="s">
        <v>43</v>
      </c>
      <c r="O164" s="56"/>
      <c r="P164" s="155">
        <f>O164*H164</f>
        <v>0</v>
      </c>
      <c r="Q164" s="155">
        <v>2.5899999999999999E-3</v>
      </c>
      <c r="R164" s="155">
        <f>Q164*H164</f>
        <v>3.8849999999999996E-2</v>
      </c>
      <c r="S164" s="155">
        <v>0</v>
      </c>
      <c r="T164" s="156">
        <f>S164*H164</f>
        <v>0</v>
      </c>
      <c r="U164" s="35"/>
      <c r="V164" s="35"/>
      <c r="W164" s="35"/>
      <c r="X164" s="35"/>
      <c r="Y164" s="35"/>
      <c r="Z164" s="35"/>
      <c r="AA164" s="35"/>
      <c r="AB164" s="35"/>
      <c r="AC164" s="35"/>
      <c r="AD164" s="35"/>
      <c r="AE164" s="35"/>
      <c r="AR164" s="157" t="s">
        <v>222</v>
      </c>
      <c r="AT164" s="157" t="s">
        <v>632</v>
      </c>
      <c r="AU164" s="157" t="s">
        <v>81</v>
      </c>
      <c r="AY164" s="20" t="s">
        <v>173</v>
      </c>
      <c r="BE164" s="158">
        <f>IF(N164="základní",J164,0)</f>
        <v>0</v>
      </c>
      <c r="BF164" s="158">
        <f>IF(N164="snížená",J164,0)</f>
        <v>0</v>
      </c>
      <c r="BG164" s="158">
        <f>IF(N164="zákl. přenesená",J164,0)</f>
        <v>0</v>
      </c>
      <c r="BH164" s="158">
        <f>IF(N164="sníž. přenesená",J164,0)</f>
        <v>0</v>
      </c>
      <c r="BI164" s="158">
        <f>IF(N164="nulová",J164,0)</f>
        <v>0</v>
      </c>
      <c r="BJ164" s="20" t="s">
        <v>79</v>
      </c>
      <c r="BK164" s="158">
        <f>ROUND(I164*H164,2)</f>
        <v>0</v>
      </c>
      <c r="BL164" s="20" t="s">
        <v>110</v>
      </c>
      <c r="BM164" s="157" t="s">
        <v>2326</v>
      </c>
    </row>
    <row r="165" spans="1:65" s="2" customFormat="1" ht="22.8">
      <c r="A165" s="35"/>
      <c r="B165" s="145"/>
      <c r="C165" s="146" t="s">
        <v>360</v>
      </c>
      <c r="D165" s="146" t="s">
        <v>175</v>
      </c>
      <c r="E165" s="147" t="s">
        <v>2327</v>
      </c>
      <c r="F165" s="148" t="s">
        <v>2328</v>
      </c>
      <c r="G165" s="149" t="s">
        <v>688</v>
      </c>
      <c r="H165" s="150">
        <v>1</v>
      </c>
      <c r="I165" s="151"/>
      <c r="J165" s="152">
        <f>ROUND(I165*H165,2)</f>
        <v>0</v>
      </c>
      <c r="K165" s="148" t="s">
        <v>179</v>
      </c>
      <c r="L165" s="36"/>
      <c r="M165" s="153" t="s">
        <v>3</v>
      </c>
      <c r="N165" s="154" t="s">
        <v>43</v>
      </c>
      <c r="O165" s="56"/>
      <c r="P165" s="155">
        <f>O165*H165</f>
        <v>0</v>
      </c>
      <c r="Q165" s="155">
        <v>8.0000000000000007E-5</v>
      </c>
      <c r="R165" s="155">
        <f>Q165*H165</f>
        <v>8.0000000000000007E-5</v>
      </c>
      <c r="S165" s="155">
        <v>0</v>
      </c>
      <c r="T165" s="156">
        <f>S165*H165</f>
        <v>0</v>
      </c>
      <c r="U165" s="35"/>
      <c r="V165" s="35"/>
      <c r="W165" s="35"/>
      <c r="X165" s="35"/>
      <c r="Y165" s="35"/>
      <c r="Z165" s="35"/>
      <c r="AA165" s="35"/>
      <c r="AB165" s="35"/>
      <c r="AC165" s="35"/>
      <c r="AD165" s="35"/>
      <c r="AE165" s="35"/>
      <c r="AR165" s="157" t="s">
        <v>110</v>
      </c>
      <c r="AT165" s="157" t="s">
        <v>175</v>
      </c>
      <c r="AU165" s="157" t="s">
        <v>81</v>
      </c>
      <c r="AY165" s="20" t="s">
        <v>173</v>
      </c>
      <c r="BE165" s="158">
        <f>IF(N165="základní",J165,0)</f>
        <v>0</v>
      </c>
      <c r="BF165" s="158">
        <f>IF(N165="snížená",J165,0)</f>
        <v>0</v>
      </c>
      <c r="BG165" s="158">
        <f>IF(N165="zákl. přenesená",J165,0)</f>
        <v>0</v>
      </c>
      <c r="BH165" s="158">
        <f>IF(N165="sníž. přenesená",J165,0)</f>
        <v>0</v>
      </c>
      <c r="BI165" s="158">
        <f>IF(N165="nulová",J165,0)</f>
        <v>0</v>
      </c>
      <c r="BJ165" s="20" t="s">
        <v>79</v>
      </c>
      <c r="BK165" s="158">
        <f>ROUND(I165*H165,2)</f>
        <v>0</v>
      </c>
      <c r="BL165" s="20" t="s">
        <v>110</v>
      </c>
      <c r="BM165" s="157" t="s">
        <v>2329</v>
      </c>
    </row>
    <row r="166" spans="1:65" s="2" customFormat="1" ht="48">
      <c r="A166" s="35"/>
      <c r="B166" s="36"/>
      <c r="C166" s="35"/>
      <c r="D166" s="159" t="s">
        <v>181</v>
      </c>
      <c r="E166" s="35"/>
      <c r="F166" s="160" t="s">
        <v>2330</v>
      </c>
      <c r="G166" s="35"/>
      <c r="H166" s="35"/>
      <c r="I166" s="161"/>
      <c r="J166" s="35"/>
      <c r="K166" s="35"/>
      <c r="L166" s="36"/>
      <c r="M166" s="162"/>
      <c r="N166" s="163"/>
      <c r="O166" s="56"/>
      <c r="P166" s="56"/>
      <c r="Q166" s="56"/>
      <c r="R166" s="56"/>
      <c r="S166" s="56"/>
      <c r="T166" s="57"/>
      <c r="U166" s="35"/>
      <c r="V166" s="35"/>
      <c r="W166" s="35"/>
      <c r="X166" s="35"/>
      <c r="Y166" s="35"/>
      <c r="Z166" s="35"/>
      <c r="AA166" s="35"/>
      <c r="AB166" s="35"/>
      <c r="AC166" s="35"/>
      <c r="AD166" s="35"/>
      <c r="AE166" s="35"/>
      <c r="AT166" s="20" t="s">
        <v>181</v>
      </c>
      <c r="AU166" s="20" t="s">
        <v>81</v>
      </c>
    </row>
    <row r="167" spans="1:65" s="2" customFormat="1" ht="16.5" customHeight="1">
      <c r="A167" s="35"/>
      <c r="B167" s="145"/>
      <c r="C167" s="195" t="s">
        <v>446</v>
      </c>
      <c r="D167" s="195" t="s">
        <v>632</v>
      </c>
      <c r="E167" s="196" t="s">
        <v>2331</v>
      </c>
      <c r="F167" s="197" t="s">
        <v>2332</v>
      </c>
      <c r="G167" s="198" t="s">
        <v>688</v>
      </c>
      <c r="H167" s="199">
        <v>1</v>
      </c>
      <c r="I167" s="200"/>
      <c r="J167" s="201">
        <f>ROUND(I167*H167,2)</f>
        <v>0</v>
      </c>
      <c r="K167" s="197" t="s">
        <v>179</v>
      </c>
      <c r="L167" s="202"/>
      <c r="M167" s="203" t="s">
        <v>3</v>
      </c>
      <c r="N167" s="204" t="s">
        <v>43</v>
      </c>
      <c r="O167" s="56"/>
      <c r="P167" s="155">
        <f>O167*H167</f>
        <v>0</v>
      </c>
      <c r="Q167" s="155">
        <v>5.0000000000000001E-4</v>
      </c>
      <c r="R167" s="155">
        <f>Q167*H167</f>
        <v>5.0000000000000001E-4</v>
      </c>
      <c r="S167" s="155">
        <v>0</v>
      </c>
      <c r="T167" s="156">
        <f>S167*H167</f>
        <v>0</v>
      </c>
      <c r="U167" s="35"/>
      <c r="V167" s="35"/>
      <c r="W167" s="35"/>
      <c r="X167" s="35"/>
      <c r="Y167" s="35"/>
      <c r="Z167" s="35"/>
      <c r="AA167" s="35"/>
      <c r="AB167" s="35"/>
      <c r="AC167" s="35"/>
      <c r="AD167" s="35"/>
      <c r="AE167" s="35"/>
      <c r="AR167" s="157" t="s">
        <v>222</v>
      </c>
      <c r="AT167" s="157" t="s">
        <v>632</v>
      </c>
      <c r="AU167" s="157" t="s">
        <v>81</v>
      </c>
      <c r="AY167" s="20" t="s">
        <v>173</v>
      </c>
      <c r="BE167" s="158">
        <f>IF(N167="základní",J167,0)</f>
        <v>0</v>
      </c>
      <c r="BF167" s="158">
        <f>IF(N167="snížená",J167,0)</f>
        <v>0</v>
      </c>
      <c r="BG167" s="158">
        <f>IF(N167="zákl. přenesená",J167,0)</f>
        <v>0</v>
      </c>
      <c r="BH167" s="158">
        <f>IF(N167="sníž. přenesená",J167,0)</f>
        <v>0</v>
      </c>
      <c r="BI167" s="158">
        <f>IF(N167="nulová",J167,0)</f>
        <v>0</v>
      </c>
      <c r="BJ167" s="20" t="s">
        <v>79</v>
      </c>
      <c r="BK167" s="158">
        <f>ROUND(I167*H167,2)</f>
        <v>0</v>
      </c>
      <c r="BL167" s="20" t="s">
        <v>110</v>
      </c>
      <c r="BM167" s="157" t="s">
        <v>2333</v>
      </c>
    </row>
    <row r="168" spans="1:65" s="2" customFormat="1" ht="16.5" customHeight="1">
      <c r="A168" s="35"/>
      <c r="B168" s="145"/>
      <c r="C168" s="146" t="s">
        <v>451</v>
      </c>
      <c r="D168" s="146" t="s">
        <v>175</v>
      </c>
      <c r="E168" s="147" t="s">
        <v>2334</v>
      </c>
      <c r="F168" s="148" t="s">
        <v>2335</v>
      </c>
      <c r="G168" s="149" t="s">
        <v>802</v>
      </c>
      <c r="H168" s="150">
        <v>1</v>
      </c>
      <c r="I168" s="151"/>
      <c r="J168" s="152">
        <f>ROUND(I168*H168,2)</f>
        <v>0</v>
      </c>
      <c r="K168" s="148" t="s">
        <v>179</v>
      </c>
      <c r="L168" s="36"/>
      <c r="M168" s="153" t="s">
        <v>3</v>
      </c>
      <c r="N168" s="154" t="s">
        <v>43</v>
      </c>
      <c r="O168" s="56"/>
      <c r="P168" s="155">
        <f>O168*H168</f>
        <v>0</v>
      </c>
      <c r="Q168" s="155">
        <v>1E-4</v>
      </c>
      <c r="R168" s="155">
        <f>Q168*H168</f>
        <v>1E-4</v>
      </c>
      <c r="S168" s="155">
        <v>0</v>
      </c>
      <c r="T168" s="156">
        <f>S168*H168</f>
        <v>0</v>
      </c>
      <c r="U168" s="35"/>
      <c r="V168" s="35"/>
      <c r="W168" s="35"/>
      <c r="X168" s="35"/>
      <c r="Y168" s="35"/>
      <c r="Z168" s="35"/>
      <c r="AA168" s="35"/>
      <c r="AB168" s="35"/>
      <c r="AC168" s="35"/>
      <c r="AD168" s="35"/>
      <c r="AE168" s="35"/>
      <c r="AR168" s="157" t="s">
        <v>110</v>
      </c>
      <c r="AT168" s="157" t="s">
        <v>175</v>
      </c>
      <c r="AU168" s="157" t="s">
        <v>81</v>
      </c>
      <c r="AY168" s="20" t="s">
        <v>173</v>
      </c>
      <c r="BE168" s="158">
        <f>IF(N168="základní",J168,0)</f>
        <v>0</v>
      </c>
      <c r="BF168" s="158">
        <f>IF(N168="snížená",J168,0)</f>
        <v>0</v>
      </c>
      <c r="BG168" s="158">
        <f>IF(N168="zákl. přenesená",J168,0)</f>
        <v>0</v>
      </c>
      <c r="BH168" s="158">
        <f>IF(N168="sníž. přenesená",J168,0)</f>
        <v>0</v>
      </c>
      <c r="BI168" s="158">
        <f>IF(N168="nulová",J168,0)</f>
        <v>0</v>
      </c>
      <c r="BJ168" s="20" t="s">
        <v>79</v>
      </c>
      <c r="BK168" s="158">
        <f>ROUND(I168*H168,2)</f>
        <v>0</v>
      </c>
      <c r="BL168" s="20" t="s">
        <v>110</v>
      </c>
      <c r="BM168" s="157" t="s">
        <v>2336</v>
      </c>
    </row>
    <row r="169" spans="1:65" s="2" customFormat="1" ht="96">
      <c r="A169" s="35"/>
      <c r="B169" s="36"/>
      <c r="C169" s="35"/>
      <c r="D169" s="159" t="s">
        <v>181</v>
      </c>
      <c r="E169" s="35"/>
      <c r="F169" s="160" t="s">
        <v>804</v>
      </c>
      <c r="G169" s="35"/>
      <c r="H169" s="35"/>
      <c r="I169" s="161"/>
      <c r="J169" s="35"/>
      <c r="K169" s="35"/>
      <c r="L169" s="36"/>
      <c r="M169" s="162"/>
      <c r="N169" s="163"/>
      <c r="O169" s="56"/>
      <c r="P169" s="56"/>
      <c r="Q169" s="56"/>
      <c r="R169" s="56"/>
      <c r="S169" s="56"/>
      <c r="T169" s="57"/>
      <c r="U169" s="35"/>
      <c r="V169" s="35"/>
      <c r="W169" s="35"/>
      <c r="X169" s="35"/>
      <c r="Y169" s="35"/>
      <c r="Z169" s="35"/>
      <c r="AA169" s="35"/>
      <c r="AB169" s="35"/>
      <c r="AC169" s="35"/>
      <c r="AD169" s="35"/>
      <c r="AE169" s="35"/>
      <c r="AT169" s="20" t="s">
        <v>181</v>
      </c>
      <c r="AU169" s="20" t="s">
        <v>81</v>
      </c>
    </row>
    <row r="170" spans="1:65" s="2" customFormat="1" ht="16.5" customHeight="1">
      <c r="A170" s="35"/>
      <c r="B170" s="145"/>
      <c r="C170" s="146" t="s">
        <v>526</v>
      </c>
      <c r="D170" s="146" t="s">
        <v>175</v>
      </c>
      <c r="E170" s="147" t="s">
        <v>2337</v>
      </c>
      <c r="F170" s="148" t="s">
        <v>2338</v>
      </c>
      <c r="G170" s="149" t="s">
        <v>212</v>
      </c>
      <c r="H170" s="150">
        <v>15</v>
      </c>
      <c r="I170" s="151"/>
      <c r="J170" s="152">
        <f>ROUND(I170*H170,2)</f>
        <v>0</v>
      </c>
      <c r="K170" s="148" t="s">
        <v>179</v>
      </c>
      <c r="L170" s="36"/>
      <c r="M170" s="153" t="s">
        <v>3</v>
      </c>
      <c r="N170" s="154" t="s">
        <v>43</v>
      </c>
      <c r="O170" s="56"/>
      <c r="P170" s="155">
        <f>O170*H170</f>
        <v>0</v>
      </c>
      <c r="Q170" s="155">
        <v>0</v>
      </c>
      <c r="R170" s="155">
        <f>Q170*H170</f>
        <v>0</v>
      </c>
      <c r="S170" s="155">
        <v>0</v>
      </c>
      <c r="T170" s="156">
        <f>S170*H170</f>
        <v>0</v>
      </c>
      <c r="U170" s="35"/>
      <c r="V170" s="35"/>
      <c r="W170" s="35"/>
      <c r="X170" s="35"/>
      <c r="Y170" s="35"/>
      <c r="Z170" s="35"/>
      <c r="AA170" s="35"/>
      <c r="AB170" s="35"/>
      <c r="AC170" s="35"/>
      <c r="AD170" s="35"/>
      <c r="AE170" s="35"/>
      <c r="AR170" s="157" t="s">
        <v>110</v>
      </c>
      <c r="AT170" s="157" t="s">
        <v>175</v>
      </c>
      <c r="AU170" s="157" t="s">
        <v>81</v>
      </c>
      <c r="AY170" s="20" t="s">
        <v>173</v>
      </c>
      <c r="BE170" s="158">
        <f>IF(N170="základní",J170,0)</f>
        <v>0</v>
      </c>
      <c r="BF170" s="158">
        <f>IF(N170="snížená",J170,0)</f>
        <v>0</v>
      </c>
      <c r="BG170" s="158">
        <f>IF(N170="zákl. přenesená",J170,0)</f>
        <v>0</v>
      </c>
      <c r="BH170" s="158">
        <f>IF(N170="sníž. přenesená",J170,0)</f>
        <v>0</v>
      </c>
      <c r="BI170" s="158">
        <f>IF(N170="nulová",J170,0)</f>
        <v>0</v>
      </c>
      <c r="BJ170" s="20" t="s">
        <v>79</v>
      </c>
      <c r="BK170" s="158">
        <f>ROUND(I170*H170,2)</f>
        <v>0</v>
      </c>
      <c r="BL170" s="20" t="s">
        <v>110</v>
      </c>
      <c r="BM170" s="157" t="s">
        <v>2339</v>
      </c>
    </row>
    <row r="171" spans="1:65" s="2" customFormat="1" ht="86.4">
      <c r="A171" s="35"/>
      <c r="B171" s="36"/>
      <c r="C171" s="35"/>
      <c r="D171" s="159" t="s">
        <v>181</v>
      </c>
      <c r="E171" s="35"/>
      <c r="F171" s="160" t="s">
        <v>1295</v>
      </c>
      <c r="G171" s="35"/>
      <c r="H171" s="35"/>
      <c r="I171" s="161"/>
      <c r="J171" s="35"/>
      <c r="K171" s="35"/>
      <c r="L171" s="36"/>
      <c r="M171" s="162"/>
      <c r="N171" s="163"/>
      <c r="O171" s="56"/>
      <c r="P171" s="56"/>
      <c r="Q171" s="56"/>
      <c r="R171" s="56"/>
      <c r="S171" s="56"/>
      <c r="T171" s="57"/>
      <c r="U171" s="35"/>
      <c r="V171" s="35"/>
      <c r="W171" s="35"/>
      <c r="X171" s="35"/>
      <c r="Y171" s="35"/>
      <c r="Z171" s="35"/>
      <c r="AA171" s="35"/>
      <c r="AB171" s="35"/>
      <c r="AC171" s="35"/>
      <c r="AD171" s="35"/>
      <c r="AE171" s="35"/>
      <c r="AT171" s="20" t="s">
        <v>181</v>
      </c>
      <c r="AU171" s="20" t="s">
        <v>81</v>
      </c>
    </row>
    <row r="172" spans="1:65" s="2" customFormat="1" ht="22.8">
      <c r="A172" s="35"/>
      <c r="B172" s="145"/>
      <c r="C172" s="146" t="s">
        <v>539</v>
      </c>
      <c r="D172" s="146" t="s">
        <v>175</v>
      </c>
      <c r="E172" s="147" t="s">
        <v>2340</v>
      </c>
      <c r="F172" s="148" t="s">
        <v>2341</v>
      </c>
      <c r="G172" s="149" t="s">
        <v>688</v>
      </c>
      <c r="H172" s="150">
        <v>1</v>
      </c>
      <c r="I172" s="151"/>
      <c r="J172" s="152">
        <f>ROUND(I172*H172,2)</f>
        <v>0</v>
      </c>
      <c r="K172" s="148" t="s">
        <v>179</v>
      </c>
      <c r="L172" s="36"/>
      <c r="M172" s="153" t="s">
        <v>3</v>
      </c>
      <c r="N172" s="154" t="s">
        <v>43</v>
      </c>
      <c r="O172" s="56"/>
      <c r="P172" s="155">
        <f>O172*H172</f>
        <v>0</v>
      </c>
      <c r="Q172" s="155">
        <v>0.24845999999999999</v>
      </c>
      <c r="R172" s="155">
        <f>Q172*H172</f>
        <v>0.24845999999999999</v>
      </c>
      <c r="S172" s="155">
        <v>0</v>
      </c>
      <c r="T172" s="156">
        <f>S172*H172</f>
        <v>0</v>
      </c>
      <c r="U172" s="35"/>
      <c r="V172" s="35"/>
      <c r="W172" s="35"/>
      <c r="X172" s="35"/>
      <c r="Y172" s="35"/>
      <c r="Z172" s="35"/>
      <c r="AA172" s="35"/>
      <c r="AB172" s="35"/>
      <c r="AC172" s="35"/>
      <c r="AD172" s="35"/>
      <c r="AE172" s="35"/>
      <c r="AR172" s="157" t="s">
        <v>110</v>
      </c>
      <c r="AT172" s="157" t="s">
        <v>175</v>
      </c>
      <c r="AU172" s="157" t="s">
        <v>81</v>
      </c>
      <c r="AY172" s="20" t="s">
        <v>173</v>
      </c>
      <c r="BE172" s="158">
        <f>IF(N172="základní",J172,0)</f>
        <v>0</v>
      </c>
      <c r="BF172" s="158">
        <f>IF(N172="snížená",J172,0)</f>
        <v>0</v>
      </c>
      <c r="BG172" s="158">
        <f>IF(N172="zákl. přenesená",J172,0)</f>
        <v>0</v>
      </c>
      <c r="BH172" s="158">
        <f>IF(N172="sníž. přenesená",J172,0)</f>
        <v>0</v>
      </c>
      <c r="BI172" s="158">
        <f>IF(N172="nulová",J172,0)</f>
        <v>0</v>
      </c>
      <c r="BJ172" s="20" t="s">
        <v>79</v>
      </c>
      <c r="BK172" s="158">
        <f>ROUND(I172*H172,2)</f>
        <v>0</v>
      </c>
      <c r="BL172" s="20" t="s">
        <v>110</v>
      </c>
      <c r="BM172" s="157" t="s">
        <v>2342</v>
      </c>
    </row>
    <row r="173" spans="1:65" s="2" customFormat="1" ht="86.4">
      <c r="A173" s="35"/>
      <c r="B173" s="36"/>
      <c r="C173" s="35"/>
      <c r="D173" s="159" t="s">
        <v>181</v>
      </c>
      <c r="E173" s="35"/>
      <c r="F173" s="160" t="s">
        <v>2343</v>
      </c>
      <c r="G173" s="35"/>
      <c r="H173" s="35"/>
      <c r="I173" s="161"/>
      <c r="J173" s="35"/>
      <c r="K173" s="35"/>
      <c r="L173" s="36"/>
      <c r="M173" s="162"/>
      <c r="N173" s="163"/>
      <c r="O173" s="56"/>
      <c r="P173" s="56"/>
      <c r="Q173" s="56"/>
      <c r="R173" s="56"/>
      <c r="S173" s="56"/>
      <c r="T173" s="57"/>
      <c r="U173" s="35"/>
      <c r="V173" s="35"/>
      <c r="W173" s="35"/>
      <c r="X173" s="35"/>
      <c r="Y173" s="35"/>
      <c r="Z173" s="35"/>
      <c r="AA173" s="35"/>
      <c r="AB173" s="35"/>
      <c r="AC173" s="35"/>
      <c r="AD173" s="35"/>
      <c r="AE173" s="35"/>
      <c r="AT173" s="20" t="s">
        <v>181</v>
      </c>
      <c r="AU173" s="20" t="s">
        <v>81</v>
      </c>
    </row>
    <row r="174" spans="1:65" s="2" customFormat="1" ht="22.8">
      <c r="A174" s="35"/>
      <c r="B174" s="145"/>
      <c r="C174" s="146" t="s">
        <v>8</v>
      </c>
      <c r="D174" s="146" t="s">
        <v>175</v>
      </c>
      <c r="E174" s="147" t="s">
        <v>2344</v>
      </c>
      <c r="F174" s="148" t="s">
        <v>2345</v>
      </c>
      <c r="G174" s="149" t="s">
        <v>688</v>
      </c>
      <c r="H174" s="150">
        <v>1</v>
      </c>
      <c r="I174" s="151"/>
      <c r="J174" s="152">
        <f>ROUND(I174*H174,2)</f>
        <v>0</v>
      </c>
      <c r="K174" s="148" t="s">
        <v>179</v>
      </c>
      <c r="L174" s="36"/>
      <c r="M174" s="153" t="s">
        <v>3</v>
      </c>
      <c r="N174" s="154" t="s">
        <v>43</v>
      </c>
      <c r="O174" s="56"/>
      <c r="P174" s="155">
        <f>O174*H174</f>
        <v>0</v>
      </c>
      <c r="Q174" s="155">
        <v>7.0200000000000002E-3</v>
      </c>
      <c r="R174" s="155">
        <f>Q174*H174</f>
        <v>7.0200000000000002E-3</v>
      </c>
      <c r="S174" s="155">
        <v>0</v>
      </c>
      <c r="T174" s="156">
        <f>S174*H174</f>
        <v>0</v>
      </c>
      <c r="U174" s="35"/>
      <c r="V174" s="35"/>
      <c r="W174" s="35"/>
      <c r="X174" s="35"/>
      <c r="Y174" s="35"/>
      <c r="Z174" s="35"/>
      <c r="AA174" s="35"/>
      <c r="AB174" s="35"/>
      <c r="AC174" s="35"/>
      <c r="AD174" s="35"/>
      <c r="AE174" s="35"/>
      <c r="AR174" s="157" t="s">
        <v>110</v>
      </c>
      <c r="AT174" s="157" t="s">
        <v>175</v>
      </c>
      <c r="AU174" s="157" t="s">
        <v>81</v>
      </c>
      <c r="AY174" s="20" t="s">
        <v>173</v>
      </c>
      <c r="BE174" s="158">
        <f>IF(N174="základní",J174,0)</f>
        <v>0</v>
      </c>
      <c r="BF174" s="158">
        <f>IF(N174="snížená",J174,0)</f>
        <v>0</v>
      </c>
      <c r="BG174" s="158">
        <f>IF(N174="zákl. přenesená",J174,0)</f>
        <v>0</v>
      </c>
      <c r="BH174" s="158">
        <f>IF(N174="sníž. přenesená",J174,0)</f>
        <v>0</v>
      </c>
      <c r="BI174" s="158">
        <f>IF(N174="nulová",J174,0)</f>
        <v>0</v>
      </c>
      <c r="BJ174" s="20" t="s">
        <v>79</v>
      </c>
      <c r="BK174" s="158">
        <f>ROUND(I174*H174,2)</f>
        <v>0</v>
      </c>
      <c r="BL174" s="20" t="s">
        <v>110</v>
      </c>
      <c r="BM174" s="157" t="s">
        <v>2346</v>
      </c>
    </row>
    <row r="175" spans="1:65" s="2" customFormat="1" ht="28.8">
      <c r="A175" s="35"/>
      <c r="B175" s="36"/>
      <c r="C175" s="35"/>
      <c r="D175" s="159" t="s">
        <v>181</v>
      </c>
      <c r="E175" s="35"/>
      <c r="F175" s="160" t="s">
        <v>2347</v>
      </c>
      <c r="G175" s="35"/>
      <c r="H175" s="35"/>
      <c r="I175" s="161"/>
      <c r="J175" s="35"/>
      <c r="K175" s="35"/>
      <c r="L175" s="36"/>
      <c r="M175" s="162"/>
      <c r="N175" s="163"/>
      <c r="O175" s="56"/>
      <c r="P175" s="56"/>
      <c r="Q175" s="56"/>
      <c r="R175" s="56"/>
      <c r="S175" s="56"/>
      <c r="T175" s="57"/>
      <c r="U175" s="35"/>
      <c r="V175" s="35"/>
      <c r="W175" s="35"/>
      <c r="X175" s="35"/>
      <c r="Y175" s="35"/>
      <c r="Z175" s="35"/>
      <c r="AA175" s="35"/>
      <c r="AB175" s="35"/>
      <c r="AC175" s="35"/>
      <c r="AD175" s="35"/>
      <c r="AE175" s="35"/>
      <c r="AT175" s="20" t="s">
        <v>181</v>
      </c>
      <c r="AU175" s="20" t="s">
        <v>81</v>
      </c>
    </row>
    <row r="176" spans="1:65" s="2" customFormat="1" ht="16.5" customHeight="1">
      <c r="A176" s="35"/>
      <c r="B176" s="145"/>
      <c r="C176" s="195" t="s">
        <v>548</v>
      </c>
      <c r="D176" s="195" t="s">
        <v>632</v>
      </c>
      <c r="E176" s="196" t="s">
        <v>2348</v>
      </c>
      <c r="F176" s="197" t="s">
        <v>2349</v>
      </c>
      <c r="G176" s="198" t="s">
        <v>688</v>
      </c>
      <c r="H176" s="199">
        <v>1</v>
      </c>
      <c r="I176" s="200"/>
      <c r="J176" s="201">
        <f>ROUND(I176*H176,2)</f>
        <v>0</v>
      </c>
      <c r="K176" s="197" t="s">
        <v>179</v>
      </c>
      <c r="L176" s="202"/>
      <c r="M176" s="203" t="s">
        <v>3</v>
      </c>
      <c r="N176" s="204" t="s">
        <v>43</v>
      </c>
      <c r="O176" s="56"/>
      <c r="P176" s="155">
        <f>O176*H176</f>
        <v>0</v>
      </c>
      <c r="Q176" s="155">
        <v>4.5999999999999999E-2</v>
      </c>
      <c r="R176" s="155">
        <f>Q176*H176</f>
        <v>4.5999999999999999E-2</v>
      </c>
      <c r="S176" s="155">
        <v>0</v>
      </c>
      <c r="T176" s="156">
        <f>S176*H176</f>
        <v>0</v>
      </c>
      <c r="U176" s="35"/>
      <c r="V176" s="35"/>
      <c r="W176" s="35"/>
      <c r="X176" s="35"/>
      <c r="Y176" s="35"/>
      <c r="Z176" s="35"/>
      <c r="AA176" s="35"/>
      <c r="AB176" s="35"/>
      <c r="AC176" s="35"/>
      <c r="AD176" s="35"/>
      <c r="AE176" s="35"/>
      <c r="AR176" s="157" t="s">
        <v>222</v>
      </c>
      <c r="AT176" s="157" t="s">
        <v>632</v>
      </c>
      <c r="AU176" s="157" t="s">
        <v>81</v>
      </c>
      <c r="AY176" s="20" t="s">
        <v>173</v>
      </c>
      <c r="BE176" s="158">
        <f>IF(N176="základní",J176,0)</f>
        <v>0</v>
      </c>
      <c r="BF176" s="158">
        <f>IF(N176="snížená",J176,0)</f>
        <v>0</v>
      </c>
      <c r="BG176" s="158">
        <f>IF(N176="zákl. přenesená",J176,0)</f>
        <v>0</v>
      </c>
      <c r="BH176" s="158">
        <f>IF(N176="sníž. přenesená",J176,0)</f>
        <v>0</v>
      </c>
      <c r="BI176" s="158">
        <f>IF(N176="nulová",J176,0)</f>
        <v>0</v>
      </c>
      <c r="BJ176" s="20" t="s">
        <v>79</v>
      </c>
      <c r="BK176" s="158">
        <f>ROUND(I176*H176,2)</f>
        <v>0</v>
      </c>
      <c r="BL176" s="20" t="s">
        <v>110</v>
      </c>
      <c r="BM176" s="157" t="s">
        <v>2350</v>
      </c>
    </row>
    <row r="177" spans="1:65" s="12" customFormat="1" ht="22.8" customHeight="1">
      <c r="B177" s="132"/>
      <c r="D177" s="133" t="s">
        <v>71</v>
      </c>
      <c r="E177" s="143" t="s">
        <v>938</v>
      </c>
      <c r="F177" s="143" t="s">
        <v>939</v>
      </c>
      <c r="I177" s="135"/>
      <c r="J177" s="144">
        <f>BK177</f>
        <v>0</v>
      </c>
      <c r="L177" s="132"/>
      <c r="M177" s="137"/>
      <c r="N177" s="138"/>
      <c r="O177" s="138"/>
      <c r="P177" s="139">
        <f>SUM(P178:P179)</f>
        <v>0</v>
      </c>
      <c r="Q177" s="138"/>
      <c r="R177" s="139">
        <f>SUM(R178:R179)</f>
        <v>0</v>
      </c>
      <c r="S177" s="138"/>
      <c r="T177" s="140">
        <f>SUM(T178:T179)</f>
        <v>0</v>
      </c>
      <c r="AR177" s="133" t="s">
        <v>79</v>
      </c>
      <c r="AT177" s="141" t="s">
        <v>71</v>
      </c>
      <c r="AU177" s="141" t="s">
        <v>79</v>
      </c>
      <c r="AY177" s="133" t="s">
        <v>173</v>
      </c>
      <c r="BK177" s="142">
        <f>SUM(BK178:BK179)</f>
        <v>0</v>
      </c>
    </row>
    <row r="178" spans="1:65" s="2" customFormat="1" ht="22.8">
      <c r="A178" s="35"/>
      <c r="B178" s="145"/>
      <c r="C178" s="146" t="s">
        <v>553</v>
      </c>
      <c r="D178" s="146" t="s">
        <v>175</v>
      </c>
      <c r="E178" s="147" t="s">
        <v>947</v>
      </c>
      <c r="F178" s="148" t="s">
        <v>948</v>
      </c>
      <c r="G178" s="149" t="s">
        <v>619</v>
      </c>
      <c r="H178" s="150">
        <v>12.621</v>
      </c>
      <c r="I178" s="151"/>
      <c r="J178" s="152">
        <f>ROUND(I178*H178,2)</f>
        <v>0</v>
      </c>
      <c r="K178" s="148" t="s">
        <v>179</v>
      </c>
      <c r="L178" s="36"/>
      <c r="M178" s="153" t="s">
        <v>3</v>
      </c>
      <c r="N178" s="154" t="s">
        <v>43</v>
      </c>
      <c r="O178" s="56"/>
      <c r="P178" s="155">
        <f>O178*H178</f>
        <v>0</v>
      </c>
      <c r="Q178" s="155">
        <v>0</v>
      </c>
      <c r="R178" s="155">
        <f>Q178*H178</f>
        <v>0</v>
      </c>
      <c r="S178" s="155">
        <v>0</v>
      </c>
      <c r="T178" s="156">
        <f>S178*H178</f>
        <v>0</v>
      </c>
      <c r="U178" s="35"/>
      <c r="V178" s="35"/>
      <c r="W178" s="35"/>
      <c r="X178" s="35"/>
      <c r="Y178" s="35"/>
      <c r="Z178" s="35"/>
      <c r="AA178" s="35"/>
      <c r="AB178" s="35"/>
      <c r="AC178" s="35"/>
      <c r="AD178" s="35"/>
      <c r="AE178" s="35"/>
      <c r="AR178" s="157" t="s">
        <v>110</v>
      </c>
      <c r="AT178" s="157" t="s">
        <v>175</v>
      </c>
      <c r="AU178" s="157" t="s">
        <v>81</v>
      </c>
      <c r="AY178" s="20" t="s">
        <v>173</v>
      </c>
      <c r="BE178" s="158">
        <f>IF(N178="základní",J178,0)</f>
        <v>0</v>
      </c>
      <c r="BF178" s="158">
        <f>IF(N178="snížená",J178,0)</f>
        <v>0</v>
      </c>
      <c r="BG178" s="158">
        <f>IF(N178="zákl. přenesená",J178,0)</f>
        <v>0</v>
      </c>
      <c r="BH178" s="158">
        <f>IF(N178="sníž. přenesená",J178,0)</f>
        <v>0</v>
      </c>
      <c r="BI178" s="158">
        <f>IF(N178="nulová",J178,0)</f>
        <v>0</v>
      </c>
      <c r="BJ178" s="20" t="s">
        <v>79</v>
      </c>
      <c r="BK178" s="158">
        <f>ROUND(I178*H178,2)</f>
        <v>0</v>
      </c>
      <c r="BL178" s="20" t="s">
        <v>110</v>
      </c>
      <c r="BM178" s="157" t="s">
        <v>2351</v>
      </c>
    </row>
    <row r="179" spans="1:65" s="2" customFormat="1" ht="38.4">
      <c r="A179" s="35"/>
      <c r="B179" s="36"/>
      <c r="C179" s="35"/>
      <c r="D179" s="159" t="s">
        <v>181</v>
      </c>
      <c r="E179" s="35"/>
      <c r="F179" s="160" t="s">
        <v>950</v>
      </c>
      <c r="G179" s="35"/>
      <c r="H179" s="35"/>
      <c r="I179" s="161"/>
      <c r="J179" s="35"/>
      <c r="K179" s="35"/>
      <c r="L179" s="36"/>
      <c r="M179" s="162"/>
      <c r="N179" s="163"/>
      <c r="O179" s="56"/>
      <c r="P179" s="56"/>
      <c r="Q179" s="56"/>
      <c r="R179" s="56"/>
      <c r="S179" s="56"/>
      <c r="T179" s="57"/>
      <c r="U179" s="35"/>
      <c r="V179" s="35"/>
      <c r="W179" s="35"/>
      <c r="X179" s="35"/>
      <c r="Y179" s="35"/>
      <c r="Z179" s="35"/>
      <c r="AA179" s="35"/>
      <c r="AB179" s="35"/>
      <c r="AC179" s="35"/>
      <c r="AD179" s="35"/>
      <c r="AE179" s="35"/>
      <c r="AT179" s="20" t="s">
        <v>181</v>
      </c>
      <c r="AU179" s="20" t="s">
        <v>81</v>
      </c>
    </row>
    <row r="180" spans="1:65" s="12" customFormat="1" ht="25.95" customHeight="1">
      <c r="B180" s="132"/>
      <c r="D180" s="133" t="s">
        <v>71</v>
      </c>
      <c r="E180" s="134" t="s">
        <v>1437</v>
      </c>
      <c r="F180" s="134" t="s">
        <v>1438</v>
      </c>
      <c r="I180" s="135"/>
      <c r="J180" s="136">
        <f>BK180</f>
        <v>0</v>
      </c>
      <c r="L180" s="132"/>
      <c r="M180" s="137"/>
      <c r="N180" s="138"/>
      <c r="O180" s="138"/>
      <c r="P180" s="139">
        <f>P181+P192+P247+P272+P298</f>
        <v>0</v>
      </c>
      <c r="Q180" s="138"/>
      <c r="R180" s="139">
        <f>R181+R192+R247+R272+R298</f>
        <v>0.12209511749999999</v>
      </c>
      <c r="S180" s="138"/>
      <c r="T180" s="140">
        <f>T181+T192+T247+T272+T298</f>
        <v>0</v>
      </c>
      <c r="AR180" s="133" t="s">
        <v>81</v>
      </c>
      <c r="AT180" s="141" t="s">
        <v>71</v>
      </c>
      <c r="AU180" s="141" t="s">
        <v>72</v>
      </c>
      <c r="AY180" s="133" t="s">
        <v>173</v>
      </c>
      <c r="BK180" s="142">
        <f>BK181+BK192+BK247+BK272+BK298</f>
        <v>0</v>
      </c>
    </row>
    <row r="181" spans="1:65" s="12" customFormat="1" ht="22.8" customHeight="1">
      <c r="B181" s="132"/>
      <c r="D181" s="133" t="s">
        <v>71</v>
      </c>
      <c r="E181" s="143" t="s">
        <v>1995</v>
      </c>
      <c r="F181" s="143" t="s">
        <v>1996</v>
      </c>
      <c r="I181" s="135"/>
      <c r="J181" s="144">
        <f>BK181</f>
        <v>0</v>
      </c>
      <c r="L181" s="132"/>
      <c r="M181" s="137"/>
      <c r="N181" s="138"/>
      <c r="O181" s="138"/>
      <c r="P181" s="139">
        <f>SUM(P182:P191)</f>
        <v>0</v>
      </c>
      <c r="Q181" s="138"/>
      <c r="R181" s="139">
        <f>SUM(R182:R191)</f>
        <v>1.01E-2</v>
      </c>
      <c r="S181" s="138"/>
      <c r="T181" s="140">
        <f>SUM(T182:T191)</f>
        <v>0</v>
      </c>
      <c r="AR181" s="133" t="s">
        <v>81</v>
      </c>
      <c r="AT181" s="141" t="s">
        <v>71</v>
      </c>
      <c r="AU181" s="141" t="s">
        <v>79</v>
      </c>
      <c r="AY181" s="133" t="s">
        <v>173</v>
      </c>
      <c r="BK181" s="142">
        <f>SUM(BK182:BK191)</f>
        <v>0</v>
      </c>
    </row>
    <row r="182" spans="1:65" s="2" customFormat="1" ht="33" customHeight="1">
      <c r="A182" s="35"/>
      <c r="B182" s="145"/>
      <c r="C182" s="146" t="s">
        <v>571</v>
      </c>
      <c r="D182" s="146" t="s">
        <v>175</v>
      </c>
      <c r="E182" s="147" t="s">
        <v>2352</v>
      </c>
      <c r="F182" s="148" t="s">
        <v>2353</v>
      </c>
      <c r="G182" s="149" t="s">
        <v>212</v>
      </c>
      <c r="H182" s="150">
        <v>14</v>
      </c>
      <c r="I182" s="151"/>
      <c r="J182" s="152">
        <f>ROUND(I182*H182,2)</f>
        <v>0</v>
      </c>
      <c r="K182" s="148" t="s">
        <v>179</v>
      </c>
      <c r="L182" s="36"/>
      <c r="M182" s="153" t="s">
        <v>3</v>
      </c>
      <c r="N182" s="154" t="s">
        <v>43</v>
      </c>
      <c r="O182" s="56"/>
      <c r="P182" s="155">
        <f>O182*H182</f>
        <v>0</v>
      </c>
      <c r="Q182" s="155">
        <v>1.0000000000000001E-5</v>
      </c>
      <c r="R182" s="155">
        <f>Q182*H182</f>
        <v>1.4000000000000001E-4</v>
      </c>
      <c r="S182" s="155">
        <v>0</v>
      </c>
      <c r="T182" s="156">
        <f>S182*H182</f>
        <v>0</v>
      </c>
      <c r="U182" s="35"/>
      <c r="V182" s="35"/>
      <c r="W182" s="35"/>
      <c r="X182" s="35"/>
      <c r="Y182" s="35"/>
      <c r="Z182" s="35"/>
      <c r="AA182" s="35"/>
      <c r="AB182" s="35"/>
      <c r="AC182" s="35"/>
      <c r="AD182" s="35"/>
      <c r="AE182" s="35"/>
      <c r="AR182" s="157" t="s">
        <v>360</v>
      </c>
      <c r="AT182" s="157" t="s">
        <v>175</v>
      </c>
      <c r="AU182" s="157" t="s">
        <v>81</v>
      </c>
      <c r="AY182" s="20" t="s">
        <v>173</v>
      </c>
      <c r="BE182" s="158">
        <f>IF(N182="základní",J182,0)</f>
        <v>0</v>
      </c>
      <c r="BF182" s="158">
        <f>IF(N182="snížená",J182,0)</f>
        <v>0</v>
      </c>
      <c r="BG182" s="158">
        <f>IF(N182="zákl. přenesená",J182,0)</f>
        <v>0</v>
      </c>
      <c r="BH182" s="158">
        <f>IF(N182="sníž. přenesená",J182,0)</f>
        <v>0</v>
      </c>
      <c r="BI182" s="158">
        <f>IF(N182="nulová",J182,0)</f>
        <v>0</v>
      </c>
      <c r="BJ182" s="20" t="s">
        <v>79</v>
      </c>
      <c r="BK182" s="158">
        <f>ROUND(I182*H182,2)</f>
        <v>0</v>
      </c>
      <c r="BL182" s="20" t="s">
        <v>360</v>
      </c>
      <c r="BM182" s="157" t="s">
        <v>2354</v>
      </c>
    </row>
    <row r="183" spans="1:65" s="2" customFormat="1" ht="86.4">
      <c r="A183" s="35"/>
      <c r="B183" s="36"/>
      <c r="C183" s="35"/>
      <c r="D183" s="159" t="s">
        <v>181</v>
      </c>
      <c r="E183" s="35"/>
      <c r="F183" s="160" t="s">
        <v>2355</v>
      </c>
      <c r="G183" s="35"/>
      <c r="H183" s="35"/>
      <c r="I183" s="161"/>
      <c r="J183" s="35"/>
      <c r="K183" s="35"/>
      <c r="L183" s="36"/>
      <c r="M183" s="162"/>
      <c r="N183" s="163"/>
      <c r="O183" s="56"/>
      <c r="P183" s="56"/>
      <c r="Q183" s="56"/>
      <c r="R183" s="56"/>
      <c r="S183" s="56"/>
      <c r="T183" s="57"/>
      <c r="U183" s="35"/>
      <c r="V183" s="35"/>
      <c r="W183" s="35"/>
      <c r="X183" s="35"/>
      <c r="Y183" s="35"/>
      <c r="Z183" s="35"/>
      <c r="AA183" s="35"/>
      <c r="AB183" s="35"/>
      <c r="AC183" s="35"/>
      <c r="AD183" s="35"/>
      <c r="AE183" s="35"/>
      <c r="AT183" s="20" t="s">
        <v>181</v>
      </c>
      <c r="AU183" s="20" t="s">
        <v>81</v>
      </c>
    </row>
    <row r="184" spans="1:65" s="13" customFormat="1" ht="10.199999999999999">
      <c r="B184" s="164"/>
      <c r="D184" s="159" t="s">
        <v>185</v>
      </c>
      <c r="E184" s="165" t="s">
        <v>3</v>
      </c>
      <c r="F184" s="166" t="s">
        <v>2356</v>
      </c>
      <c r="H184" s="167">
        <v>12</v>
      </c>
      <c r="I184" s="168"/>
      <c r="L184" s="164"/>
      <c r="M184" s="169"/>
      <c r="N184" s="170"/>
      <c r="O184" s="170"/>
      <c r="P184" s="170"/>
      <c r="Q184" s="170"/>
      <c r="R184" s="170"/>
      <c r="S184" s="170"/>
      <c r="T184" s="171"/>
      <c r="AT184" s="165" t="s">
        <v>185</v>
      </c>
      <c r="AU184" s="165" t="s">
        <v>81</v>
      </c>
      <c r="AV184" s="13" t="s">
        <v>81</v>
      </c>
      <c r="AW184" s="13" t="s">
        <v>33</v>
      </c>
      <c r="AX184" s="13" t="s">
        <v>72</v>
      </c>
      <c r="AY184" s="165" t="s">
        <v>173</v>
      </c>
    </row>
    <row r="185" spans="1:65" s="13" customFormat="1" ht="10.199999999999999">
      <c r="B185" s="164"/>
      <c r="D185" s="159" t="s">
        <v>185</v>
      </c>
      <c r="E185" s="165" t="s">
        <v>3</v>
      </c>
      <c r="F185" s="166" t="s">
        <v>2357</v>
      </c>
      <c r="H185" s="167">
        <v>2</v>
      </c>
      <c r="I185" s="168"/>
      <c r="L185" s="164"/>
      <c r="M185" s="169"/>
      <c r="N185" s="170"/>
      <c r="O185" s="170"/>
      <c r="P185" s="170"/>
      <c r="Q185" s="170"/>
      <c r="R185" s="170"/>
      <c r="S185" s="170"/>
      <c r="T185" s="171"/>
      <c r="AT185" s="165" t="s">
        <v>185</v>
      </c>
      <c r="AU185" s="165" t="s">
        <v>81</v>
      </c>
      <c r="AV185" s="13" t="s">
        <v>81</v>
      </c>
      <c r="AW185" s="13" t="s">
        <v>33</v>
      </c>
      <c r="AX185" s="13" t="s">
        <v>72</v>
      </c>
      <c r="AY185" s="165" t="s">
        <v>173</v>
      </c>
    </row>
    <row r="186" spans="1:65" s="14" customFormat="1" ht="10.199999999999999">
      <c r="B186" s="172"/>
      <c r="D186" s="159" t="s">
        <v>185</v>
      </c>
      <c r="E186" s="173" t="s">
        <v>3</v>
      </c>
      <c r="F186" s="174" t="s">
        <v>188</v>
      </c>
      <c r="H186" s="175">
        <v>14</v>
      </c>
      <c r="I186" s="176"/>
      <c r="L186" s="172"/>
      <c r="M186" s="177"/>
      <c r="N186" s="178"/>
      <c r="O186" s="178"/>
      <c r="P186" s="178"/>
      <c r="Q186" s="178"/>
      <c r="R186" s="178"/>
      <c r="S186" s="178"/>
      <c r="T186" s="179"/>
      <c r="AT186" s="173" t="s">
        <v>185</v>
      </c>
      <c r="AU186" s="173" t="s">
        <v>81</v>
      </c>
      <c r="AV186" s="14" t="s">
        <v>110</v>
      </c>
      <c r="AW186" s="14" t="s">
        <v>33</v>
      </c>
      <c r="AX186" s="14" t="s">
        <v>79</v>
      </c>
      <c r="AY186" s="173" t="s">
        <v>173</v>
      </c>
    </row>
    <row r="187" spans="1:65" s="2" customFormat="1" ht="16.5" customHeight="1">
      <c r="A187" s="35"/>
      <c r="B187" s="145"/>
      <c r="C187" s="195" t="s">
        <v>584</v>
      </c>
      <c r="D187" s="195" t="s">
        <v>632</v>
      </c>
      <c r="E187" s="196" t="s">
        <v>2358</v>
      </c>
      <c r="F187" s="197" t="s">
        <v>2359</v>
      </c>
      <c r="G187" s="198" t="s">
        <v>212</v>
      </c>
      <c r="H187" s="199">
        <v>13</v>
      </c>
      <c r="I187" s="200"/>
      <c r="J187" s="201">
        <f>ROUND(I187*H187,2)</f>
        <v>0</v>
      </c>
      <c r="K187" s="197" t="s">
        <v>179</v>
      </c>
      <c r="L187" s="202"/>
      <c r="M187" s="203" t="s">
        <v>3</v>
      </c>
      <c r="N187" s="204" t="s">
        <v>43</v>
      </c>
      <c r="O187" s="56"/>
      <c r="P187" s="155">
        <f>O187*H187</f>
        <v>0</v>
      </c>
      <c r="Q187" s="155">
        <v>7.2999999999999996E-4</v>
      </c>
      <c r="R187" s="155">
        <f>Q187*H187</f>
        <v>9.4900000000000002E-3</v>
      </c>
      <c r="S187" s="155">
        <v>0</v>
      </c>
      <c r="T187" s="156">
        <f>S187*H187</f>
        <v>0</v>
      </c>
      <c r="U187" s="35"/>
      <c r="V187" s="35"/>
      <c r="W187" s="35"/>
      <c r="X187" s="35"/>
      <c r="Y187" s="35"/>
      <c r="Z187" s="35"/>
      <c r="AA187" s="35"/>
      <c r="AB187" s="35"/>
      <c r="AC187" s="35"/>
      <c r="AD187" s="35"/>
      <c r="AE187" s="35"/>
      <c r="AR187" s="157" t="s">
        <v>631</v>
      </c>
      <c r="AT187" s="157" t="s">
        <v>632</v>
      </c>
      <c r="AU187" s="157" t="s">
        <v>81</v>
      </c>
      <c r="AY187" s="20" t="s">
        <v>173</v>
      </c>
      <c r="BE187" s="158">
        <f>IF(N187="základní",J187,0)</f>
        <v>0</v>
      </c>
      <c r="BF187" s="158">
        <f>IF(N187="snížená",J187,0)</f>
        <v>0</v>
      </c>
      <c r="BG187" s="158">
        <f>IF(N187="zákl. přenesená",J187,0)</f>
        <v>0</v>
      </c>
      <c r="BH187" s="158">
        <f>IF(N187="sníž. přenesená",J187,0)</f>
        <v>0</v>
      </c>
      <c r="BI187" s="158">
        <f>IF(N187="nulová",J187,0)</f>
        <v>0</v>
      </c>
      <c r="BJ187" s="20" t="s">
        <v>79</v>
      </c>
      <c r="BK187" s="158">
        <f>ROUND(I187*H187,2)</f>
        <v>0</v>
      </c>
      <c r="BL187" s="20" t="s">
        <v>360</v>
      </c>
      <c r="BM187" s="157" t="s">
        <v>2360</v>
      </c>
    </row>
    <row r="188" spans="1:65" s="13" customFormat="1" ht="10.199999999999999">
      <c r="B188" s="164"/>
      <c r="D188" s="159" t="s">
        <v>185</v>
      </c>
      <c r="E188" s="165" t="s">
        <v>3</v>
      </c>
      <c r="F188" s="166" t="s">
        <v>2356</v>
      </c>
      <c r="H188" s="167">
        <v>12</v>
      </c>
      <c r="I188" s="168"/>
      <c r="L188" s="164"/>
      <c r="M188" s="169"/>
      <c r="N188" s="170"/>
      <c r="O188" s="170"/>
      <c r="P188" s="170"/>
      <c r="Q188" s="170"/>
      <c r="R188" s="170"/>
      <c r="S188" s="170"/>
      <c r="T188" s="171"/>
      <c r="AT188" s="165" t="s">
        <v>185</v>
      </c>
      <c r="AU188" s="165" t="s">
        <v>81</v>
      </c>
      <c r="AV188" s="13" t="s">
        <v>81</v>
      </c>
      <c r="AW188" s="13" t="s">
        <v>33</v>
      </c>
      <c r="AX188" s="13" t="s">
        <v>72</v>
      </c>
      <c r="AY188" s="165" t="s">
        <v>173</v>
      </c>
    </row>
    <row r="189" spans="1:65" s="13" customFormat="1" ht="10.199999999999999">
      <c r="B189" s="164"/>
      <c r="D189" s="159" t="s">
        <v>185</v>
      </c>
      <c r="E189" s="165" t="s">
        <v>3</v>
      </c>
      <c r="F189" s="166" t="s">
        <v>79</v>
      </c>
      <c r="H189" s="167">
        <v>1</v>
      </c>
      <c r="I189" s="168"/>
      <c r="L189" s="164"/>
      <c r="M189" s="169"/>
      <c r="N189" s="170"/>
      <c r="O189" s="170"/>
      <c r="P189" s="170"/>
      <c r="Q189" s="170"/>
      <c r="R189" s="170"/>
      <c r="S189" s="170"/>
      <c r="T189" s="171"/>
      <c r="AT189" s="165" t="s">
        <v>185</v>
      </c>
      <c r="AU189" s="165" t="s">
        <v>81</v>
      </c>
      <c r="AV189" s="13" t="s">
        <v>81</v>
      </c>
      <c r="AW189" s="13" t="s">
        <v>33</v>
      </c>
      <c r="AX189" s="13" t="s">
        <v>72</v>
      </c>
      <c r="AY189" s="165" t="s">
        <v>173</v>
      </c>
    </row>
    <row r="190" spans="1:65" s="14" customFormat="1" ht="10.199999999999999">
      <c r="B190" s="172"/>
      <c r="D190" s="159" t="s">
        <v>185</v>
      </c>
      <c r="E190" s="173" t="s">
        <v>3</v>
      </c>
      <c r="F190" s="174" t="s">
        <v>188</v>
      </c>
      <c r="H190" s="175">
        <v>13</v>
      </c>
      <c r="I190" s="176"/>
      <c r="L190" s="172"/>
      <c r="M190" s="177"/>
      <c r="N190" s="178"/>
      <c r="O190" s="178"/>
      <c r="P190" s="178"/>
      <c r="Q190" s="178"/>
      <c r="R190" s="178"/>
      <c r="S190" s="178"/>
      <c r="T190" s="179"/>
      <c r="AT190" s="173" t="s">
        <v>185</v>
      </c>
      <c r="AU190" s="173" t="s">
        <v>81</v>
      </c>
      <c r="AV190" s="14" t="s">
        <v>110</v>
      </c>
      <c r="AW190" s="14" t="s">
        <v>33</v>
      </c>
      <c r="AX190" s="14" t="s">
        <v>79</v>
      </c>
      <c r="AY190" s="173" t="s">
        <v>173</v>
      </c>
    </row>
    <row r="191" spans="1:65" s="2" customFormat="1" ht="16.5" customHeight="1">
      <c r="A191" s="35"/>
      <c r="B191" s="145"/>
      <c r="C191" s="195" t="s">
        <v>589</v>
      </c>
      <c r="D191" s="195" t="s">
        <v>632</v>
      </c>
      <c r="E191" s="196" t="s">
        <v>2361</v>
      </c>
      <c r="F191" s="197" t="s">
        <v>2362</v>
      </c>
      <c r="G191" s="198" t="s">
        <v>212</v>
      </c>
      <c r="H191" s="199">
        <v>1</v>
      </c>
      <c r="I191" s="200"/>
      <c r="J191" s="201">
        <f>ROUND(I191*H191,2)</f>
        <v>0</v>
      </c>
      <c r="K191" s="197" t="s">
        <v>179</v>
      </c>
      <c r="L191" s="202"/>
      <c r="M191" s="203" t="s">
        <v>3</v>
      </c>
      <c r="N191" s="204" t="s">
        <v>43</v>
      </c>
      <c r="O191" s="56"/>
      <c r="P191" s="155">
        <f>O191*H191</f>
        <v>0</v>
      </c>
      <c r="Q191" s="155">
        <v>4.6999999999999999E-4</v>
      </c>
      <c r="R191" s="155">
        <f>Q191*H191</f>
        <v>4.6999999999999999E-4</v>
      </c>
      <c r="S191" s="155">
        <v>0</v>
      </c>
      <c r="T191" s="156">
        <f>S191*H191</f>
        <v>0</v>
      </c>
      <c r="U191" s="35"/>
      <c r="V191" s="35"/>
      <c r="W191" s="35"/>
      <c r="X191" s="35"/>
      <c r="Y191" s="35"/>
      <c r="Z191" s="35"/>
      <c r="AA191" s="35"/>
      <c r="AB191" s="35"/>
      <c r="AC191" s="35"/>
      <c r="AD191" s="35"/>
      <c r="AE191" s="35"/>
      <c r="AR191" s="157" t="s">
        <v>631</v>
      </c>
      <c r="AT191" s="157" t="s">
        <v>632</v>
      </c>
      <c r="AU191" s="157" t="s">
        <v>81</v>
      </c>
      <c r="AY191" s="20" t="s">
        <v>173</v>
      </c>
      <c r="BE191" s="158">
        <f>IF(N191="základní",J191,0)</f>
        <v>0</v>
      </c>
      <c r="BF191" s="158">
        <f>IF(N191="snížená",J191,0)</f>
        <v>0</v>
      </c>
      <c r="BG191" s="158">
        <f>IF(N191="zákl. přenesená",J191,0)</f>
        <v>0</v>
      </c>
      <c r="BH191" s="158">
        <f>IF(N191="sníž. přenesená",J191,0)</f>
        <v>0</v>
      </c>
      <c r="BI191" s="158">
        <f>IF(N191="nulová",J191,0)</f>
        <v>0</v>
      </c>
      <c r="BJ191" s="20" t="s">
        <v>79</v>
      </c>
      <c r="BK191" s="158">
        <f>ROUND(I191*H191,2)</f>
        <v>0</v>
      </c>
      <c r="BL191" s="20" t="s">
        <v>360</v>
      </c>
      <c r="BM191" s="157" t="s">
        <v>2363</v>
      </c>
    </row>
    <row r="192" spans="1:65" s="12" customFormat="1" ht="22.8" customHeight="1">
      <c r="B192" s="132"/>
      <c r="D192" s="133" t="s">
        <v>71</v>
      </c>
      <c r="E192" s="143" t="s">
        <v>2019</v>
      </c>
      <c r="F192" s="143" t="s">
        <v>2020</v>
      </c>
      <c r="I192" s="135"/>
      <c r="J192" s="144">
        <f>BK192</f>
        <v>0</v>
      </c>
      <c r="L192" s="132"/>
      <c r="M192" s="137"/>
      <c r="N192" s="138"/>
      <c r="O192" s="138"/>
      <c r="P192" s="139">
        <f>SUM(P193:P246)</f>
        <v>0</v>
      </c>
      <c r="Q192" s="138"/>
      <c r="R192" s="139">
        <f>SUM(R193:R246)</f>
        <v>3.0939999999999995E-2</v>
      </c>
      <c r="S192" s="138"/>
      <c r="T192" s="140">
        <f>SUM(T193:T246)</f>
        <v>0</v>
      </c>
      <c r="AR192" s="133" t="s">
        <v>81</v>
      </c>
      <c r="AT192" s="141" t="s">
        <v>71</v>
      </c>
      <c r="AU192" s="141" t="s">
        <v>79</v>
      </c>
      <c r="AY192" s="133" t="s">
        <v>173</v>
      </c>
      <c r="BK192" s="142">
        <f>SUM(BK193:BK246)</f>
        <v>0</v>
      </c>
    </row>
    <row r="193" spans="1:65" s="2" customFormat="1" ht="16.5" customHeight="1">
      <c r="A193" s="35"/>
      <c r="B193" s="145"/>
      <c r="C193" s="146" t="s">
        <v>594</v>
      </c>
      <c r="D193" s="146" t="s">
        <v>175</v>
      </c>
      <c r="E193" s="147" t="s">
        <v>2364</v>
      </c>
      <c r="F193" s="148" t="s">
        <v>2365</v>
      </c>
      <c r="G193" s="149" t="s">
        <v>212</v>
      </c>
      <c r="H193" s="150">
        <v>1</v>
      </c>
      <c r="I193" s="151"/>
      <c r="J193" s="152">
        <f>ROUND(I193*H193,2)</f>
        <v>0</v>
      </c>
      <c r="K193" s="148" t="s">
        <v>179</v>
      </c>
      <c r="L193" s="36"/>
      <c r="M193" s="153" t="s">
        <v>3</v>
      </c>
      <c r="N193" s="154" t="s">
        <v>43</v>
      </c>
      <c r="O193" s="56"/>
      <c r="P193" s="155">
        <f>O193*H193</f>
        <v>0</v>
      </c>
      <c r="Q193" s="155">
        <v>1.5499999999999999E-3</v>
      </c>
      <c r="R193" s="155">
        <f>Q193*H193</f>
        <v>1.5499999999999999E-3</v>
      </c>
      <c r="S193" s="155">
        <v>0</v>
      </c>
      <c r="T193" s="156">
        <f>S193*H193</f>
        <v>0</v>
      </c>
      <c r="U193" s="35"/>
      <c r="V193" s="35"/>
      <c r="W193" s="35"/>
      <c r="X193" s="35"/>
      <c r="Y193" s="35"/>
      <c r="Z193" s="35"/>
      <c r="AA193" s="35"/>
      <c r="AB193" s="35"/>
      <c r="AC193" s="35"/>
      <c r="AD193" s="35"/>
      <c r="AE193" s="35"/>
      <c r="AR193" s="157" t="s">
        <v>360</v>
      </c>
      <c r="AT193" s="157" t="s">
        <v>175</v>
      </c>
      <c r="AU193" s="157" t="s">
        <v>81</v>
      </c>
      <c r="AY193" s="20" t="s">
        <v>173</v>
      </c>
      <c r="BE193" s="158">
        <f>IF(N193="základní",J193,0)</f>
        <v>0</v>
      </c>
      <c r="BF193" s="158">
        <f>IF(N193="snížená",J193,0)</f>
        <v>0</v>
      </c>
      <c r="BG193" s="158">
        <f>IF(N193="zákl. přenesená",J193,0)</f>
        <v>0</v>
      </c>
      <c r="BH193" s="158">
        <f>IF(N193="sníž. přenesená",J193,0)</f>
        <v>0</v>
      </c>
      <c r="BI193" s="158">
        <f>IF(N193="nulová",J193,0)</f>
        <v>0</v>
      </c>
      <c r="BJ193" s="20" t="s">
        <v>79</v>
      </c>
      <c r="BK193" s="158">
        <f>ROUND(I193*H193,2)</f>
        <v>0</v>
      </c>
      <c r="BL193" s="20" t="s">
        <v>360</v>
      </c>
      <c r="BM193" s="157" t="s">
        <v>2366</v>
      </c>
    </row>
    <row r="194" spans="1:65" s="2" customFormat="1" ht="48">
      <c r="A194" s="35"/>
      <c r="B194" s="36"/>
      <c r="C194" s="35"/>
      <c r="D194" s="159" t="s">
        <v>181</v>
      </c>
      <c r="E194" s="35"/>
      <c r="F194" s="160" t="s">
        <v>2367</v>
      </c>
      <c r="G194" s="35"/>
      <c r="H194" s="35"/>
      <c r="I194" s="161"/>
      <c r="J194" s="35"/>
      <c r="K194" s="35"/>
      <c r="L194" s="36"/>
      <c r="M194" s="162"/>
      <c r="N194" s="163"/>
      <c r="O194" s="56"/>
      <c r="P194" s="56"/>
      <c r="Q194" s="56"/>
      <c r="R194" s="56"/>
      <c r="S194" s="56"/>
      <c r="T194" s="57"/>
      <c r="U194" s="35"/>
      <c r="V194" s="35"/>
      <c r="W194" s="35"/>
      <c r="X194" s="35"/>
      <c r="Y194" s="35"/>
      <c r="Z194" s="35"/>
      <c r="AA194" s="35"/>
      <c r="AB194" s="35"/>
      <c r="AC194" s="35"/>
      <c r="AD194" s="35"/>
      <c r="AE194" s="35"/>
      <c r="AT194" s="20" t="s">
        <v>181</v>
      </c>
      <c r="AU194" s="20" t="s">
        <v>81</v>
      </c>
    </row>
    <row r="195" spans="1:65" s="2" customFormat="1" ht="19.2">
      <c r="A195" s="35"/>
      <c r="B195" s="36"/>
      <c r="C195" s="35"/>
      <c r="D195" s="159" t="s">
        <v>183</v>
      </c>
      <c r="E195" s="35"/>
      <c r="F195" s="160" t="s">
        <v>2368</v>
      </c>
      <c r="G195" s="35"/>
      <c r="H195" s="35"/>
      <c r="I195" s="161"/>
      <c r="J195" s="35"/>
      <c r="K195" s="35"/>
      <c r="L195" s="36"/>
      <c r="M195" s="162"/>
      <c r="N195" s="163"/>
      <c r="O195" s="56"/>
      <c r="P195" s="56"/>
      <c r="Q195" s="56"/>
      <c r="R195" s="56"/>
      <c r="S195" s="56"/>
      <c r="T195" s="57"/>
      <c r="U195" s="35"/>
      <c r="V195" s="35"/>
      <c r="W195" s="35"/>
      <c r="X195" s="35"/>
      <c r="Y195" s="35"/>
      <c r="Z195" s="35"/>
      <c r="AA195" s="35"/>
      <c r="AB195" s="35"/>
      <c r="AC195" s="35"/>
      <c r="AD195" s="35"/>
      <c r="AE195" s="35"/>
      <c r="AT195" s="20" t="s">
        <v>183</v>
      </c>
      <c r="AU195" s="20" t="s">
        <v>81</v>
      </c>
    </row>
    <row r="196" spans="1:65" s="13" customFormat="1" ht="10.199999999999999">
      <c r="B196" s="164"/>
      <c r="D196" s="159" t="s">
        <v>185</v>
      </c>
      <c r="E196" s="165" t="s">
        <v>3</v>
      </c>
      <c r="F196" s="166" t="s">
        <v>2369</v>
      </c>
      <c r="H196" s="167">
        <v>1</v>
      </c>
      <c r="I196" s="168"/>
      <c r="L196" s="164"/>
      <c r="M196" s="169"/>
      <c r="N196" s="170"/>
      <c r="O196" s="170"/>
      <c r="P196" s="170"/>
      <c r="Q196" s="170"/>
      <c r="R196" s="170"/>
      <c r="S196" s="170"/>
      <c r="T196" s="171"/>
      <c r="AT196" s="165" t="s">
        <v>185</v>
      </c>
      <c r="AU196" s="165" t="s">
        <v>81</v>
      </c>
      <c r="AV196" s="13" t="s">
        <v>81</v>
      </c>
      <c r="AW196" s="13" t="s">
        <v>33</v>
      </c>
      <c r="AX196" s="13" t="s">
        <v>72</v>
      </c>
      <c r="AY196" s="165" t="s">
        <v>173</v>
      </c>
    </row>
    <row r="197" spans="1:65" s="14" customFormat="1" ht="10.199999999999999">
      <c r="B197" s="172"/>
      <c r="D197" s="159" t="s">
        <v>185</v>
      </c>
      <c r="E197" s="173" t="s">
        <v>3</v>
      </c>
      <c r="F197" s="174" t="s">
        <v>188</v>
      </c>
      <c r="H197" s="175">
        <v>1</v>
      </c>
      <c r="I197" s="176"/>
      <c r="L197" s="172"/>
      <c r="M197" s="177"/>
      <c r="N197" s="178"/>
      <c r="O197" s="178"/>
      <c r="P197" s="178"/>
      <c r="Q197" s="178"/>
      <c r="R197" s="178"/>
      <c r="S197" s="178"/>
      <c r="T197" s="179"/>
      <c r="AT197" s="173" t="s">
        <v>185</v>
      </c>
      <c r="AU197" s="173" t="s">
        <v>81</v>
      </c>
      <c r="AV197" s="14" t="s">
        <v>110</v>
      </c>
      <c r="AW197" s="14" t="s">
        <v>33</v>
      </c>
      <c r="AX197" s="14" t="s">
        <v>79</v>
      </c>
      <c r="AY197" s="173" t="s">
        <v>173</v>
      </c>
    </row>
    <row r="198" spans="1:65" s="2" customFormat="1" ht="16.5" customHeight="1">
      <c r="A198" s="35"/>
      <c r="B198" s="145"/>
      <c r="C198" s="146" t="s">
        <v>599</v>
      </c>
      <c r="D198" s="146" t="s">
        <v>175</v>
      </c>
      <c r="E198" s="147" t="s">
        <v>2370</v>
      </c>
      <c r="F198" s="148" t="s">
        <v>2371</v>
      </c>
      <c r="G198" s="149" t="s">
        <v>212</v>
      </c>
      <c r="H198" s="150">
        <v>4</v>
      </c>
      <c r="I198" s="151"/>
      <c r="J198" s="152">
        <f>ROUND(I198*H198,2)</f>
        <v>0</v>
      </c>
      <c r="K198" s="148" t="s">
        <v>179</v>
      </c>
      <c r="L198" s="36"/>
      <c r="M198" s="153" t="s">
        <v>3</v>
      </c>
      <c r="N198" s="154" t="s">
        <v>43</v>
      </c>
      <c r="O198" s="56"/>
      <c r="P198" s="155">
        <f>O198*H198</f>
        <v>0</v>
      </c>
      <c r="Q198" s="155">
        <v>2.0100000000000001E-3</v>
      </c>
      <c r="R198" s="155">
        <f>Q198*H198</f>
        <v>8.0400000000000003E-3</v>
      </c>
      <c r="S198" s="155">
        <v>0</v>
      </c>
      <c r="T198" s="156">
        <f>S198*H198</f>
        <v>0</v>
      </c>
      <c r="U198" s="35"/>
      <c r="V198" s="35"/>
      <c r="W198" s="35"/>
      <c r="X198" s="35"/>
      <c r="Y198" s="35"/>
      <c r="Z198" s="35"/>
      <c r="AA198" s="35"/>
      <c r="AB198" s="35"/>
      <c r="AC198" s="35"/>
      <c r="AD198" s="35"/>
      <c r="AE198" s="35"/>
      <c r="AR198" s="157" t="s">
        <v>360</v>
      </c>
      <c r="AT198" s="157" t="s">
        <v>175</v>
      </c>
      <c r="AU198" s="157" t="s">
        <v>81</v>
      </c>
      <c r="AY198" s="20" t="s">
        <v>173</v>
      </c>
      <c r="BE198" s="158">
        <f>IF(N198="základní",J198,0)</f>
        <v>0</v>
      </c>
      <c r="BF198" s="158">
        <f>IF(N198="snížená",J198,0)</f>
        <v>0</v>
      </c>
      <c r="BG198" s="158">
        <f>IF(N198="zákl. přenesená",J198,0)</f>
        <v>0</v>
      </c>
      <c r="BH198" s="158">
        <f>IF(N198="sníž. přenesená",J198,0)</f>
        <v>0</v>
      </c>
      <c r="BI198" s="158">
        <f>IF(N198="nulová",J198,0)</f>
        <v>0</v>
      </c>
      <c r="BJ198" s="20" t="s">
        <v>79</v>
      </c>
      <c r="BK198" s="158">
        <f>ROUND(I198*H198,2)</f>
        <v>0</v>
      </c>
      <c r="BL198" s="20" t="s">
        <v>360</v>
      </c>
      <c r="BM198" s="157" t="s">
        <v>2372</v>
      </c>
    </row>
    <row r="199" spans="1:65" s="2" customFormat="1" ht="48">
      <c r="A199" s="35"/>
      <c r="B199" s="36"/>
      <c r="C199" s="35"/>
      <c r="D199" s="159" t="s">
        <v>181</v>
      </c>
      <c r="E199" s="35"/>
      <c r="F199" s="160" t="s">
        <v>2367</v>
      </c>
      <c r="G199" s="35"/>
      <c r="H199" s="35"/>
      <c r="I199" s="161"/>
      <c r="J199" s="35"/>
      <c r="K199" s="35"/>
      <c r="L199" s="36"/>
      <c r="M199" s="162"/>
      <c r="N199" s="163"/>
      <c r="O199" s="56"/>
      <c r="P199" s="56"/>
      <c r="Q199" s="56"/>
      <c r="R199" s="56"/>
      <c r="S199" s="56"/>
      <c r="T199" s="57"/>
      <c r="U199" s="35"/>
      <c r="V199" s="35"/>
      <c r="W199" s="35"/>
      <c r="X199" s="35"/>
      <c r="Y199" s="35"/>
      <c r="Z199" s="35"/>
      <c r="AA199" s="35"/>
      <c r="AB199" s="35"/>
      <c r="AC199" s="35"/>
      <c r="AD199" s="35"/>
      <c r="AE199" s="35"/>
      <c r="AT199" s="20" t="s">
        <v>181</v>
      </c>
      <c r="AU199" s="20" t="s">
        <v>81</v>
      </c>
    </row>
    <row r="200" spans="1:65" s="2" customFormat="1" ht="19.2">
      <c r="A200" s="35"/>
      <c r="B200" s="36"/>
      <c r="C200" s="35"/>
      <c r="D200" s="159" t="s">
        <v>183</v>
      </c>
      <c r="E200" s="35"/>
      <c r="F200" s="160" t="s">
        <v>2368</v>
      </c>
      <c r="G200" s="35"/>
      <c r="H200" s="35"/>
      <c r="I200" s="161"/>
      <c r="J200" s="35"/>
      <c r="K200" s="35"/>
      <c r="L200" s="36"/>
      <c r="M200" s="162"/>
      <c r="N200" s="163"/>
      <c r="O200" s="56"/>
      <c r="P200" s="56"/>
      <c r="Q200" s="56"/>
      <c r="R200" s="56"/>
      <c r="S200" s="56"/>
      <c r="T200" s="57"/>
      <c r="U200" s="35"/>
      <c r="V200" s="35"/>
      <c r="W200" s="35"/>
      <c r="X200" s="35"/>
      <c r="Y200" s="35"/>
      <c r="Z200" s="35"/>
      <c r="AA200" s="35"/>
      <c r="AB200" s="35"/>
      <c r="AC200" s="35"/>
      <c r="AD200" s="35"/>
      <c r="AE200" s="35"/>
      <c r="AT200" s="20" t="s">
        <v>183</v>
      </c>
      <c r="AU200" s="20" t="s">
        <v>81</v>
      </c>
    </row>
    <row r="201" spans="1:65" s="13" customFormat="1" ht="10.199999999999999">
      <c r="B201" s="164"/>
      <c r="D201" s="159" t="s">
        <v>185</v>
      </c>
      <c r="E201" s="165" t="s">
        <v>3</v>
      </c>
      <c r="F201" s="166" t="s">
        <v>2373</v>
      </c>
      <c r="H201" s="167">
        <v>4</v>
      </c>
      <c r="I201" s="168"/>
      <c r="L201" s="164"/>
      <c r="M201" s="169"/>
      <c r="N201" s="170"/>
      <c r="O201" s="170"/>
      <c r="P201" s="170"/>
      <c r="Q201" s="170"/>
      <c r="R201" s="170"/>
      <c r="S201" s="170"/>
      <c r="T201" s="171"/>
      <c r="AT201" s="165" t="s">
        <v>185</v>
      </c>
      <c r="AU201" s="165" t="s">
        <v>81</v>
      </c>
      <c r="AV201" s="13" t="s">
        <v>81</v>
      </c>
      <c r="AW201" s="13" t="s">
        <v>33</v>
      </c>
      <c r="AX201" s="13" t="s">
        <v>72</v>
      </c>
      <c r="AY201" s="165" t="s">
        <v>173</v>
      </c>
    </row>
    <row r="202" spans="1:65" s="14" customFormat="1" ht="10.199999999999999">
      <c r="B202" s="172"/>
      <c r="D202" s="159" t="s">
        <v>185</v>
      </c>
      <c r="E202" s="173" t="s">
        <v>3</v>
      </c>
      <c r="F202" s="174" t="s">
        <v>188</v>
      </c>
      <c r="H202" s="175">
        <v>4</v>
      </c>
      <c r="I202" s="176"/>
      <c r="L202" s="172"/>
      <c r="M202" s="177"/>
      <c r="N202" s="178"/>
      <c r="O202" s="178"/>
      <c r="P202" s="178"/>
      <c r="Q202" s="178"/>
      <c r="R202" s="178"/>
      <c r="S202" s="178"/>
      <c r="T202" s="179"/>
      <c r="AT202" s="173" t="s">
        <v>185</v>
      </c>
      <c r="AU202" s="173" t="s">
        <v>81</v>
      </c>
      <c r="AV202" s="14" t="s">
        <v>110</v>
      </c>
      <c r="AW202" s="14" t="s">
        <v>33</v>
      </c>
      <c r="AX202" s="14" t="s">
        <v>79</v>
      </c>
      <c r="AY202" s="173" t="s">
        <v>173</v>
      </c>
    </row>
    <row r="203" spans="1:65" s="2" customFormat="1" ht="16.5" customHeight="1">
      <c r="A203" s="35"/>
      <c r="B203" s="145"/>
      <c r="C203" s="146" t="s">
        <v>608</v>
      </c>
      <c r="D203" s="146" t="s">
        <v>175</v>
      </c>
      <c r="E203" s="147" t="s">
        <v>2374</v>
      </c>
      <c r="F203" s="148" t="s">
        <v>2375</v>
      </c>
      <c r="G203" s="149" t="s">
        <v>212</v>
      </c>
      <c r="H203" s="150">
        <v>1</v>
      </c>
      <c r="I203" s="151"/>
      <c r="J203" s="152">
        <f>ROUND(I203*H203,2)</f>
        <v>0</v>
      </c>
      <c r="K203" s="148" t="s">
        <v>179</v>
      </c>
      <c r="L203" s="36"/>
      <c r="M203" s="153" t="s">
        <v>3</v>
      </c>
      <c r="N203" s="154" t="s">
        <v>43</v>
      </c>
      <c r="O203" s="56"/>
      <c r="P203" s="155">
        <f>O203*H203</f>
        <v>0</v>
      </c>
      <c r="Q203" s="155">
        <v>4.8000000000000001E-4</v>
      </c>
      <c r="R203" s="155">
        <f>Q203*H203</f>
        <v>4.8000000000000001E-4</v>
      </c>
      <c r="S203" s="155">
        <v>0</v>
      </c>
      <c r="T203" s="156">
        <f>S203*H203</f>
        <v>0</v>
      </c>
      <c r="U203" s="35"/>
      <c r="V203" s="35"/>
      <c r="W203" s="35"/>
      <c r="X203" s="35"/>
      <c r="Y203" s="35"/>
      <c r="Z203" s="35"/>
      <c r="AA203" s="35"/>
      <c r="AB203" s="35"/>
      <c r="AC203" s="35"/>
      <c r="AD203" s="35"/>
      <c r="AE203" s="35"/>
      <c r="AR203" s="157" t="s">
        <v>360</v>
      </c>
      <c r="AT203" s="157" t="s">
        <v>175</v>
      </c>
      <c r="AU203" s="157" t="s">
        <v>81</v>
      </c>
      <c r="AY203" s="20" t="s">
        <v>173</v>
      </c>
      <c r="BE203" s="158">
        <f>IF(N203="základní",J203,0)</f>
        <v>0</v>
      </c>
      <c r="BF203" s="158">
        <f>IF(N203="snížená",J203,0)</f>
        <v>0</v>
      </c>
      <c r="BG203" s="158">
        <f>IF(N203="zákl. přenesená",J203,0)</f>
        <v>0</v>
      </c>
      <c r="BH203" s="158">
        <f>IF(N203="sníž. přenesená",J203,0)</f>
        <v>0</v>
      </c>
      <c r="BI203" s="158">
        <f>IF(N203="nulová",J203,0)</f>
        <v>0</v>
      </c>
      <c r="BJ203" s="20" t="s">
        <v>79</v>
      </c>
      <c r="BK203" s="158">
        <f>ROUND(I203*H203,2)</f>
        <v>0</v>
      </c>
      <c r="BL203" s="20" t="s">
        <v>360</v>
      </c>
      <c r="BM203" s="157" t="s">
        <v>2376</v>
      </c>
    </row>
    <row r="204" spans="1:65" s="2" customFormat="1" ht="48">
      <c r="A204" s="35"/>
      <c r="B204" s="36"/>
      <c r="C204" s="35"/>
      <c r="D204" s="159" t="s">
        <v>181</v>
      </c>
      <c r="E204" s="35"/>
      <c r="F204" s="160" t="s">
        <v>2367</v>
      </c>
      <c r="G204" s="35"/>
      <c r="H204" s="35"/>
      <c r="I204" s="161"/>
      <c r="J204" s="35"/>
      <c r="K204" s="35"/>
      <c r="L204" s="36"/>
      <c r="M204" s="162"/>
      <c r="N204" s="163"/>
      <c r="O204" s="56"/>
      <c r="P204" s="56"/>
      <c r="Q204" s="56"/>
      <c r="R204" s="56"/>
      <c r="S204" s="56"/>
      <c r="T204" s="57"/>
      <c r="U204" s="35"/>
      <c r="V204" s="35"/>
      <c r="W204" s="35"/>
      <c r="X204" s="35"/>
      <c r="Y204" s="35"/>
      <c r="Z204" s="35"/>
      <c r="AA204" s="35"/>
      <c r="AB204" s="35"/>
      <c r="AC204" s="35"/>
      <c r="AD204" s="35"/>
      <c r="AE204" s="35"/>
      <c r="AT204" s="20" t="s">
        <v>181</v>
      </c>
      <c r="AU204" s="20" t="s">
        <v>81</v>
      </c>
    </row>
    <row r="205" spans="1:65" s="2" customFormat="1" ht="19.2">
      <c r="A205" s="35"/>
      <c r="B205" s="36"/>
      <c r="C205" s="35"/>
      <c r="D205" s="159" t="s">
        <v>183</v>
      </c>
      <c r="E205" s="35"/>
      <c r="F205" s="160" t="s">
        <v>2368</v>
      </c>
      <c r="G205" s="35"/>
      <c r="H205" s="35"/>
      <c r="I205" s="161"/>
      <c r="J205" s="35"/>
      <c r="K205" s="35"/>
      <c r="L205" s="36"/>
      <c r="M205" s="162"/>
      <c r="N205" s="163"/>
      <c r="O205" s="56"/>
      <c r="P205" s="56"/>
      <c r="Q205" s="56"/>
      <c r="R205" s="56"/>
      <c r="S205" s="56"/>
      <c r="T205" s="57"/>
      <c r="U205" s="35"/>
      <c r="V205" s="35"/>
      <c r="W205" s="35"/>
      <c r="X205" s="35"/>
      <c r="Y205" s="35"/>
      <c r="Z205" s="35"/>
      <c r="AA205" s="35"/>
      <c r="AB205" s="35"/>
      <c r="AC205" s="35"/>
      <c r="AD205" s="35"/>
      <c r="AE205" s="35"/>
      <c r="AT205" s="20" t="s">
        <v>183</v>
      </c>
      <c r="AU205" s="20" t="s">
        <v>81</v>
      </c>
    </row>
    <row r="206" spans="1:65" s="13" customFormat="1" ht="10.199999999999999">
      <c r="B206" s="164"/>
      <c r="D206" s="159" t="s">
        <v>185</v>
      </c>
      <c r="E206" s="165" t="s">
        <v>3</v>
      </c>
      <c r="F206" s="166" t="s">
        <v>2377</v>
      </c>
      <c r="H206" s="167">
        <v>1</v>
      </c>
      <c r="I206" s="168"/>
      <c r="L206" s="164"/>
      <c r="M206" s="169"/>
      <c r="N206" s="170"/>
      <c r="O206" s="170"/>
      <c r="P206" s="170"/>
      <c r="Q206" s="170"/>
      <c r="R206" s="170"/>
      <c r="S206" s="170"/>
      <c r="T206" s="171"/>
      <c r="AT206" s="165" t="s">
        <v>185</v>
      </c>
      <c r="AU206" s="165" t="s">
        <v>81</v>
      </c>
      <c r="AV206" s="13" t="s">
        <v>81</v>
      </c>
      <c r="AW206" s="13" t="s">
        <v>33</v>
      </c>
      <c r="AX206" s="13" t="s">
        <v>72</v>
      </c>
      <c r="AY206" s="165" t="s">
        <v>173</v>
      </c>
    </row>
    <row r="207" spans="1:65" s="14" customFormat="1" ht="10.199999999999999">
      <c r="B207" s="172"/>
      <c r="D207" s="159" t="s">
        <v>185</v>
      </c>
      <c r="E207" s="173" t="s">
        <v>3</v>
      </c>
      <c r="F207" s="174" t="s">
        <v>188</v>
      </c>
      <c r="H207" s="175">
        <v>1</v>
      </c>
      <c r="I207" s="176"/>
      <c r="L207" s="172"/>
      <c r="M207" s="177"/>
      <c r="N207" s="178"/>
      <c r="O207" s="178"/>
      <c r="P207" s="178"/>
      <c r="Q207" s="178"/>
      <c r="R207" s="178"/>
      <c r="S207" s="178"/>
      <c r="T207" s="179"/>
      <c r="AT207" s="173" t="s">
        <v>185</v>
      </c>
      <c r="AU207" s="173" t="s">
        <v>81</v>
      </c>
      <c r="AV207" s="14" t="s">
        <v>110</v>
      </c>
      <c r="AW207" s="14" t="s">
        <v>33</v>
      </c>
      <c r="AX207" s="14" t="s">
        <v>79</v>
      </c>
      <c r="AY207" s="173" t="s">
        <v>173</v>
      </c>
    </row>
    <row r="208" spans="1:65" s="2" customFormat="1" ht="16.5" customHeight="1">
      <c r="A208" s="35"/>
      <c r="B208" s="145"/>
      <c r="C208" s="146" t="s">
        <v>616</v>
      </c>
      <c r="D208" s="146" t="s">
        <v>175</v>
      </c>
      <c r="E208" s="147" t="s">
        <v>2378</v>
      </c>
      <c r="F208" s="148" t="s">
        <v>2379</v>
      </c>
      <c r="G208" s="149" t="s">
        <v>212</v>
      </c>
      <c r="H208" s="150">
        <v>1</v>
      </c>
      <c r="I208" s="151"/>
      <c r="J208" s="152">
        <f>ROUND(I208*H208,2)</f>
        <v>0</v>
      </c>
      <c r="K208" s="148" t="s">
        <v>179</v>
      </c>
      <c r="L208" s="36"/>
      <c r="M208" s="153" t="s">
        <v>3</v>
      </c>
      <c r="N208" s="154" t="s">
        <v>43</v>
      </c>
      <c r="O208" s="56"/>
      <c r="P208" s="155">
        <f>O208*H208</f>
        <v>0</v>
      </c>
      <c r="Q208" s="155">
        <v>2.2399999999999998E-3</v>
      </c>
      <c r="R208" s="155">
        <f>Q208*H208</f>
        <v>2.2399999999999998E-3</v>
      </c>
      <c r="S208" s="155">
        <v>0</v>
      </c>
      <c r="T208" s="156">
        <f>S208*H208</f>
        <v>0</v>
      </c>
      <c r="U208" s="35"/>
      <c r="V208" s="35"/>
      <c r="W208" s="35"/>
      <c r="X208" s="35"/>
      <c r="Y208" s="35"/>
      <c r="Z208" s="35"/>
      <c r="AA208" s="35"/>
      <c r="AB208" s="35"/>
      <c r="AC208" s="35"/>
      <c r="AD208" s="35"/>
      <c r="AE208" s="35"/>
      <c r="AR208" s="157" t="s">
        <v>360</v>
      </c>
      <c r="AT208" s="157" t="s">
        <v>175</v>
      </c>
      <c r="AU208" s="157" t="s">
        <v>81</v>
      </c>
      <c r="AY208" s="20" t="s">
        <v>173</v>
      </c>
      <c r="BE208" s="158">
        <f>IF(N208="základní",J208,0)</f>
        <v>0</v>
      </c>
      <c r="BF208" s="158">
        <f>IF(N208="snížená",J208,0)</f>
        <v>0</v>
      </c>
      <c r="BG208" s="158">
        <f>IF(N208="zákl. přenesená",J208,0)</f>
        <v>0</v>
      </c>
      <c r="BH208" s="158">
        <f>IF(N208="sníž. přenesená",J208,0)</f>
        <v>0</v>
      </c>
      <c r="BI208" s="158">
        <f>IF(N208="nulová",J208,0)</f>
        <v>0</v>
      </c>
      <c r="BJ208" s="20" t="s">
        <v>79</v>
      </c>
      <c r="BK208" s="158">
        <f>ROUND(I208*H208,2)</f>
        <v>0</v>
      </c>
      <c r="BL208" s="20" t="s">
        <v>360</v>
      </c>
      <c r="BM208" s="157" t="s">
        <v>2380</v>
      </c>
    </row>
    <row r="209" spans="1:65" s="2" customFormat="1" ht="48">
      <c r="A209" s="35"/>
      <c r="B209" s="36"/>
      <c r="C209" s="35"/>
      <c r="D209" s="159" t="s">
        <v>181</v>
      </c>
      <c r="E209" s="35"/>
      <c r="F209" s="160" t="s">
        <v>2367</v>
      </c>
      <c r="G209" s="35"/>
      <c r="H209" s="35"/>
      <c r="I209" s="161"/>
      <c r="J209" s="35"/>
      <c r="K209" s="35"/>
      <c r="L209" s="36"/>
      <c r="M209" s="162"/>
      <c r="N209" s="163"/>
      <c r="O209" s="56"/>
      <c r="P209" s="56"/>
      <c r="Q209" s="56"/>
      <c r="R209" s="56"/>
      <c r="S209" s="56"/>
      <c r="T209" s="57"/>
      <c r="U209" s="35"/>
      <c r="V209" s="35"/>
      <c r="W209" s="35"/>
      <c r="X209" s="35"/>
      <c r="Y209" s="35"/>
      <c r="Z209" s="35"/>
      <c r="AA209" s="35"/>
      <c r="AB209" s="35"/>
      <c r="AC209" s="35"/>
      <c r="AD209" s="35"/>
      <c r="AE209" s="35"/>
      <c r="AT209" s="20" t="s">
        <v>181</v>
      </c>
      <c r="AU209" s="20" t="s">
        <v>81</v>
      </c>
    </row>
    <row r="210" spans="1:65" s="2" customFormat="1" ht="19.2">
      <c r="A210" s="35"/>
      <c r="B210" s="36"/>
      <c r="C210" s="35"/>
      <c r="D210" s="159" t="s">
        <v>183</v>
      </c>
      <c r="E210" s="35"/>
      <c r="F210" s="160" t="s">
        <v>2368</v>
      </c>
      <c r="G210" s="35"/>
      <c r="H210" s="35"/>
      <c r="I210" s="161"/>
      <c r="J210" s="35"/>
      <c r="K210" s="35"/>
      <c r="L210" s="36"/>
      <c r="M210" s="162"/>
      <c r="N210" s="163"/>
      <c r="O210" s="56"/>
      <c r="P210" s="56"/>
      <c r="Q210" s="56"/>
      <c r="R210" s="56"/>
      <c r="S210" s="56"/>
      <c r="T210" s="57"/>
      <c r="U210" s="35"/>
      <c r="V210" s="35"/>
      <c r="W210" s="35"/>
      <c r="X210" s="35"/>
      <c r="Y210" s="35"/>
      <c r="Z210" s="35"/>
      <c r="AA210" s="35"/>
      <c r="AB210" s="35"/>
      <c r="AC210" s="35"/>
      <c r="AD210" s="35"/>
      <c r="AE210" s="35"/>
      <c r="AT210" s="20" t="s">
        <v>183</v>
      </c>
      <c r="AU210" s="20" t="s">
        <v>81</v>
      </c>
    </row>
    <row r="211" spans="1:65" s="13" customFormat="1" ht="10.199999999999999">
      <c r="B211" s="164"/>
      <c r="D211" s="159" t="s">
        <v>185</v>
      </c>
      <c r="E211" s="165" t="s">
        <v>3</v>
      </c>
      <c r="F211" s="166" t="s">
        <v>2381</v>
      </c>
      <c r="H211" s="167">
        <v>1</v>
      </c>
      <c r="I211" s="168"/>
      <c r="L211" s="164"/>
      <c r="M211" s="169"/>
      <c r="N211" s="170"/>
      <c r="O211" s="170"/>
      <c r="P211" s="170"/>
      <c r="Q211" s="170"/>
      <c r="R211" s="170"/>
      <c r="S211" s="170"/>
      <c r="T211" s="171"/>
      <c r="AT211" s="165" t="s">
        <v>185</v>
      </c>
      <c r="AU211" s="165" t="s">
        <v>81</v>
      </c>
      <c r="AV211" s="13" t="s">
        <v>81</v>
      </c>
      <c r="AW211" s="13" t="s">
        <v>33</v>
      </c>
      <c r="AX211" s="13" t="s">
        <v>72</v>
      </c>
      <c r="AY211" s="165" t="s">
        <v>173</v>
      </c>
    </row>
    <row r="212" spans="1:65" s="14" customFormat="1" ht="10.199999999999999">
      <c r="B212" s="172"/>
      <c r="D212" s="159" t="s">
        <v>185</v>
      </c>
      <c r="E212" s="173" t="s">
        <v>3</v>
      </c>
      <c r="F212" s="174" t="s">
        <v>188</v>
      </c>
      <c r="H212" s="175">
        <v>1</v>
      </c>
      <c r="I212" s="176"/>
      <c r="L212" s="172"/>
      <c r="M212" s="177"/>
      <c r="N212" s="178"/>
      <c r="O212" s="178"/>
      <c r="P212" s="178"/>
      <c r="Q212" s="178"/>
      <c r="R212" s="178"/>
      <c r="S212" s="178"/>
      <c r="T212" s="179"/>
      <c r="AT212" s="173" t="s">
        <v>185</v>
      </c>
      <c r="AU212" s="173" t="s">
        <v>81</v>
      </c>
      <c r="AV212" s="14" t="s">
        <v>110</v>
      </c>
      <c r="AW212" s="14" t="s">
        <v>33</v>
      </c>
      <c r="AX212" s="14" t="s">
        <v>79</v>
      </c>
      <c r="AY212" s="173" t="s">
        <v>173</v>
      </c>
    </row>
    <row r="213" spans="1:65" s="2" customFormat="1" ht="16.5" customHeight="1">
      <c r="A213" s="35"/>
      <c r="B213" s="145"/>
      <c r="C213" s="146" t="s">
        <v>623</v>
      </c>
      <c r="D213" s="146" t="s">
        <v>175</v>
      </c>
      <c r="E213" s="147" t="s">
        <v>2382</v>
      </c>
      <c r="F213" s="148" t="s">
        <v>2383</v>
      </c>
      <c r="G213" s="149" t="s">
        <v>212</v>
      </c>
      <c r="H213" s="150">
        <v>6</v>
      </c>
      <c r="I213" s="151"/>
      <c r="J213" s="152">
        <f>ROUND(I213*H213,2)</f>
        <v>0</v>
      </c>
      <c r="K213" s="148" t="s">
        <v>179</v>
      </c>
      <c r="L213" s="36"/>
      <c r="M213" s="153" t="s">
        <v>3</v>
      </c>
      <c r="N213" s="154" t="s">
        <v>43</v>
      </c>
      <c r="O213" s="56"/>
      <c r="P213" s="155">
        <f>O213*H213</f>
        <v>0</v>
      </c>
      <c r="Q213" s="155">
        <v>1.9300000000000001E-3</v>
      </c>
      <c r="R213" s="155">
        <f>Q213*H213</f>
        <v>1.158E-2</v>
      </c>
      <c r="S213" s="155">
        <v>0</v>
      </c>
      <c r="T213" s="156">
        <f>S213*H213</f>
        <v>0</v>
      </c>
      <c r="U213" s="35"/>
      <c r="V213" s="35"/>
      <c r="W213" s="35"/>
      <c r="X213" s="35"/>
      <c r="Y213" s="35"/>
      <c r="Z213" s="35"/>
      <c r="AA213" s="35"/>
      <c r="AB213" s="35"/>
      <c r="AC213" s="35"/>
      <c r="AD213" s="35"/>
      <c r="AE213" s="35"/>
      <c r="AR213" s="157" t="s">
        <v>360</v>
      </c>
      <c r="AT213" s="157" t="s">
        <v>175</v>
      </c>
      <c r="AU213" s="157" t="s">
        <v>81</v>
      </c>
      <c r="AY213" s="20" t="s">
        <v>173</v>
      </c>
      <c r="BE213" s="158">
        <f>IF(N213="základní",J213,0)</f>
        <v>0</v>
      </c>
      <c r="BF213" s="158">
        <f>IF(N213="snížená",J213,0)</f>
        <v>0</v>
      </c>
      <c r="BG213" s="158">
        <f>IF(N213="zákl. přenesená",J213,0)</f>
        <v>0</v>
      </c>
      <c r="BH213" s="158">
        <f>IF(N213="sníž. přenesená",J213,0)</f>
        <v>0</v>
      </c>
      <c r="BI213" s="158">
        <f>IF(N213="nulová",J213,0)</f>
        <v>0</v>
      </c>
      <c r="BJ213" s="20" t="s">
        <v>79</v>
      </c>
      <c r="BK213" s="158">
        <f>ROUND(I213*H213,2)</f>
        <v>0</v>
      </c>
      <c r="BL213" s="20" t="s">
        <v>360</v>
      </c>
      <c r="BM213" s="157" t="s">
        <v>2384</v>
      </c>
    </row>
    <row r="214" spans="1:65" s="2" customFormat="1" ht="48">
      <c r="A214" s="35"/>
      <c r="B214" s="36"/>
      <c r="C214" s="35"/>
      <c r="D214" s="159" t="s">
        <v>181</v>
      </c>
      <c r="E214" s="35"/>
      <c r="F214" s="160" t="s">
        <v>2367</v>
      </c>
      <c r="G214" s="35"/>
      <c r="H214" s="35"/>
      <c r="I214" s="161"/>
      <c r="J214" s="35"/>
      <c r="K214" s="35"/>
      <c r="L214" s="36"/>
      <c r="M214" s="162"/>
      <c r="N214" s="163"/>
      <c r="O214" s="56"/>
      <c r="P214" s="56"/>
      <c r="Q214" s="56"/>
      <c r="R214" s="56"/>
      <c r="S214" s="56"/>
      <c r="T214" s="57"/>
      <c r="U214" s="35"/>
      <c r="V214" s="35"/>
      <c r="W214" s="35"/>
      <c r="X214" s="35"/>
      <c r="Y214" s="35"/>
      <c r="Z214" s="35"/>
      <c r="AA214" s="35"/>
      <c r="AB214" s="35"/>
      <c r="AC214" s="35"/>
      <c r="AD214" s="35"/>
      <c r="AE214" s="35"/>
      <c r="AT214" s="20" t="s">
        <v>181</v>
      </c>
      <c r="AU214" s="20" t="s">
        <v>81</v>
      </c>
    </row>
    <row r="215" spans="1:65" s="2" customFormat="1" ht="19.2">
      <c r="A215" s="35"/>
      <c r="B215" s="36"/>
      <c r="C215" s="35"/>
      <c r="D215" s="159" t="s">
        <v>183</v>
      </c>
      <c r="E215" s="35"/>
      <c r="F215" s="160" t="s">
        <v>2368</v>
      </c>
      <c r="G215" s="35"/>
      <c r="H215" s="35"/>
      <c r="I215" s="161"/>
      <c r="J215" s="35"/>
      <c r="K215" s="35"/>
      <c r="L215" s="36"/>
      <c r="M215" s="162"/>
      <c r="N215" s="163"/>
      <c r="O215" s="56"/>
      <c r="P215" s="56"/>
      <c r="Q215" s="56"/>
      <c r="R215" s="56"/>
      <c r="S215" s="56"/>
      <c r="T215" s="57"/>
      <c r="U215" s="35"/>
      <c r="V215" s="35"/>
      <c r="W215" s="35"/>
      <c r="X215" s="35"/>
      <c r="Y215" s="35"/>
      <c r="Z215" s="35"/>
      <c r="AA215" s="35"/>
      <c r="AB215" s="35"/>
      <c r="AC215" s="35"/>
      <c r="AD215" s="35"/>
      <c r="AE215" s="35"/>
      <c r="AT215" s="20" t="s">
        <v>183</v>
      </c>
      <c r="AU215" s="20" t="s">
        <v>81</v>
      </c>
    </row>
    <row r="216" spans="1:65" s="13" customFormat="1" ht="10.199999999999999">
      <c r="B216" s="164"/>
      <c r="D216" s="159" t="s">
        <v>185</v>
      </c>
      <c r="E216" s="165" t="s">
        <v>3</v>
      </c>
      <c r="F216" s="166" t="s">
        <v>2385</v>
      </c>
      <c r="H216" s="167">
        <v>6</v>
      </c>
      <c r="I216" s="168"/>
      <c r="L216" s="164"/>
      <c r="M216" s="169"/>
      <c r="N216" s="170"/>
      <c r="O216" s="170"/>
      <c r="P216" s="170"/>
      <c r="Q216" s="170"/>
      <c r="R216" s="170"/>
      <c r="S216" s="170"/>
      <c r="T216" s="171"/>
      <c r="AT216" s="165" t="s">
        <v>185</v>
      </c>
      <c r="AU216" s="165" t="s">
        <v>81</v>
      </c>
      <c r="AV216" s="13" t="s">
        <v>81</v>
      </c>
      <c r="AW216" s="13" t="s">
        <v>33</v>
      </c>
      <c r="AX216" s="13" t="s">
        <v>72</v>
      </c>
      <c r="AY216" s="165" t="s">
        <v>173</v>
      </c>
    </row>
    <row r="217" spans="1:65" s="14" customFormat="1" ht="10.199999999999999">
      <c r="B217" s="172"/>
      <c r="D217" s="159" t="s">
        <v>185</v>
      </c>
      <c r="E217" s="173" t="s">
        <v>3</v>
      </c>
      <c r="F217" s="174" t="s">
        <v>188</v>
      </c>
      <c r="H217" s="175">
        <v>6</v>
      </c>
      <c r="I217" s="176"/>
      <c r="L217" s="172"/>
      <c r="M217" s="177"/>
      <c r="N217" s="178"/>
      <c r="O217" s="178"/>
      <c r="P217" s="178"/>
      <c r="Q217" s="178"/>
      <c r="R217" s="178"/>
      <c r="S217" s="178"/>
      <c r="T217" s="179"/>
      <c r="AT217" s="173" t="s">
        <v>185</v>
      </c>
      <c r="AU217" s="173" t="s">
        <v>81</v>
      </c>
      <c r="AV217" s="14" t="s">
        <v>110</v>
      </c>
      <c r="AW217" s="14" t="s">
        <v>33</v>
      </c>
      <c r="AX217" s="14" t="s">
        <v>79</v>
      </c>
      <c r="AY217" s="173" t="s">
        <v>173</v>
      </c>
    </row>
    <row r="218" spans="1:65" s="2" customFormat="1" ht="16.5" customHeight="1">
      <c r="A218" s="35"/>
      <c r="B218" s="145"/>
      <c r="C218" s="146" t="s">
        <v>631</v>
      </c>
      <c r="D218" s="146" t="s">
        <v>175</v>
      </c>
      <c r="E218" s="147" t="s">
        <v>2386</v>
      </c>
      <c r="F218" s="148" t="s">
        <v>2387</v>
      </c>
      <c r="G218" s="149" t="s">
        <v>212</v>
      </c>
      <c r="H218" s="150">
        <v>1</v>
      </c>
      <c r="I218" s="151"/>
      <c r="J218" s="152">
        <f>ROUND(I218*H218,2)</f>
        <v>0</v>
      </c>
      <c r="K218" s="148" t="s">
        <v>179</v>
      </c>
      <c r="L218" s="36"/>
      <c r="M218" s="153" t="s">
        <v>3</v>
      </c>
      <c r="N218" s="154" t="s">
        <v>43</v>
      </c>
      <c r="O218" s="56"/>
      <c r="P218" s="155">
        <f>O218*H218</f>
        <v>0</v>
      </c>
      <c r="Q218" s="155">
        <v>1.39E-3</v>
      </c>
      <c r="R218" s="155">
        <f>Q218*H218</f>
        <v>1.39E-3</v>
      </c>
      <c r="S218" s="155">
        <v>0</v>
      </c>
      <c r="T218" s="156">
        <f>S218*H218</f>
        <v>0</v>
      </c>
      <c r="U218" s="35"/>
      <c r="V218" s="35"/>
      <c r="W218" s="35"/>
      <c r="X218" s="35"/>
      <c r="Y218" s="35"/>
      <c r="Z218" s="35"/>
      <c r="AA218" s="35"/>
      <c r="AB218" s="35"/>
      <c r="AC218" s="35"/>
      <c r="AD218" s="35"/>
      <c r="AE218" s="35"/>
      <c r="AR218" s="157" t="s">
        <v>360</v>
      </c>
      <c r="AT218" s="157" t="s">
        <v>175</v>
      </c>
      <c r="AU218" s="157" t="s">
        <v>81</v>
      </c>
      <c r="AY218" s="20" t="s">
        <v>173</v>
      </c>
      <c r="BE218" s="158">
        <f>IF(N218="základní",J218,0)</f>
        <v>0</v>
      </c>
      <c r="BF218" s="158">
        <f>IF(N218="snížená",J218,0)</f>
        <v>0</v>
      </c>
      <c r="BG218" s="158">
        <f>IF(N218="zákl. přenesená",J218,0)</f>
        <v>0</v>
      </c>
      <c r="BH218" s="158">
        <f>IF(N218="sníž. přenesená",J218,0)</f>
        <v>0</v>
      </c>
      <c r="BI218" s="158">
        <f>IF(N218="nulová",J218,0)</f>
        <v>0</v>
      </c>
      <c r="BJ218" s="20" t="s">
        <v>79</v>
      </c>
      <c r="BK218" s="158">
        <f>ROUND(I218*H218,2)</f>
        <v>0</v>
      </c>
      <c r="BL218" s="20" t="s">
        <v>360</v>
      </c>
      <c r="BM218" s="157" t="s">
        <v>2388</v>
      </c>
    </row>
    <row r="219" spans="1:65" s="2" customFormat="1" ht="48">
      <c r="A219" s="35"/>
      <c r="B219" s="36"/>
      <c r="C219" s="35"/>
      <c r="D219" s="159" t="s">
        <v>181</v>
      </c>
      <c r="E219" s="35"/>
      <c r="F219" s="160" t="s">
        <v>2367</v>
      </c>
      <c r="G219" s="35"/>
      <c r="H219" s="35"/>
      <c r="I219" s="161"/>
      <c r="J219" s="35"/>
      <c r="K219" s="35"/>
      <c r="L219" s="36"/>
      <c r="M219" s="162"/>
      <c r="N219" s="163"/>
      <c r="O219" s="56"/>
      <c r="P219" s="56"/>
      <c r="Q219" s="56"/>
      <c r="R219" s="56"/>
      <c r="S219" s="56"/>
      <c r="T219" s="57"/>
      <c r="U219" s="35"/>
      <c r="V219" s="35"/>
      <c r="W219" s="35"/>
      <c r="X219" s="35"/>
      <c r="Y219" s="35"/>
      <c r="Z219" s="35"/>
      <c r="AA219" s="35"/>
      <c r="AB219" s="35"/>
      <c r="AC219" s="35"/>
      <c r="AD219" s="35"/>
      <c r="AE219" s="35"/>
      <c r="AT219" s="20" t="s">
        <v>181</v>
      </c>
      <c r="AU219" s="20" t="s">
        <v>81</v>
      </c>
    </row>
    <row r="220" spans="1:65" s="2" customFormat="1" ht="19.2">
      <c r="A220" s="35"/>
      <c r="B220" s="36"/>
      <c r="C220" s="35"/>
      <c r="D220" s="159" t="s">
        <v>183</v>
      </c>
      <c r="E220" s="35"/>
      <c r="F220" s="160" t="s">
        <v>2368</v>
      </c>
      <c r="G220" s="35"/>
      <c r="H220" s="35"/>
      <c r="I220" s="161"/>
      <c r="J220" s="35"/>
      <c r="K220" s="35"/>
      <c r="L220" s="36"/>
      <c r="M220" s="162"/>
      <c r="N220" s="163"/>
      <c r="O220" s="56"/>
      <c r="P220" s="56"/>
      <c r="Q220" s="56"/>
      <c r="R220" s="56"/>
      <c r="S220" s="56"/>
      <c r="T220" s="57"/>
      <c r="U220" s="35"/>
      <c r="V220" s="35"/>
      <c r="W220" s="35"/>
      <c r="X220" s="35"/>
      <c r="Y220" s="35"/>
      <c r="Z220" s="35"/>
      <c r="AA220" s="35"/>
      <c r="AB220" s="35"/>
      <c r="AC220" s="35"/>
      <c r="AD220" s="35"/>
      <c r="AE220" s="35"/>
      <c r="AT220" s="20" t="s">
        <v>183</v>
      </c>
      <c r="AU220" s="20" t="s">
        <v>81</v>
      </c>
    </row>
    <row r="221" spans="1:65" s="13" customFormat="1" ht="10.199999999999999">
      <c r="B221" s="164"/>
      <c r="D221" s="159" t="s">
        <v>185</v>
      </c>
      <c r="E221" s="165" t="s">
        <v>3</v>
      </c>
      <c r="F221" s="166" t="s">
        <v>79</v>
      </c>
      <c r="H221" s="167">
        <v>1</v>
      </c>
      <c r="I221" s="168"/>
      <c r="L221" s="164"/>
      <c r="M221" s="169"/>
      <c r="N221" s="170"/>
      <c r="O221" s="170"/>
      <c r="P221" s="170"/>
      <c r="Q221" s="170"/>
      <c r="R221" s="170"/>
      <c r="S221" s="170"/>
      <c r="T221" s="171"/>
      <c r="AT221" s="165" t="s">
        <v>185</v>
      </c>
      <c r="AU221" s="165" t="s">
        <v>81</v>
      </c>
      <c r="AV221" s="13" t="s">
        <v>81</v>
      </c>
      <c r="AW221" s="13" t="s">
        <v>33</v>
      </c>
      <c r="AX221" s="13" t="s">
        <v>72</v>
      </c>
      <c r="AY221" s="165" t="s">
        <v>173</v>
      </c>
    </row>
    <row r="222" spans="1:65" s="14" customFormat="1" ht="10.199999999999999">
      <c r="B222" s="172"/>
      <c r="D222" s="159" t="s">
        <v>185</v>
      </c>
      <c r="E222" s="173" t="s">
        <v>3</v>
      </c>
      <c r="F222" s="174" t="s">
        <v>188</v>
      </c>
      <c r="H222" s="175">
        <v>1</v>
      </c>
      <c r="I222" s="176"/>
      <c r="L222" s="172"/>
      <c r="M222" s="177"/>
      <c r="N222" s="178"/>
      <c r="O222" s="178"/>
      <c r="P222" s="178"/>
      <c r="Q222" s="178"/>
      <c r="R222" s="178"/>
      <c r="S222" s="178"/>
      <c r="T222" s="179"/>
      <c r="AT222" s="173" t="s">
        <v>185</v>
      </c>
      <c r="AU222" s="173" t="s">
        <v>81</v>
      </c>
      <c r="AV222" s="14" t="s">
        <v>110</v>
      </c>
      <c r="AW222" s="14" t="s">
        <v>33</v>
      </c>
      <c r="AX222" s="14" t="s">
        <v>79</v>
      </c>
      <c r="AY222" s="173" t="s">
        <v>173</v>
      </c>
    </row>
    <row r="223" spans="1:65" s="2" customFormat="1" ht="16.5" customHeight="1">
      <c r="A223" s="35"/>
      <c r="B223" s="145"/>
      <c r="C223" s="146" t="s">
        <v>638</v>
      </c>
      <c r="D223" s="146" t="s">
        <v>175</v>
      </c>
      <c r="E223" s="147" t="s">
        <v>2389</v>
      </c>
      <c r="F223" s="148" t="s">
        <v>2390</v>
      </c>
      <c r="G223" s="149" t="s">
        <v>688</v>
      </c>
      <c r="H223" s="150">
        <v>1</v>
      </c>
      <c r="I223" s="151"/>
      <c r="J223" s="152">
        <f>ROUND(I223*H223,2)</f>
        <v>0</v>
      </c>
      <c r="K223" s="148" t="s">
        <v>179</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360</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360</v>
      </c>
      <c r="BM223" s="157" t="s">
        <v>2391</v>
      </c>
    </row>
    <row r="224" spans="1:65" s="2" customFormat="1" ht="38.4">
      <c r="A224" s="35"/>
      <c r="B224" s="36"/>
      <c r="C224" s="35"/>
      <c r="D224" s="159" t="s">
        <v>181</v>
      </c>
      <c r="E224" s="35"/>
      <c r="F224" s="160" t="s">
        <v>2392</v>
      </c>
      <c r="G224" s="35"/>
      <c r="H224" s="35"/>
      <c r="I224" s="161"/>
      <c r="J224" s="35"/>
      <c r="K224" s="35"/>
      <c r="L224" s="36"/>
      <c r="M224" s="162"/>
      <c r="N224" s="163"/>
      <c r="O224" s="56"/>
      <c r="P224" s="56"/>
      <c r="Q224" s="56"/>
      <c r="R224" s="56"/>
      <c r="S224" s="56"/>
      <c r="T224" s="57"/>
      <c r="U224" s="35"/>
      <c r="V224" s="35"/>
      <c r="W224" s="35"/>
      <c r="X224" s="35"/>
      <c r="Y224" s="35"/>
      <c r="Z224" s="35"/>
      <c r="AA224" s="35"/>
      <c r="AB224" s="35"/>
      <c r="AC224" s="35"/>
      <c r="AD224" s="35"/>
      <c r="AE224" s="35"/>
      <c r="AT224" s="20" t="s">
        <v>181</v>
      </c>
      <c r="AU224" s="20" t="s">
        <v>81</v>
      </c>
    </row>
    <row r="225" spans="1:65" s="2" customFormat="1" ht="19.2">
      <c r="A225" s="35"/>
      <c r="B225" s="36"/>
      <c r="C225" s="35"/>
      <c r="D225" s="159" t="s">
        <v>183</v>
      </c>
      <c r="E225" s="35"/>
      <c r="F225" s="160" t="s">
        <v>2368</v>
      </c>
      <c r="G225" s="35"/>
      <c r="H225" s="35"/>
      <c r="I225" s="161"/>
      <c r="J225" s="35"/>
      <c r="K225" s="35"/>
      <c r="L225" s="36"/>
      <c r="M225" s="162"/>
      <c r="N225" s="163"/>
      <c r="O225" s="56"/>
      <c r="P225" s="56"/>
      <c r="Q225" s="56"/>
      <c r="R225" s="56"/>
      <c r="S225" s="56"/>
      <c r="T225" s="57"/>
      <c r="U225" s="35"/>
      <c r="V225" s="35"/>
      <c r="W225" s="35"/>
      <c r="X225" s="35"/>
      <c r="Y225" s="35"/>
      <c r="Z225" s="35"/>
      <c r="AA225" s="35"/>
      <c r="AB225" s="35"/>
      <c r="AC225" s="35"/>
      <c r="AD225" s="35"/>
      <c r="AE225" s="35"/>
      <c r="AT225" s="20" t="s">
        <v>183</v>
      </c>
      <c r="AU225" s="20" t="s">
        <v>81</v>
      </c>
    </row>
    <row r="226" spans="1:65" s="13" customFormat="1" ht="10.199999999999999">
      <c r="B226" s="164"/>
      <c r="D226" s="159" t="s">
        <v>185</v>
      </c>
      <c r="E226" s="165" t="s">
        <v>3</v>
      </c>
      <c r="F226" s="166" t="s">
        <v>2377</v>
      </c>
      <c r="H226" s="167">
        <v>1</v>
      </c>
      <c r="I226" s="168"/>
      <c r="L226" s="164"/>
      <c r="M226" s="169"/>
      <c r="N226" s="170"/>
      <c r="O226" s="170"/>
      <c r="P226" s="170"/>
      <c r="Q226" s="170"/>
      <c r="R226" s="170"/>
      <c r="S226" s="170"/>
      <c r="T226" s="171"/>
      <c r="AT226" s="165" t="s">
        <v>185</v>
      </c>
      <c r="AU226" s="165" t="s">
        <v>81</v>
      </c>
      <c r="AV226" s="13" t="s">
        <v>81</v>
      </c>
      <c r="AW226" s="13" t="s">
        <v>33</v>
      </c>
      <c r="AX226" s="13" t="s">
        <v>72</v>
      </c>
      <c r="AY226" s="165" t="s">
        <v>173</v>
      </c>
    </row>
    <row r="227" spans="1:65" s="14" customFormat="1" ht="10.199999999999999">
      <c r="B227" s="172"/>
      <c r="D227" s="159" t="s">
        <v>185</v>
      </c>
      <c r="E227" s="173" t="s">
        <v>3</v>
      </c>
      <c r="F227" s="174" t="s">
        <v>188</v>
      </c>
      <c r="H227" s="175">
        <v>1</v>
      </c>
      <c r="I227" s="176"/>
      <c r="L227" s="172"/>
      <c r="M227" s="177"/>
      <c r="N227" s="178"/>
      <c r="O227" s="178"/>
      <c r="P227" s="178"/>
      <c r="Q227" s="178"/>
      <c r="R227" s="178"/>
      <c r="S227" s="178"/>
      <c r="T227" s="179"/>
      <c r="AT227" s="173" t="s">
        <v>185</v>
      </c>
      <c r="AU227" s="173" t="s">
        <v>81</v>
      </c>
      <c r="AV227" s="14" t="s">
        <v>110</v>
      </c>
      <c r="AW227" s="14" t="s">
        <v>33</v>
      </c>
      <c r="AX227" s="14" t="s">
        <v>79</v>
      </c>
      <c r="AY227" s="173" t="s">
        <v>173</v>
      </c>
    </row>
    <row r="228" spans="1:65" s="2" customFormat="1" ht="16.5" customHeight="1">
      <c r="A228" s="35"/>
      <c r="B228" s="145"/>
      <c r="C228" s="146" t="s">
        <v>645</v>
      </c>
      <c r="D228" s="146" t="s">
        <v>175</v>
      </c>
      <c r="E228" s="147" t="s">
        <v>2393</v>
      </c>
      <c r="F228" s="148" t="s">
        <v>2394</v>
      </c>
      <c r="G228" s="149" t="s">
        <v>688</v>
      </c>
      <c r="H228" s="150">
        <v>1</v>
      </c>
      <c r="I228" s="151"/>
      <c r="J228" s="152">
        <f>ROUND(I228*H228,2)</f>
        <v>0</v>
      </c>
      <c r="K228" s="148" t="s">
        <v>179</v>
      </c>
      <c r="L228" s="36"/>
      <c r="M228" s="153" t="s">
        <v>3</v>
      </c>
      <c r="N228" s="154" t="s">
        <v>43</v>
      </c>
      <c r="O228" s="56"/>
      <c r="P228" s="155">
        <f>O228*H228</f>
        <v>0</v>
      </c>
      <c r="Q228" s="155">
        <v>0</v>
      </c>
      <c r="R228" s="155">
        <f>Q228*H228</f>
        <v>0</v>
      </c>
      <c r="S228" s="155">
        <v>0</v>
      </c>
      <c r="T228" s="156">
        <f>S228*H228</f>
        <v>0</v>
      </c>
      <c r="U228" s="35"/>
      <c r="V228" s="35"/>
      <c r="W228" s="35"/>
      <c r="X228" s="35"/>
      <c r="Y228" s="35"/>
      <c r="Z228" s="35"/>
      <c r="AA228" s="35"/>
      <c r="AB228" s="35"/>
      <c r="AC228" s="35"/>
      <c r="AD228" s="35"/>
      <c r="AE228" s="35"/>
      <c r="AR228" s="157" t="s">
        <v>360</v>
      </c>
      <c r="AT228" s="157" t="s">
        <v>175</v>
      </c>
      <c r="AU228" s="157" t="s">
        <v>81</v>
      </c>
      <c r="AY228" s="20" t="s">
        <v>173</v>
      </c>
      <c r="BE228" s="158">
        <f>IF(N228="základní",J228,0)</f>
        <v>0</v>
      </c>
      <c r="BF228" s="158">
        <f>IF(N228="snížená",J228,0)</f>
        <v>0</v>
      </c>
      <c r="BG228" s="158">
        <f>IF(N228="zákl. přenesená",J228,0)</f>
        <v>0</v>
      </c>
      <c r="BH228" s="158">
        <f>IF(N228="sníž. přenesená",J228,0)</f>
        <v>0</v>
      </c>
      <c r="BI228" s="158">
        <f>IF(N228="nulová",J228,0)</f>
        <v>0</v>
      </c>
      <c r="BJ228" s="20" t="s">
        <v>79</v>
      </c>
      <c r="BK228" s="158">
        <f>ROUND(I228*H228,2)</f>
        <v>0</v>
      </c>
      <c r="BL228" s="20" t="s">
        <v>360</v>
      </c>
      <c r="BM228" s="157" t="s">
        <v>2395</v>
      </c>
    </row>
    <row r="229" spans="1:65" s="2" customFormat="1" ht="38.4">
      <c r="A229" s="35"/>
      <c r="B229" s="36"/>
      <c r="C229" s="35"/>
      <c r="D229" s="159" t="s">
        <v>181</v>
      </c>
      <c r="E229" s="35"/>
      <c r="F229" s="160" t="s">
        <v>2392</v>
      </c>
      <c r="G229" s="35"/>
      <c r="H229" s="35"/>
      <c r="I229" s="161"/>
      <c r="J229" s="35"/>
      <c r="K229" s="35"/>
      <c r="L229" s="36"/>
      <c r="M229" s="162"/>
      <c r="N229" s="163"/>
      <c r="O229" s="56"/>
      <c r="P229" s="56"/>
      <c r="Q229" s="56"/>
      <c r="R229" s="56"/>
      <c r="S229" s="56"/>
      <c r="T229" s="57"/>
      <c r="U229" s="35"/>
      <c r="V229" s="35"/>
      <c r="W229" s="35"/>
      <c r="X229" s="35"/>
      <c r="Y229" s="35"/>
      <c r="Z229" s="35"/>
      <c r="AA229" s="35"/>
      <c r="AB229" s="35"/>
      <c r="AC229" s="35"/>
      <c r="AD229" s="35"/>
      <c r="AE229" s="35"/>
      <c r="AT229" s="20" t="s">
        <v>181</v>
      </c>
      <c r="AU229" s="20" t="s">
        <v>81</v>
      </c>
    </row>
    <row r="230" spans="1:65" s="2" customFormat="1" ht="19.2">
      <c r="A230" s="35"/>
      <c r="B230" s="36"/>
      <c r="C230" s="35"/>
      <c r="D230" s="159" t="s">
        <v>183</v>
      </c>
      <c r="E230" s="35"/>
      <c r="F230" s="160" t="s">
        <v>2368</v>
      </c>
      <c r="G230" s="35"/>
      <c r="H230" s="35"/>
      <c r="I230" s="161"/>
      <c r="J230" s="35"/>
      <c r="K230" s="35"/>
      <c r="L230" s="36"/>
      <c r="M230" s="162"/>
      <c r="N230" s="163"/>
      <c r="O230" s="56"/>
      <c r="P230" s="56"/>
      <c r="Q230" s="56"/>
      <c r="R230" s="56"/>
      <c r="S230" s="56"/>
      <c r="T230" s="57"/>
      <c r="U230" s="35"/>
      <c r="V230" s="35"/>
      <c r="W230" s="35"/>
      <c r="X230" s="35"/>
      <c r="Y230" s="35"/>
      <c r="Z230" s="35"/>
      <c r="AA230" s="35"/>
      <c r="AB230" s="35"/>
      <c r="AC230" s="35"/>
      <c r="AD230" s="35"/>
      <c r="AE230" s="35"/>
      <c r="AT230" s="20" t="s">
        <v>183</v>
      </c>
      <c r="AU230" s="20" t="s">
        <v>81</v>
      </c>
    </row>
    <row r="231" spans="1:65" s="13" customFormat="1" ht="10.199999999999999">
      <c r="B231" s="164"/>
      <c r="D231" s="159" t="s">
        <v>185</v>
      </c>
      <c r="E231" s="165" t="s">
        <v>3</v>
      </c>
      <c r="F231" s="166" t="s">
        <v>2381</v>
      </c>
      <c r="H231" s="167">
        <v>1</v>
      </c>
      <c r="I231" s="168"/>
      <c r="L231" s="164"/>
      <c r="M231" s="169"/>
      <c r="N231" s="170"/>
      <c r="O231" s="170"/>
      <c r="P231" s="170"/>
      <c r="Q231" s="170"/>
      <c r="R231" s="170"/>
      <c r="S231" s="170"/>
      <c r="T231" s="171"/>
      <c r="AT231" s="165" t="s">
        <v>185</v>
      </c>
      <c r="AU231" s="165" t="s">
        <v>81</v>
      </c>
      <c r="AV231" s="13" t="s">
        <v>81</v>
      </c>
      <c r="AW231" s="13" t="s">
        <v>33</v>
      </c>
      <c r="AX231" s="13" t="s">
        <v>72</v>
      </c>
      <c r="AY231" s="165" t="s">
        <v>173</v>
      </c>
    </row>
    <row r="232" spans="1:65" s="14" customFormat="1" ht="10.199999999999999">
      <c r="B232" s="172"/>
      <c r="D232" s="159" t="s">
        <v>185</v>
      </c>
      <c r="E232" s="173" t="s">
        <v>3</v>
      </c>
      <c r="F232" s="174" t="s">
        <v>188</v>
      </c>
      <c r="H232" s="175">
        <v>1</v>
      </c>
      <c r="I232" s="176"/>
      <c r="L232" s="172"/>
      <c r="M232" s="177"/>
      <c r="N232" s="178"/>
      <c r="O232" s="178"/>
      <c r="P232" s="178"/>
      <c r="Q232" s="178"/>
      <c r="R232" s="178"/>
      <c r="S232" s="178"/>
      <c r="T232" s="179"/>
      <c r="AT232" s="173" t="s">
        <v>185</v>
      </c>
      <c r="AU232" s="173" t="s">
        <v>81</v>
      </c>
      <c r="AV232" s="14" t="s">
        <v>110</v>
      </c>
      <c r="AW232" s="14" t="s">
        <v>33</v>
      </c>
      <c r="AX232" s="14" t="s">
        <v>79</v>
      </c>
      <c r="AY232" s="173" t="s">
        <v>173</v>
      </c>
    </row>
    <row r="233" spans="1:65" s="2" customFormat="1" ht="16.5" customHeight="1">
      <c r="A233" s="35"/>
      <c r="B233" s="145"/>
      <c r="C233" s="146" t="s">
        <v>651</v>
      </c>
      <c r="D233" s="146" t="s">
        <v>175</v>
      </c>
      <c r="E233" s="147" t="s">
        <v>2396</v>
      </c>
      <c r="F233" s="148" t="s">
        <v>2397</v>
      </c>
      <c r="G233" s="149" t="s">
        <v>688</v>
      </c>
      <c r="H233" s="150">
        <v>1</v>
      </c>
      <c r="I233" s="151"/>
      <c r="J233" s="152">
        <f>ROUND(I233*H233,2)</f>
        <v>0</v>
      </c>
      <c r="K233" s="148" t="s">
        <v>179</v>
      </c>
      <c r="L233" s="36"/>
      <c r="M233" s="153" t="s">
        <v>3</v>
      </c>
      <c r="N233" s="154" t="s">
        <v>43</v>
      </c>
      <c r="O233" s="56"/>
      <c r="P233" s="155">
        <f>O233*H233</f>
        <v>0</v>
      </c>
      <c r="Q233" s="155">
        <v>1.15E-3</v>
      </c>
      <c r="R233" s="155">
        <f>Q233*H233</f>
        <v>1.15E-3</v>
      </c>
      <c r="S233" s="155">
        <v>0</v>
      </c>
      <c r="T233" s="156">
        <f>S233*H233</f>
        <v>0</v>
      </c>
      <c r="U233" s="35"/>
      <c r="V233" s="35"/>
      <c r="W233" s="35"/>
      <c r="X233" s="35"/>
      <c r="Y233" s="35"/>
      <c r="Z233" s="35"/>
      <c r="AA233" s="35"/>
      <c r="AB233" s="35"/>
      <c r="AC233" s="35"/>
      <c r="AD233" s="35"/>
      <c r="AE233" s="35"/>
      <c r="AR233" s="157" t="s">
        <v>360</v>
      </c>
      <c r="AT233" s="157" t="s">
        <v>175</v>
      </c>
      <c r="AU233" s="157" t="s">
        <v>81</v>
      </c>
      <c r="AY233" s="20" t="s">
        <v>173</v>
      </c>
      <c r="BE233" s="158">
        <f>IF(N233="základní",J233,0)</f>
        <v>0</v>
      </c>
      <c r="BF233" s="158">
        <f>IF(N233="snížená",J233,0)</f>
        <v>0</v>
      </c>
      <c r="BG233" s="158">
        <f>IF(N233="zákl. přenesená",J233,0)</f>
        <v>0</v>
      </c>
      <c r="BH233" s="158">
        <f>IF(N233="sníž. přenesená",J233,0)</f>
        <v>0</v>
      </c>
      <c r="BI233" s="158">
        <f>IF(N233="nulová",J233,0)</f>
        <v>0</v>
      </c>
      <c r="BJ233" s="20" t="s">
        <v>79</v>
      </c>
      <c r="BK233" s="158">
        <f>ROUND(I233*H233,2)</f>
        <v>0</v>
      </c>
      <c r="BL233" s="20" t="s">
        <v>360</v>
      </c>
      <c r="BM233" s="157" t="s">
        <v>2398</v>
      </c>
    </row>
    <row r="234" spans="1:65" s="2" customFormat="1" ht="16.5" customHeight="1">
      <c r="A234" s="35"/>
      <c r="B234" s="145"/>
      <c r="C234" s="195" t="s">
        <v>657</v>
      </c>
      <c r="D234" s="195" t="s">
        <v>632</v>
      </c>
      <c r="E234" s="196" t="s">
        <v>2399</v>
      </c>
      <c r="F234" s="197" t="s">
        <v>2400</v>
      </c>
      <c r="G234" s="198" t="s">
        <v>688</v>
      </c>
      <c r="H234" s="199">
        <v>1</v>
      </c>
      <c r="I234" s="200"/>
      <c r="J234" s="201">
        <f>ROUND(I234*H234,2)</f>
        <v>0</v>
      </c>
      <c r="K234" s="197" t="s">
        <v>179</v>
      </c>
      <c r="L234" s="202"/>
      <c r="M234" s="203" t="s">
        <v>3</v>
      </c>
      <c r="N234" s="204" t="s">
        <v>43</v>
      </c>
      <c r="O234" s="56"/>
      <c r="P234" s="155">
        <f>O234*H234</f>
        <v>0</v>
      </c>
      <c r="Q234" s="155">
        <v>1.5100000000000001E-3</v>
      </c>
      <c r="R234" s="155">
        <f>Q234*H234</f>
        <v>1.5100000000000001E-3</v>
      </c>
      <c r="S234" s="155">
        <v>0</v>
      </c>
      <c r="T234" s="156">
        <f>S234*H234</f>
        <v>0</v>
      </c>
      <c r="U234" s="35"/>
      <c r="V234" s="35"/>
      <c r="W234" s="35"/>
      <c r="X234" s="35"/>
      <c r="Y234" s="35"/>
      <c r="Z234" s="35"/>
      <c r="AA234" s="35"/>
      <c r="AB234" s="35"/>
      <c r="AC234" s="35"/>
      <c r="AD234" s="35"/>
      <c r="AE234" s="35"/>
      <c r="AR234" s="157" t="s">
        <v>631</v>
      </c>
      <c r="AT234" s="157" t="s">
        <v>632</v>
      </c>
      <c r="AU234" s="157" t="s">
        <v>81</v>
      </c>
      <c r="AY234" s="20" t="s">
        <v>173</v>
      </c>
      <c r="BE234" s="158">
        <f>IF(N234="základní",J234,0)</f>
        <v>0</v>
      </c>
      <c r="BF234" s="158">
        <f>IF(N234="snížená",J234,0)</f>
        <v>0</v>
      </c>
      <c r="BG234" s="158">
        <f>IF(N234="zákl. přenesená",J234,0)</f>
        <v>0</v>
      </c>
      <c r="BH234" s="158">
        <f>IF(N234="sníž. přenesená",J234,0)</f>
        <v>0</v>
      </c>
      <c r="BI234" s="158">
        <f>IF(N234="nulová",J234,0)</f>
        <v>0</v>
      </c>
      <c r="BJ234" s="20" t="s">
        <v>79</v>
      </c>
      <c r="BK234" s="158">
        <f>ROUND(I234*H234,2)</f>
        <v>0</v>
      </c>
      <c r="BL234" s="20" t="s">
        <v>360</v>
      </c>
      <c r="BM234" s="157" t="s">
        <v>2401</v>
      </c>
    </row>
    <row r="235" spans="1:65" s="2" customFormat="1" ht="16.5" customHeight="1">
      <c r="A235" s="35"/>
      <c r="B235" s="145"/>
      <c r="C235" s="146" t="s">
        <v>663</v>
      </c>
      <c r="D235" s="146" t="s">
        <v>175</v>
      </c>
      <c r="E235" s="147" t="s">
        <v>2402</v>
      </c>
      <c r="F235" s="148" t="s">
        <v>2403</v>
      </c>
      <c r="G235" s="149" t="s">
        <v>688</v>
      </c>
      <c r="H235" s="150">
        <v>1</v>
      </c>
      <c r="I235" s="151"/>
      <c r="J235" s="152">
        <f>ROUND(I235*H235,2)</f>
        <v>0</v>
      </c>
      <c r="K235" s="148" t="s">
        <v>179</v>
      </c>
      <c r="L235" s="36"/>
      <c r="M235" s="153" t="s">
        <v>3</v>
      </c>
      <c r="N235" s="154" t="s">
        <v>43</v>
      </c>
      <c r="O235" s="56"/>
      <c r="P235" s="155">
        <f>O235*H235</f>
        <v>0</v>
      </c>
      <c r="Q235" s="155">
        <v>1.5E-3</v>
      </c>
      <c r="R235" s="155">
        <f>Q235*H235</f>
        <v>1.5E-3</v>
      </c>
      <c r="S235" s="155">
        <v>0</v>
      </c>
      <c r="T235" s="156">
        <f>S235*H235</f>
        <v>0</v>
      </c>
      <c r="U235" s="35"/>
      <c r="V235" s="35"/>
      <c r="W235" s="35"/>
      <c r="X235" s="35"/>
      <c r="Y235" s="35"/>
      <c r="Z235" s="35"/>
      <c r="AA235" s="35"/>
      <c r="AB235" s="35"/>
      <c r="AC235" s="35"/>
      <c r="AD235" s="35"/>
      <c r="AE235" s="35"/>
      <c r="AR235" s="157" t="s">
        <v>360</v>
      </c>
      <c r="AT235" s="157" t="s">
        <v>175</v>
      </c>
      <c r="AU235" s="157" t="s">
        <v>81</v>
      </c>
      <c r="AY235" s="20" t="s">
        <v>173</v>
      </c>
      <c r="BE235" s="158">
        <f>IF(N235="základní",J235,0)</f>
        <v>0</v>
      </c>
      <c r="BF235" s="158">
        <f>IF(N235="snížená",J235,0)</f>
        <v>0</v>
      </c>
      <c r="BG235" s="158">
        <f>IF(N235="zákl. přenesená",J235,0)</f>
        <v>0</v>
      </c>
      <c r="BH235" s="158">
        <f>IF(N235="sníž. přenesená",J235,0)</f>
        <v>0</v>
      </c>
      <c r="BI235" s="158">
        <f>IF(N235="nulová",J235,0)</f>
        <v>0</v>
      </c>
      <c r="BJ235" s="20" t="s">
        <v>79</v>
      </c>
      <c r="BK235" s="158">
        <f>ROUND(I235*H235,2)</f>
        <v>0</v>
      </c>
      <c r="BL235" s="20" t="s">
        <v>360</v>
      </c>
      <c r="BM235" s="157" t="s">
        <v>2404</v>
      </c>
    </row>
    <row r="236" spans="1:65" s="2" customFormat="1" ht="16.5" customHeight="1">
      <c r="A236" s="35"/>
      <c r="B236" s="145"/>
      <c r="C236" s="146" t="s">
        <v>672</v>
      </c>
      <c r="D236" s="146" t="s">
        <v>175</v>
      </c>
      <c r="E236" s="147" t="s">
        <v>2405</v>
      </c>
      <c r="F236" s="148" t="s">
        <v>2406</v>
      </c>
      <c r="G236" s="149" t="s">
        <v>688</v>
      </c>
      <c r="H236" s="150">
        <v>1</v>
      </c>
      <c r="I236" s="151"/>
      <c r="J236" s="152">
        <f>ROUND(I236*H236,2)</f>
        <v>0</v>
      </c>
      <c r="K236" s="148" t="s">
        <v>179</v>
      </c>
      <c r="L236" s="36"/>
      <c r="M236" s="153" t="s">
        <v>3</v>
      </c>
      <c r="N236" s="154" t="s">
        <v>43</v>
      </c>
      <c r="O236" s="56"/>
      <c r="P236" s="155">
        <f>O236*H236</f>
        <v>0</v>
      </c>
      <c r="Q236" s="155">
        <v>2.9E-4</v>
      </c>
      <c r="R236" s="155">
        <f>Q236*H236</f>
        <v>2.9E-4</v>
      </c>
      <c r="S236" s="155">
        <v>0</v>
      </c>
      <c r="T236" s="156">
        <f>S236*H236</f>
        <v>0</v>
      </c>
      <c r="U236" s="35"/>
      <c r="V236" s="35"/>
      <c r="W236" s="35"/>
      <c r="X236" s="35"/>
      <c r="Y236" s="35"/>
      <c r="Z236" s="35"/>
      <c r="AA236" s="35"/>
      <c r="AB236" s="35"/>
      <c r="AC236" s="35"/>
      <c r="AD236" s="35"/>
      <c r="AE236" s="35"/>
      <c r="AR236" s="157" t="s">
        <v>360</v>
      </c>
      <c r="AT236" s="157" t="s">
        <v>175</v>
      </c>
      <c r="AU236" s="157" t="s">
        <v>81</v>
      </c>
      <c r="AY236" s="20" t="s">
        <v>173</v>
      </c>
      <c r="BE236" s="158">
        <f>IF(N236="základní",J236,0)</f>
        <v>0</v>
      </c>
      <c r="BF236" s="158">
        <f>IF(N236="snížená",J236,0)</f>
        <v>0</v>
      </c>
      <c r="BG236" s="158">
        <f>IF(N236="zákl. přenesená",J236,0)</f>
        <v>0</v>
      </c>
      <c r="BH236" s="158">
        <f>IF(N236="sníž. přenesená",J236,0)</f>
        <v>0</v>
      </c>
      <c r="BI236" s="158">
        <f>IF(N236="nulová",J236,0)</f>
        <v>0</v>
      </c>
      <c r="BJ236" s="20" t="s">
        <v>79</v>
      </c>
      <c r="BK236" s="158">
        <f>ROUND(I236*H236,2)</f>
        <v>0</v>
      </c>
      <c r="BL236" s="20" t="s">
        <v>360</v>
      </c>
      <c r="BM236" s="157" t="s">
        <v>2407</v>
      </c>
    </row>
    <row r="237" spans="1:65" s="2" customFormat="1" ht="19.2">
      <c r="A237" s="35"/>
      <c r="B237" s="36"/>
      <c r="C237" s="35"/>
      <c r="D237" s="159" t="s">
        <v>183</v>
      </c>
      <c r="E237" s="35"/>
      <c r="F237" s="160" t="s">
        <v>2368</v>
      </c>
      <c r="G237" s="35"/>
      <c r="H237" s="35"/>
      <c r="I237" s="161"/>
      <c r="J237" s="35"/>
      <c r="K237" s="35"/>
      <c r="L237" s="36"/>
      <c r="M237" s="162"/>
      <c r="N237" s="163"/>
      <c r="O237" s="56"/>
      <c r="P237" s="56"/>
      <c r="Q237" s="56"/>
      <c r="R237" s="56"/>
      <c r="S237" s="56"/>
      <c r="T237" s="57"/>
      <c r="U237" s="35"/>
      <c r="V237" s="35"/>
      <c r="W237" s="35"/>
      <c r="X237" s="35"/>
      <c r="Y237" s="35"/>
      <c r="Z237" s="35"/>
      <c r="AA237" s="35"/>
      <c r="AB237" s="35"/>
      <c r="AC237" s="35"/>
      <c r="AD237" s="35"/>
      <c r="AE237" s="35"/>
      <c r="AT237" s="20" t="s">
        <v>183</v>
      </c>
      <c r="AU237" s="20" t="s">
        <v>81</v>
      </c>
    </row>
    <row r="238" spans="1:65" s="2" customFormat="1" ht="16.5" customHeight="1">
      <c r="A238" s="35"/>
      <c r="B238" s="145"/>
      <c r="C238" s="146" t="s">
        <v>679</v>
      </c>
      <c r="D238" s="146" t="s">
        <v>175</v>
      </c>
      <c r="E238" s="147" t="s">
        <v>2408</v>
      </c>
      <c r="F238" s="148" t="s">
        <v>2409</v>
      </c>
      <c r="G238" s="149" t="s">
        <v>212</v>
      </c>
      <c r="H238" s="150">
        <v>14</v>
      </c>
      <c r="I238" s="151"/>
      <c r="J238" s="152">
        <f>ROUND(I238*H238,2)</f>
        <v>0</v>
      </c>
      <c r="K238" s="148" t="s">
        <v>179</v>
      </c>
      <c r="L238" s="36"/>
      <c r="M238" s="153" t="s">
        <v>3</v>
      </c>
      <c r="N238" s="154" t="s">
        <v>43</v>
      </c>
      <c r="O238" s="56"/>
      <c r="P238" s="155">
        <f>O238*H238</f>
        <v>0</v>
      </c>
      <c r="Q238" s="155">
        <v>0</v>
      </c>
      <c r="R238" s="155">
        <f>Q238*H238</f>
        <v>0</v>
      </c>
      <c r="S238" s="155">
        <v>0</v>
      </c>
      <c r="T238" s="156">
        <f>S238*H238</f>
        <v>0</v>
      </c>
      <c r="U238" s="35"/>
      <c r="V238" s="35"/>
      <c r="W238" s="35"/>
      <c r="X238" s="35"/>
      <c r="Y238" s="35"/>
      <c r="Z238" s="35"/>
      <c r="AA238" s="35"/>
      <c r="AB238" s="35"/>
      <c r="AC238" s="35"/>
      <c r="AD238" s="35"/>
      <c r="AE238" s="35"/>
      <c r="AR238" s="157" t="s">
        <v>360</v>
      </c>
      <c r="AT238" s="157" t="s">
        <v>175</v>
      </c>
      <c r="AU238" s="157" t="s">
        <v>81</v>
      </c>
      <c r="AY238" s="20" t="s">
        <v>173</v>
      </c>
      <c r="BE238" s="158">
        <f>IF(N238="základní",J238,0)</f>
        <v>0</v>
      </c>
      <c r="BF238" s="158">
        <f>IF(N238="snížená",J238,0)</f>
        <v>0</v>
      </c>
      <c r="BG238" s="158">
        <f>IF(N238="zákl. přenesená",J238,0)</f>
        <v>0</v>
      </c>
      <c r="BH238" s="158">
        <f>IF(N238="sníž. přenesená",J238,0)</f>
        <v>0</v>
      </c>
      <c r="BI238" s="158">
        <f>IF(N238="nulová",J238,0)</f>
        <v>0</v>
      </c>
      <c r="BJ238" s="20" t="s">
        <v>79</v>
      </c>
      <c r="BK238" s="158">
        <f>ROUND(I238*H238,2)</f>
        <v>0</v>
      </c>
      <c r="BL238" s="20" t="s">
        <v>360</v>
      </c>
      <c r="BM238" s="157" t="s">
        <v>2410</v>
      </c>
    </row>
    <row r="239" spans="1:65" s="2" customFormat="1" ht="19.2">
      <c r="A239" s="35"/>
      <c r="B239" s="36"/>
      <c r="C239" s="35"/>
      <c r="D239" s="159" t="s">
        <v>183</v>
      </c>
      <c r="E239" s="35"/>
      <c r="F239" s="160" t="s">
        <v>2368</v>
      </c>
      <c r="G239" s="35"/>
      <c r="H239" s="35"/>
      <c r="I239" s="161"/>
      <c r="J239" s="35"/>
      <c r="K239" s="35"/>
      <c r="L239" s="36"/>
      <c r="M239" s="162"/>
      <c r="N239" s="163"/>
      <c r="O239" s="56"/>
      <c r="P239" s="56"/>
      <c r="Q239" s="56"/>
      <c r="R239" s="56"/>
      <c r="S239" s="56"/>
      <c r="T239" s="57"/>
      <c r="U239" s="35"/>
      <c r="V239" s="35"/>
      <c r="W239" s="35"/>
      <c r="X239" s="35"/>
      <c r="Y239" s="35"/>
      <c r="Z239" s="35"/>
      <c r="AA239" s="35"/>
      <c r="AB239" s="35"/>
      <c r="AC239" s="35"/>
      <c r="AD239" s="35"/>
      <c r="AE239" s="35"/>
      <c r="AT239" s="20" t="s">
        <v>183</v>
      </c>
      <c r="AU239" s="20" t="s">
        <v>81</v>
      </c>
    </row>
    <row r="240" spans="1:65" s="2" customFormat="1" ht="16.5" customHeight="1">
      <c r="A240" s="35"/>
      <c r="B240" s="145"/>
      <c r="C240" s="195" t="s">
        <v>685</v>
      </c>
      <c r="D240" s="195" t="s">
        <v>632</v>
      </c>
      <c r="E240" s="196" t="s">
        <v>2411</v>
      </c>
      <c r="F240" s="197" t="s">
        <v>2412</v>
      </c>
      <c r="G240" s="198" t="s">
        <v>688</v>
      </c>
      <c r="H240" s="199">
        <v>1</v>
      </c>
      <c r="I240" s="200"/>
      <c r="J240" s="201">
        <f>ROUND(I240*H240,2)</f>
        <v>0</v>
      </c>
      <c r="K240" s="197" t="s">
        <v>179</v>
      </c>
      <c r="L240" s="202"/>
      <c r="M240" s="203" t="s">
        <v>3</v>
      </c>
      <c r="N240" s="204" t="s">
        <v>43</v>
      </c>
      <c r="O240" s="56"/>
      <c r="P240" s="155">
        <f>O240*H240</f>
        <v>0</v>
      </c>
      <c r="Q240" s="155">
        <v>1.2099999999999999E-3</v>
      </c>
      <c r="R240" s="155">
        <f>Q240*H240</f>
        <v>1.2099999999999999E-3</v>
      </c>
      <c r="S240" s="155">
        <v>0</v>
      </c>
      <c r="T240" s="156">
        <f>S240*H240</f>
        <v>0</v>
      </c>
      <c r="U240" s="35"/>
      <c r="V240" s="35"/>
      <c r="W240" s="35"/>
      <c r="X240" s="35"/>
      <c r="Y240" s="35"/>
      <c r="Z240" s="35"/>
      <c r="AA240" s="35"/>
      <c r="AB240" s="35"/>
      <c r="AC240" s="35"/>
      <c r="AD240" s="35"/>
      <c r="AE240" s="35"/>
      <c r="AR240" s="157" t="s">
        <v>631</v>
      </c>
      <c r="AT240" s="157" t="s">
        <v>632</v>
      </c>
      <c r="AU240" s="157" t="s">
        <v>81</v>
      </c>
      <c r="AY240" s="20" t="s">
        <v>173</v>
      </c>
      <c r="BE240" s="158">
        <f>IF(N240="základní",J240,0)</f>
        <v>0</v>
      </c>
      <c r="BF240" s="158">
        <f>IF(N240="snížená",J240,0)</f>
        <v>0</v>
      </c>
      <c r="BG240" s="158">
        <f>IF(N240="zákl. přenesená",J240,0)</f>
        <v>0</v>
      </c>
      <c r="BH240" s="158">
        <f>IF(N240="sníž. přenesená",J240,0)</f>
        <v>0</v>
      </c>
      <c r="BI240" s="158">
        <f>IF(N240="nulová",J240,0)</f>
        <v>0</v>
      </c>
      <c r="BJ240" s="20" t="s">
        <v>79</v>
      </c>
      <c r="BK240" s="158">
        <f>ROUND(I240*H240,2)</f>
        <v>0</v>
      </c>
      <c r="BL240" s="20" t="s">
        <v>360</v>
      </c>
      <c r="BM240" s="157" t="s">
        <v>2413</v>
      </c>
    </row>
    <row r="241" spans="1:65" s="2" customFormat="1" ht="16.5" customHeight="1">
      <c r="A241" s="35"/>
      <c r="B241" s="145"/>
      <c r="C241" s="146" t="s">
        <v>692</v>
      </c>
      <c r="D241" s="146" t="s">
        <v>175</v>
      </c>
      <c r="E241" s="147" t="s">
        <v>2414</v>
      </c>
      <c r="F241" s="148" t="s">
        <v>2415</v>
      </c>
      <c r="G241" s="149" t="s">
        <v>2264</v>
      </c>
      <c r="H241" s="150">
        <v>5</v>
      </c>
      <c r="I241" s="151"/>
      <c r="J241" s="152">
        <f>ROUND(I241*H241,2)</f>
        <v>0</v>
      </c>
      <c r="K241" s="148" t="s">
        <v>3</v>
      </c>
      <c r="L241" s="36"/>
      <c r="M241" s="153" t="s">
        <v>3</v>
      </c>
      <c r="N241" s="154" t="s">
        <v>43</v>
      </c>
      <c r="O241" s="56"/>
      <c r="P241" s="155">
        <f>O241*H241</f>
        <v>0</v>
      </c>
      <c r="Q241" s="155">
        <v>0</v>
      </c>
      <c r="R241" s="155">
        <f>Q241*H241</f>
        <v>0</v>
      </c>
      <c r="S241" s="155">
        <v>0</v>
      </c>
      <c r="T241" s="156">
        <f>S241*H241</f>
        <v>0</v>
      </c>
      <c r="U241" s="35"/>
      <c r="V241" s="35"/>
      <c r="W241" s="35"/>
      <c r="X241" s="35"/>
      <c r="Y241" s="35"/>
      <c r="Z241" s="35"/>
      <c r="AA241" s="35"/>
      <c r="AB241" s="35"/>
      <c r="AC241" s="35"/>
      <c r="AD241" s="35"/>
      <c r="AE241" s="35"/>
      <c r="AR241" s="157" t="s">
        <v>360</v>
      </c>
      <c r="AT241" s="157" t="s">
        <v>175</v>
      </c>
      <c r="AU241" s="157" t="s">
        <v>81</v>
      </c>
      <c r="AY241" s="20" t="s">
        <v>173</v>
      </c>
      <c r="BE241" s="158">
        <f>IF(N241="základní",J241,0)</f>
        <v>0</v>
      </c>
      <c r="BF241" s="158">
        <f>IF(N241="snížená",J241,0)</f>
        <v>0</v>
      </c>
      <c r="BG241" s="158">
        <f>IF(N241="zákl. přenesená",J241,0)</f>
        <v>0</v>
      </c>
      <c r="BH241" s="158">
        <f>IF(N241="sníž. přenesená",J241,0)</f>
        <v>0</v>
      </c>
      <c r="BI241" s="158">
        <f>IF(N241="nulová",J241,0)</f>
        <v>0</v>
      </c>
      <c r="BJ241" s="20" t="s">
        <v>79</v>
      </c>
      <c r="BK241" s="158">
        <f>ROUND(I241*H241,2)</f>
        <v>0</v>
      </c>
      <c r="BL241" s="20" t="s">
        <v>360</v>
      </c>
      <c r="BM241" s="157" t="s">
        <v>2416</v>
      </c>
    </row>
    <row r="242" spans="1:65" s="13" customFormat="1" ht="10.199999999999999">
      <c r="B242" s="164"/>
      <c r="D242" s="159" t="s">
        <v>185</v>
      </c>
      <c r="E242" s="165" t="s">
        <v>3</v>
      </c>
      <c r="F242" s="166" t="s">
        <v>2417</v>
      </c>
      <c r="H242" s="167">
        <v>3</v>
      </c>
      <c r="I242" s="168"/>
      <c r="L242" s="164"/>
      <c r="M242" s="169"/>
      <c r="N242" s="170"/>
      <c r="O242" s="170"/>
      <c r="P242" s="170"/>
      <c r="Q242" s="170"/>
      <c r="R242" s="170"/>
      <c r="S242" s="170"/>
      <c r="T242" s="171"/>
      <c r="AT242" s="165" t="s">
        <v>185</v>
      </c>
      <c r="AU242" s="165" t="s">
        <v>81</v>
      </c>
      <c r="AV242" s="13" t="s">
        <v>81</v>
      </c>
      <c r="AW242" s="13" t="s">
        <v>33</v>
      </c>
      <c r="AX242" s="13" t="s">
        <v>72</v>
      </c>
      <c r="AY242" s="165" t="s">
        <v>173</v>
      </c>
    </row>
    <row r="243" spans="1:65" s="13" customFormat="1" ht="10.199999999999999">
      <c r="B243" s="164"/>
      <c r="D243" s="159" t="s">
        <v>185</v>
      </c>
      <c r="E243" s="165" t="s">
        <v>3</v>
      </c>
      <c r="F243" s="166" t="s">
        <v>2418</v>
      </c>
      <c r="H243" s="167">
        <v>2</v>
      </c>
      <c r="I243" s="168"/>
      <c r="L243" s="164"/>
      <c r="M243" s="169"/>
      <c r="N243" s="170"/>
      <c r="O243" s="170"/>
      <c r="P243" s="170"/>
      <c r="Q243" s="170"/>
      <c r="R243" s="170"/>
      <c r="S243" s="170"/>
      <c r="T243" s="171"/>
      <c r="AT243" s="165" t="s">
        <v>185</v>
      </c>
      <c r="AU243" s="165" t="s">
        <v>81</v>
      </c>
      <c r="AV243" s="13" t="s">
        <v>81</v>
      </c>
      <c r="AW243" s="13" t="s">
        <v>33</v>
      </c>
      <c r="AX243" s="13" t="s">
        <v>72</v>
      </c>
      <c r="AY243" s="165" t="s">
        <v>173</v>
      </c>
    </row>
    <row r="244" spans="1:65" s="14" customFormat="1" ht="10.199999999999999">
      <c r="B244" s="172"/>
      <c r="D244" s="159" t="s">
        <v>185</v>
      </c>
      <c r="E244" s="173" t="s">
        <v>3</v>
      </c>
      <c r="F244" s="174" t="s">
        <v>188</v>
      </c>
      <c r="H244" s="175">
        <v>5</v>
      </c>
      <c r="I244" s="176"/>
      <c r="L244" s="172"/>
      <c r="M244" s="177"/>
      <c r="N244" s="178"/>
      <c r="O244" s="178"/>
      <c r="P244" s="178"/>
      <c r="Q244" s="178"/>
      <c r="R244" s="178"/>
      <c r="S244" s="178"/>
      <c r="T244" s="179"/>
      <c r="AT244" s="173" t="s">
        <v>185</v>
      </c>
      <c r="AU244" s="173" t="s">
        <v>81</v>
      </c>
      <c r="AV244" s="14" t="s">
        <v>110</v>
      </c>
      <c r="AW244" s="14" t="s">
        <v>33</v>
      </c>
      <c r="AX244" s="14" t="s">
        <v>79</v>
      </c>
      <c r="AY244" s="173" t="s">
        <v>173</v>
      </c>
    </row>
    <row r="245" spans="1:65" s="2" customFormat="1" ht="22.8">
      <c r="A245" s="35"/>
      <c r="B245" s="145"/>
      <c r="C245" s="146" t="s">
        <v>697</v>
      </c>
      <c r="D245" s="146" t="s">
        <v>175</v>
      </c>
      <c r="E245" s="147" t="s">
        <v>2028</v>
      </c>
      <c r="F245" s="148" t="s">
        <v>2029</v>
      </c>
      <c r="G245" s="149" t="s">
        <v>1460</v>
      </c>
      <c r="H245" s="210"/>
      <c r="I245" s="151"/>
      <c r="J245" s="152">
        <f>ROUND(I245*H245,2)</f>
        <v>0</v>
      </c>
      <c r="K245" s="148" t="s">
        <v>179</v>
      </c>
      <c r="L245" s="36"/>
      <c r="M245" s="153" t="s">
        <v>3</v>
      </c>
      <c r="N245" s="154" t="s">
        <v>43</v>
      </c>
      <c r="O245" s="56"/>
      <c r="P245" s="155">
        <f>O245*H245</f>
        <v>0</v>
      </c>
      <c r="Q245" s="155">
        <v>0</v>
      </c>
      <c r="R245" s="155">
        <f>Q245*H245</f>
        <v>0</v>
      </c>
      <c r="S245" s="155">
        <v>0</v>
      </c>
      <c r="T245" s="156">
        <f>S245*H245</f>
        <v>0</v>
      </c>
      <c r="U245" s="35"/>
      <c r="V245" s="35"/>
      <c r="W245" s="35"/>
      <c r="X245" s="35"/>
      <c r="Y245" s="35"/>
      <c r="Z245" s="35"/>
      <c r="AA245" s="35"/>
      <c r="AB245" s="35"/>
      <c r="AC245" s="35"/>
      <c r="AD245" s="35"/>
      <c r="AE245" s="35"/>
      <c r="AR245" s="157" t="s">
        <v>360</v>
      </c>
      <c r="AT245" s="157" t="s">
        <v>175</v>
      </c>
      <c r="AU245" s="157" t="s">
        <v>81</v>
      </c>
      <c r="AY245" s="20" t="s">
        <v>173</v>
      </c>
      <c r="BE245" s="158">
        <f>IF(N245="základní",J245,0)</f>
        <v>0</v>
      </c>
      <c r="BF245" s="158">
        <f>IF(N245="snížená",J245,0)</f>
        <v>0</v>
      </c>
      <c r="BG245" s="158">
        <f>IF(N245="zákl. přenesená",J245,0)</f>
        <v>0</v>
      </c>
      <c r="BH245" s="158">
        <f>IF(N245="sníž. přenesená",J245,0)</f>
        <v>0</v>
      </c>
      <c r="BI245" s="158">
        <f>IF(N245="nulová",J245,0)</f>
        <v>0</v>
      </c>
      <c r="BJ245" s="20" t="s">
        <v>79</v>
      </c>
      <c r="BK245" s="158">
        <f>ROUND(I245*H245,2)</f>
        <v>0</v>
      </c>
      <c r="BL245" s="20" t="s">
        <v>360</v>
      </c>
      <c r="BM245" s="157" t="s">
        <v>2419</v>
      </c>
    </row>
    <row r="246" spans="1:65" s="2" customFormat="1" ht="86.4">
      <c r="A246" s="35"/>
      <c r="B246" s="36"/>
      <c r="C246" s="35"/>
      <c r="D246" s="159" t="s">
        <v>181</v>
      </c>
      <c r="E246" s="35"/>
      <c r="F246" s="160" t="s">
        <v>1462</v>
      </c>
      <c r="G246" s="35"/>
      <c r="H246" s="35"/>
      <c r="I246" s="161"/>
      <c r="J246" s="35"/>
      <c r="K246" s="35"/>
      <c r="L246" s="36"/>
      <c r="M246" s="162"/>
      <c r="N246" s="163"/>
      <c r="O246" s="56"/>
      <c r="P246" s="56"/>
      <c r="Q246" s="56"/>
      <c r="R246" s="56"/>
      <c r="S246" s="56"/>
      <c r="T246" s="57"/>
      <c r="U246" s="35"/>
      <c r="V246" s="35"/>
      <c r="W246" s="35"/>
      <c r="X246" s="35"/>
      <c r="Y246" s="35"/>
      <c r="Z246" s="35"/>
      <c r="AA246" s="35"/>
      <c r="AB246" s="35"/>
      <c r="AC246" s="35"/>
      <c r="AD246" s="35"/>
      <c r="AE246" s="35"/>
      <c r="AT246" s="20" t="s">
        <v>181</v>
      </c>
      <c r="AU246" s="20" t="s">
        <v>81</v>
      </c>
    </row>
    <row r="247" spans="1:65" s="12" customFormat="1" ht="22.8" customHeight="1">
      <c r="B247" s="132"/>
      <c r="D247" s="133" t="s">
        <v>71</v>
      </c>
      <c r="E247" s="143" t="s">
        <v>1616</v>
      </c>
      <c r="F247" s="143" t="s">
        <v>1617</v>
      </c>
      <c r="I247" s="135"/>
      <c r="J247" s="144">
        <f>BK247</f>
        <v>0</v>
      </c>
      <c r="L247" s="132"/>
      <c r="M247" s="137"/>
      <c r="N247" s="138"/>
      <c r="O247" s="138"/>
      <c r="P247" s="139">
        <f>SUM(P248:P271)</f>
        <v>0</v>
      </c>
      <c r="Q247" s="138"/>
      <c r="R247" s="139">
        <f>SUM(R248:R271)</f>
        <v>2.2178904500000002E-2</v>
      </c>
      <c r="S247" s="138"/>
      <c r="T247" s="140">
        <f>SUM(T248:T271)</f>
        <v>0</v>
      </c>
      <c r="AR247" s="133" t="s">
        <v>81</v>
      </c>
      <c r="AT247" s="141" t="s">
        <v>71</v>
      </c>
      <c r="AU247" s="141" t="s">
        <v>79</v>
      </c>
      <c r="AY247" s="133" t="s">
        <v>173</v>
      </c>
      <c r="BK247" s="142">
        <f>SUM(BK248:BK271)</f>
        <v>0</v>
      </c>
    </row>
    <row r="248" spans="1:65" s="2" customFormat="1" ht="21.75" customHeight="1">
      <c r="A248" s="35"/>
      <c r="B248" s="145"/>
      <c r="C248" s="146" t="s">
        <v>701</v>
      </c>
      <c r="D248" s="146" t="s">
        <v>175</v>
      </c>
      <c r="E248" s="147" t="s">
        <v>2420</v>
      </c>
      <c r="F248" s="148" t="s">
        <v>2421</v>
      </c>
      <c r="G248" s="149" t="s">
        <v>212</v>
      </c>
      <c r="H248" s="150">
        <v>10</v>
      </c>
      <c r="I248" s="151"/>
      <c r="J248" s="152">
        <f>ROUND(I248*H248,2)</f>
        <v>0</v>
      </c>
      <c r="K248" s="148" t="s">
        <v>179</v>
      </c>
      <c r="L248" s="36"/>
      <c r="M248" s="153" t="s">
        <v>3</v>
      </c>
      <c r="N248" s="154" t="s">
        <v>43</v>
      </c>
      <c r="O248" s="56"/>
      <c r="P248" s="155">
        <f>O248*H248</f>
        <v>0</v>
      </c>
      <c r="Q248" s="155">
        <v>1.2616000000000001E-3</v>
      </c>
      <c r="R248" s="155">
        <f>Q248*H248</f>
        <v>1.2616E-2</v>
      </c>
      <c r="S248" s="155">
        <v>0</v>
      </c>
      <c r="T248" s="156">
        <f>S248*H248</f>
        <v>0</v>
      </c>
      <c r="U248" s="35"/>
      <c r="V248" s="35"/>
      <c r="W248" s="35"/>
      <c r="X248" s="35"/>
      <c r="Y248" s="35"/>
      <c r="Z248" s="35"/>
      <c r="AA248" s="35"/>
      <c r="AB248" s="35"/>
      <c r="AC248" s="35"/>
      <c r="AD248" s="35"/>
      <c r="AE248" s="35"/>
      <c r="AR248" s="157" t="s">
        <v>360</v>
      </c>
      <c r="AT248" s="157" t="s">
        <v>175</v>
      </c>
      <c r="AU248" s="157" t="s">
        <v>81</v>
      </c>
      <c r="AY248" s="20" t="s">
        <v>173</v>
      </c>
      <c r="BE248" s="158">
        <f>IF(N248="základní",J248,0)</f>
        <v>0</v>
      </c>
      <c r="BF248" s="158">
        <f>IF(N248="snížená",J248,0)</f>
        <v>0</v>
      </c>
      <c r="BG248" s="158">
        <f>IF(N248="zákl. přenesená",J248,0)</f>
        <v>0</v>
      </c>
      <c r="BH248" s="158">
        <f>IF(N248="sníž. přenesená",J248,0)</f>
        <v>0</v>
      </c>
      <c r="BI248" s="158">
        <f>IF(N248="nulová",J248,0)</f>
        <v>0</v>
      </c>
      <c r="BJ248" s="20" t="s">
        <v>79</v>
      </c>
      <c r="BK248" s="158">
        <f>ROUND(I248*H248,2)</f>
        <v>0</v>
      </c>
      <c r="BL248" s="20" t="s">
        <v>360</v>
      </c>
      <c r="BM248" s="157" t="s">
        <v>2422</v>
      </c>
    </row>
    <row r="249" spans="1:65" s="2" customFormat="1" ht="19.2">
      <c r="A249" s="35"/>
      <c r="B249" s="36"/>
      <c r="C249" s="35"/>
      <c r="D249" s="159" t="s">
        <v>183</v>
      </c>
      <c r="E249" s="35"/>
      <c r="F249" s="160" t="s">
        <v>2423</v>
      </c>
      <c r="G249" s="35"/>
      <c r="H249" s="35"/>
      <c r="I249" s="161"/>
      <c r="J249" s="35"/>
      <c r="K249" s="35"/>
      <c r="L249" s="36"/>
      <c r="M249" s="162"/>
      <c r="N249" s="163"/>
      <c r="O249" s="56"/>
      <c r="P249" s="56"/>
      <c r="Q249" s="56"/>
      <c r="R249" s="56"/>
      <c r="S249" s="56"/>
      <c r="T249" s="57"/>
      <c r="U249" s="35"/>
      <c r="V249" s="35"/>
      <c r="W249" s="35"/>
      <c r="X249" s="35"/>
      <c r="Y249" s="35"/>
      <c r="Z249" s="35"/>
      <c r="AA249" s="35"/>
      <c r="AB249" s="35"/>
      <c r="AC249" s="35"/>
      <c r="AD249" s="35"/>
      <c r="AE249" s="35"/>
      <c r="AT249" s="20" t="s">
        <v>183</v>
      </c>
      <c r="AU249" s="20" t="s">
        <v>81</v>
      </c>
    </row>
    <row r="250" spans="1:65" s="2" customFormat="1" ht="21.75" customHeight="1">
      <c r="A250" s="35"/>
      <c r="B250" s="145"/>
      <c r="C250" s="146" t="s">
        <v>705</v>
      </c>
      <c r="D250" s="146" t="s">
        <v>175</v>
      </c>
      <c r="E250" s="147" t="s">
        <v>2424</v>
      </c>
      <c r="F250" s="148" t="s">
        <v>2425</v>
      </c>
      <c r="G250" s="149" t="s">
        <v>212</v>
      </c>
      <c r="H250" s="150">
        <v>3</v>
      </c>
      <c r="I250" s="151"/>
      <c r="J250" s="152">
        <f>ROUND(I250*H250,2)</f>
        <v>0</v>
      </c>
      <c r="K250" s="148" t="s">
        <v>179</v>
      </c>
      <c r="L250" s="36"/>
      <c r="M250" s="153" t="s">
        <v>3</v>
      </c>
      <c r="N250" s="154" t="s">
        <v>43</v>
      </c>
      <c r="O250" s="56"/>
      <c r="P250" s="155">
        <f>O250*H250</f>
        <v>0</v>
      </c>
      <c r="Q250" s="155">
        <v>1.525808E-3</v>
      </c>
      <c r="R250" s="155">
        <f>Q250*H250</f>
        <v>4.5774240000000001E-3</v>
      </c>
      <c r="S250" s="155">
        <v>0</v>
      </c>
      <c r="T250" s="156">
        <f>S250*H250</f>
        <v>0</v>
      </c>
      <c r="U250" s="35"/>
      <c r="V250" s="35"/>
      <c r="W250" s="35"/>
      <c r="X250" s="35"/>
      <c r="Y250" s="35"/>
      <c r="Z250" s="35"/>
      <c r="AA250" s="35"/>
      <c r="AB250" s="35"/>
      <c r="AC250" s="35"/>
      <c r="AD250" s="35"/>
      <c r="AE250" s="35"/>
      <c r="AR250" s="157" t="s">
        <v>360</v>
      </c>
      <c r="AT250" s="157" t="s">
        <v>175</v>
      </c>
      <c r="AU250" s="157" t="s">
        <v>81</v>
      </c>
      <c r="AY250" s="20" t="s">
        <v>173</v>
      </c>
      <c r="BE250" s="158">
        <f>IF(N250="základní",J250,0)</f>
        <v>0</v>
      </c>
      <c r="BF250" s="158">
        <f>IF(N250="snížená",J250,0)</f>
        <v>0</v>
      </c>
      <c r="BG250" s="158">
        <f>IF(N250="zákl. přenesená",J250,0)</f>
        <v>0</v>
      </c>
      <c r="BH250" s="158">
        <f>IF(N250="sníž. přenesená",J250,0)</f>
        <v>0</v>
      </c>
      <c r="BI250" s="158">
        <f>IF(N250="nulová",J250,0)</f>
        <v>0</v>
      </c>
      <c r="BJ250" s="20" t="s">
        <v>79</v>
      </c>
      <c r="BK250" s="158">
        <f>ROUND(I250*H250,2)</f>
        <v>0</v>
      </c>
      <c r="BL250" s="20" t="s">
        <v>360</v>
      </c>
      <c r="BM250" s="157" t="s">
        <v>2426</v>
      </c>
    </row>
    <row r="251" spans="1:65" s="2" customFormat="1" ht="19.2">
      <c r="A251" s="35"/>
      <c r="B251" s="36"/>
      <c r="C251" s="35"/>
      <c r="D251" s="159" t="s">
        <v>183</v>
      </c>
      <c r="E251" s="35"/>
      <c r="F251" s="160" t="s">
        <v>2423</v>
      </c>
      <c r="G251" s="35"/>
      <c r="H251" s="35"/>
      <c r="I251" s="161"/>
      <c r="J251" s="35"/>
      <c r="K251" s="35"/>
      <c r="L251" s="36"/>
      <c r="M251" s="162"/>
      <c r="N251" s="163"/>
      <c r="O251" s="56"/>
      <c r="P251" s="56"/>
      <c r="Q251" s="56"/>
      <c r="R251" s="56"/>
      <c r="S251" s="56"/>
      <c r="T251" s="57"/>
      <c r="U251" s="35"/>
      <c r="V251" s="35"/>
      <c r="W251" s="35"/>
      <c r="X251" s="35"/>
      <c r="Y251" s="35"/>
      <c r="Z251" s="35"/>
      <c r="AA251" s="35"/>
      <c r="AB251" s="35"/>
      <c r="AC251" s="35"/>
      <c r="AD251" s="35"/>
      <c r="AE251" s="35"/>
      <c r="AT251" s="20" t="s">
        <v>183</v>
      </c>
      <c r="AU251" s="20" t="s">
        <v>81</v>
      </c>
    </row>
    <row r="252" spans="1:65" s="2" customFormat="1" ht="16.5" customHeight="1">
      <c r="A252" s="35"/>
      <c r="B252" s="145"/>
      <c r="C252" s="146" t="s">
        <v>709</v>
      </c>
      <c r="D252" s="146" t="s">
        <v>175</v>
      </c>
      <c r="E252" s="147" t="s">
        <v>2427</v>
      </c>
      <c r="F252" s="148" t="s">
        <v>2428</v>
      </c>
      <c r="G252" s="149" t="s">
        <v>688</v>
      </c>
      <c r="H252" s="150">
        <v>3</v>
      </c>
      <c r="I252" s="151"/>
      <c r="J252" s="152">
        <f>ROUND(I252*H252,2)</f>
        <v>0</v>
      </c>
      <c r="K252" s="148" t="s">
        <v>179</v>
      </c>
      <c r="L252" s="36"/>
      <c r="M252" s="153" t="s">
        <v>3</v>
      </c>
      <c r="N252" s="154" t="s">
        <v>43</v>
      </c>
      <c r="O252" s="56"/>
      <c r="P252" s="155">
        <f>O252*H252</f>
        <v>0</v>
      </c>
      <c r="Q252" s="155">
        <v>1.260485E-4</v>
      </c>
      <c r="R252" s="155">
        <f>Q252*H252</f>
        <v>3.7814550000000004E-4</v>
      </c>
      <c r="S252" s="155">
        <v>0</v>
      </c>
      <c r="T252" s="156">
        <f>S252*H252</f>
        <v>0</v>
      </c>
      <c r="U252" s="35"/>
      <c r="V252" s="35"/>
      <c r="W252" s="35"/>
      <c r="X252" s="35"/>
      <c r="Y252" s="35"/>
      <c r="Z252" s="35"/>
      <c r="AA252" s="35"/>
      <c r="AB252" s="35"/>
      <c r="AC252" s="35"/>
      <c r="AD252" s="35"/>
      <c r="AE252" s="35"/>
      <c r="AR252" s="157" t="s">
        <v>360</v>
      </c>
      <c r="AT252" s="157" t="s">
        <v>175</v>
      </c>
      <c r="AU252" s="157" t="s">
        <v>81</v>
      </c>
      <c r="AY252" s="20" t="s">
        <v>173</v>
      </c>
      <c r="BE252" s="158">
        <f>IF(N252="základní",J252,0)</f>
        <v>0</v>
      </c>
      <c r="BF252" s="158">
        <f>IF(N252="snížená",J252,0)</f>
        <v>0</v>
      </c>
      <c r="BG252" s="158">
        <f>IF(N252="zákl. přenesená",J252,0)</f>
        <v>0</v>
      </c>
      <c r="BH252" s="158">
        <f>IF(N252="sníž. přenesená",J252,0)</f>
        <v>0</v>
      </c>
      <c r="BI252" s="158">
        <f>IF(N252="nulová",J252,0)</f>
        <v>0</v>
      </c>
      <c r="BJ252" s="20" t="s">
        <v>79</v>
      </c>
      <c r="BK252" s="158">
        <f>ROUND(I252*H252,2)</f>
        <v>0</v>
      </c>
      <c r="BL252" s="20" t="s">
        <v>360</v>
      </c>
      <c r="BM252" s="157" t="s">
        <v>2429</v>
      </c>
    </row>
    <row r="253" spans="1:65" s="2" customFormat="1" ht="38.4">
      <c r="A253" s="35"/>
      <c r="B253" s="36"/>
      <c r="C253" s="35"/>
      <c r="D253" s="159" t="s">
        <v>181</v>
      </c>
      <c r="E253" s="35"/>
      <c r="F253" s="160" t="s">
        <v>2430</v>
      </c>
      <c r="G253" s="35"/>
      <c r="H253" s="35"/>
      <c r="I253" s="161"/>
      <c r="J253" s="35"/>
      <c r="K253" s="35"/>
      <c r="L253" s="36"/>
      <c r="M253" s="162"/>
      <c r="N253" s="163"/>
      <c r="O253" s="56"/>
      <c r="P253" s="56"/>
      <c r="Q253" s="56"/>
      <c r="R253" s="56"/>
      <c r="S253" s="56"/>
      <c r="T253" s="57"/>
      <c r="U253" s="35"/>
      <c r="V253" s="35"/>
      <c r="W253" s="35"/>
      <c r="X253" s="35"/>
      <c r="Y253" s="35"/>
      <c r="Z253" s="35"/>
      <c r="AA253" s="35"/>
      <c r="AB253" s="35"/>
      <c r="AC253" s="35"/>
      <c r="AD253" s="35"/>
      <c r="AE253" s="35"/>
      <c r="AT253" s="20" t="s">
        <v>181</v>
      </c>
      <c r="AU253" s="20" t="s">
        <v>81</v>
      </c>
    </row>
    <row r="254" spans="1:65" s="2" customFormat="1" ht="19.2">
      <c r="A254" s="35"/>
      <c r="B254" s="36"/>
      <c r="C254" s="35"/>
      <c r="D254" s="159" t="s">
        <v>183</v>
      </c>
      <c r="E254" s="35"/>
      <c r="F254" s="160" t="s">
        <v>2423</v>
      </c>
      <c r="G254" s="35"/>
      <c r="H254" s="35"/>
      <c r="I254" s="161"/>
      <c r="J254" s="35"/>
      <c r="K254" s="35"/>
      <c r="L254" s="36"/>
      <c r="M254" s="162"/>
      <c r="N254" s="163"/>
      <c r="O254" s="56"/>
      <c r="P254" s="56"/>
      <c r="Q254" s="56"/>
      <c r="R254" s="56"/>
      <c r="S254" s="56"/>
      <c r="T254" s="57"/>
      <c r="U254" s="35"/>
      <c r="V254" s="35"/>
      <c r="W254" s="35"/>
      <c r="X254" s="35"/>
      <c r="Y254" s="35"/>
      <c r="Z254" s="35"/>
      <c r="AA254" s="35"/>
      <c r="AB254" s="35"/>
      <c r="AC254" s="35"/>
      <c r="AD254" s="35"/>
      <c r="AE254" s="35"/>
      <c r="AT254" s="20" t="s">
        <v>183</v>
      </c>
      <c r="AU254" s="20" t="s">
        <v>81</v>
      </c>
    </row>
    <row r="255" spans="1:65" s="2" customFormat="1" ht="16.5" customHeight="1">
      <c r="A255" s="35"/>
      <c r="B255" s="145"/>
      <c r="C255" s="146" t="s">
        <v>713</v>
      </c>
      <c r="D255" s="146" t="s">
        <v>175</v>
      </c>
      <c r="E255" s="147" t="s">
        <v>2431</v>
      </c>
      <c r="F255" s="148" t="s">
        <v>2432</v>
      </c>
      <c r="G255" s="149" t="s">
        <v>688</v>
      </c>
      <c r="H255" s="150">
        <v>1</v>
      </c>
      <c r="I255" s="151"/>
      <c r="J255" s="152">
        <f>ROUND(I255*H255,2)</f>
        <v>0</v>
      </c>
      <c r="K255" s="148" t="s">
        <v>179</v>
      </c>
      <c r="L255" s="36"/>
      <c r="M255" s="153" t="s">
        <v>3</v>
      </c>
      <c r="N255" s="154" t="s">
        <v>43</v>
      </c>
      <c r="O255" s="56"/>
      <c r="P255" s="155">
        <f>O255*H255</f>
        <v>0</v>
      </c>
      <c r="Q255" s="155">
        <v>2.2000000000000001E-4</v>
      </c>
      <c r="R255" s="155">
        <f>Q255*H255</f>
        <v>2.2000000000000001E-4</v>
      </c>
      <c r="S255" s="155">
        <v>0</v>
      </c>
      <c r="T255" s="156">
        <f>S255*H255</f>
        <v>0</v>
      </c>
      <c r="U255" s="35"/>
      <c r="V255" s="35"/>
      <c r="W255" s="35"/>
      <c r="X255" s="35"/>
      <c r="Y255" s="35"/>
      <c r="Z255" s="35"/>
      <c r="AA255" s="35"/>
      <c r="AB255" s="35"/>
      <c r="AC255" s="35"/>
      <c r="AD255" s="35"/>
      <c r="AE255" s="35"/>
      <c r="AR255" s="157" t="s">
        <v>360</v>
      </c>
      <c r="AT255" s="157" t="s">
        <v>175</v>
      </c>
      <c r="AU255" s="157" t="s">
        <v>81</v>
      </c>
      <c r="AY255" s="20" t="s">
        <v>173</v>
      </c>
      <c r="BE255" s="158">
        <f>IF(N255="základní",J255,0)</f>
        <v>0</v>
      </c>
      <c r="BF255" s="158">
        <f>IF(N255="snížená",J255,0)</f>
        <v>0</v>
      </c>
      <c r="BG255" s="158">
        <f>IF(N255="zákl. přenesená",J255,0)</f>
        <v>0</v>
      </c>
      <c r="BH255" s="158">
        <f>IF(N255="sníž. přenesená",J255,0)</f>
        <v>0</v>
      </c>
      <c r="BI255" s="158">
        <f>IF(N255="nulová",J255,0)</f>
        <v>0</v>
      </c>
      <c r="BJ255" s="20" t="s">
        <v>79</v>
      </c>
      <c r="BK255" s="158">
        <f>ROUND(I255*H255,2)</f>
        <v>0</v>
      </c>
      <c r="BL255" s="20" t="s">
        <v>360</v>
      </c>
      <c r="BM255" s="157" t="s">
        <v>2433</v>
      </c>
    </row>
    <row r="256" spans="1:65" s="2" customFormat="1" ht="38.4">
      <c r="A256" s="35"/>
      <c r="B256" s="36"/>
      <c r="C256" s="35"/>
      <c r="D256" s="159" t="s">
        <v>181</v>
      </c>
      <c r="E256" s="35"/>
      <c r="F256" s="160" t="s">
        <v>2430</v>
      </c>
      <c r="G256" s="35"/>
      <c r="H256" s="35"/>
      <c r="I256" s="161"/>
      <c r="J256" s="35"/>
      <c r="K256" s="35"/>
      <c r="L256" s="36"/>
      <c r="M256" s="162"/>
      <c r="N256" s="163"/>
      <c r="O256" s="56"/>
      <c r="P256" s="56"/>
      <c r="Q256" s="56"/>
      <c r="R256" s="56"/>
      <c r="S256" s="56"/>
      <c r="T256" s="57"/>
      <c r="U256" s="35"/>
      <c r="V256" s="35"/>
      <c r="W256" s="35"/>
      <c r="X256" s="35"/>
      <c r="Y256" s="35"/>
      <c r="Z256" s="35"/>
      <c r="AA256" s="35"/>
      <c r="AB256" s="35"/>
      <c r="AC256" s="35"/>
      <c r="AD256" s="35"/>
      <c r="AE256" s="35"/>
      <c r="AT256" s="20" t="s">
        <v>181</v>
      </c>
      <c r="AU256" s="20" t="s">
        <v>81</v>
      </c>
    </row>
    <row r="257" spans="1:65" s="2" customFormat="1" ht="16.5" customHeight="1">
      <c r="A257" s="35"/>
      <c r="B257" s="145"/>
      <c r="C257" s="146" t="s">
        <v>719</v>
      </c>
      <c r="D257" s="146" t="s">
        <v>175</v>
      </c>
      <c r="E257" s="147" t="s">
        <v>2434</v>
      </c>
      <c r="F257" s="148" t="s">
        <v>2435</v>
      </c>
      <c r="G257" s="149" t="s">
        <v>688</v>
      </c>
      <c r="H257" s="150">
        <v>1</v>
      </c>
      <c r="I257" s="151"/>
      <c r="J257" s="152">
        <f>ROUND(I257*H257,2)</f>
        <v>0</v>
      </c>
      <c r="K257" s="148" t="s">
        <v>179</v>
      </c>
      <c r="L257" s="36"/>
      <c r="M257" s="153" t="s">
        <v>3</v>
      </c>
      <c r="N257" s="154" t="s">
        <v>43</v>
      </c>
      <c r="O257" s="56"/>
      <c r="P257" s="155">
        <f>O257*H257</f>
        <v>0</v>
      </c>
      <c r="Q257" s="155">
        <v>2.0000000000000002E-5</v>
      </c>
      <c r="R257" s="155">
        <f>Q257*H257</f>
        <v>2.0000000000000002E-5</v>
      </c>
      <c r="S257" s="155">
        <v>0</v>
      </c>
      <c r="T257" s="156">
        <f>S257*H257</f>
        <v>0</v>
      </c>
      <c r="U257" s="35"/>
      <c r="V257" s="35"/>
      <c r="W257" s="35"/>
      <c r="X257" s="35"/>
      <c r="Y257" s="35"/>
      <c r="Z257" s="35"/>
      <c r="AA257" s="35"/>
      <c r="AB257" s="35"/>
      <c r="AC257" s="35"/>
      <c r="AD257" s="35"/>
      <c r="AE257" s="35"/>
      <c r="AR257" s="157" t="s">
        <v>360</v>
      </c>
      <c r="AT257" s="157" t="s">
        <v>175</v>
      </c>
      <c r="AU257" s="157" t="s">
        <v>81</v>
      </c>
      <c r="AY257" s="20" t="s">
        <v>173</v>
      </c>
      <c r="BE257" s="158">
        <f>IF(N257="základní",J257,0)</f>
        <v>0</v>
      </c>
      <c r="BF257" s="158">
        <f>IF(N257="snížená",J257,0)</f>
        <v>0</v>
      </c>
      <c r="BG257" s="158">
        <f>IF(N257="zákl. přenesená",J257,0)</f>
        <v>0</v>
      </c>
      <c r="BH257" s="158">
        <f>IF(N257="sníž. přenesená",J257,0)</f>
        <v>0</v>
      </c>
      <c r="BI257" s="158">
        <f>IF(N257="nulová",J257,0)</f>
        <v>0</v>
      </c>
      <c r="BJ257" s="20" t="s">
        <v>79</v>
      </c>
      <c r="BK257" s="158">
        <f>ROUND(I257*H257,2)</f>
        <v>0</v>
      </c>
      <c r="BL257" s="20" t="s">
        <v>360</v>
      </c>
      <c r="BM257" s="157" t="s">
        <v>2436</v>
      </c>
    </row>
    <row r="258" spans="1:65" s="2" customFormat="1" ht="38.4">
      <c r="A258" s="35"/>
      <c r="B258" s="36"/>
      <c r="C258" s="35"/>
      <c r="D258" s="159" t="s">
        <v>181</v>
      </c>
      <c r="E258" s="35"/>
      <c r="F258" s="160" t="s">
        <v>2430</v>
      </c>
      <c r="G258" s="35"/>
      <c r="H258" s="35"/>
      <c r="I258" s="161"/>
      <c r="J258" s="35"/>
      <c r="K258" s="35"/>
      <c r="L258" s="36"/>
      <c r="M258" s="162"/>
      <c r="N258" s="163"/>
      <c r="O258" s="56"/>
      <c r="P258" s="56"/>
      <c r="Q258" s="56"/>
      <c r="R258" s="56"/>
      <c r="S258" s="56"/>
      <c r="T258" s="57"/>
      <c r="U258" s="35"/>
      <c r="V258" s="35"/>
      <c r="W258" s="35"/>
      <c r="X258" s="35"/>
      <c r="Y258" s="35"/>
      <c r="Z258" s="35"/>
      <c r="AA258" s="35"/>
      <c r="AB258" s="35"/>
      <c r="AC258" s="35"/>
      <c r="AD258" s="35"/>
      <c r="AE258" s="35"/>
      <c r="AT258" s="20" t="s">
        <v>181</v>
      </c>
      <c r="AU258" s="20" t="s">
        <v>81</v>
      </c>
    </row>
    <row r="259" spans="1:65" s="2" customFormat="1" ht="16.5" customHeight="1">
      <c r="A259" s="35"/>
      <c r="B259" s="145"/>
      <c r="C259" s="195" t="s">
        <v>724</v>
      </c>
      <c r="D259" s="195" t="s">
        <v>632</v>
      </c>
      <c r="E259" s="196" t="s">
        <v>2437</v>
      </c>
      <c r="F259" s="197" t="s">
        <v>2438</v>
      </c>
      <c r="G259" s="198" t="s">
        <v>688</v>
      </c>
      <c r="H259" s="199">
        <v>1</v>
      </c>
      <c r="I259" s="200"/>
      <c r="J259" s="201">
        <f>ROUND(I259*H259,2)</f>
        <v>0</v>
      </c>
      <c r="K259" s="197" t="s">
        <v>3</v>
      </c>
      <c r="L259" s="202"/>
      <c r="M259" s="203" t="s">
        <v>3</v>
      </c>
      <c r="N259" s="204" t="s">
        <v>43</v>
      </c>
      <c r="O259" s="56"/>
      <c r="P259" s="155">
        <f>O259*H259</f>
        <v>0</v>
      </c>
      <c r="Q259" s="155">
        <v>1.4499999999999999E-3</v>
      </c>
      <c r="R259" s="155">
        <f>Q259*H259</f>
        <v>1.4499999999999999E-3</v>
      </c>
      <c r="S259" s="155">
        <v>0</v>
      </c>
      <c r="T259" s="156">
        <f>S259*H259</f>
        <v>0</v>
      </c>
      <c r="U259" s="35"/>
      <c r="V259" s="35"/>
      <c r="W259" s="35"/>
      <c r="X259" s="35"/>
      <c r="Y259" s="35"/>
      <c r="Z259" s="35"/>
      <c r="AA259" s="35"/>
      <c r="AB259" s="35"/>
      <c r="AC259" s="35"/>
      <c r="AD259" s="35"/>
      <c r="AE259" s="35"/>
      <c r="AR259" s="157" t="s">
        <v>631</v>
      </c>
      <c r="AT259" s="157" t="s">
        <v>632</v>
      </c>
      <c r="AU259" s="157" t="s">
        <v>81</v>
      </c>
      <c r="AY259" s="20" t="s">
        <v>173</v>
      </c>
      <c r="BE259" s="158">
        <f>IF(N259="základní",J259,0)</f>
        <v>0</v>
      </c>
      <c r="BF259" s="158">
        <f>IF(N259="snížená",J259,0)</f>
        <v>0</v>
      </c>
      <c r="BG259" s="158">
        <f>IF(N259="zákl. přenesená",J259,0)</f>
        <v>0</v>
      </c>
      <c r="BH259" s="158">
        <f>IF(N259="sníž. přenesená",J259,0)</f>
        <v>0</v>
      </c>
      <c r="BI259" s="158">
        <f>IF(N259="nulová",J259,0)</f>
        <v>0</v>
      </c>
      <c r="BJ259" s="20" t="s">
        <v>79</v>
      </c>
      <c r="BK259" s="158">
        <f>ROUND(I259*H259,2)</f>
        <v>0</v>
      </c>
      <c r="BL259" s="20" t="s">
        <v>360</v>
      </c>
      <c r="BM259" s="157" t="s">
        <v>2439</v>
      </c>
    </row>
    <row r="260" spans="1:65" s="2" customFormat="1" ht="16.5" customHeight="1">
      <c r="A260" s="35"/>
      <c r="B260" s="145"/>
      <c r="C260" s="146" t="s">
        <v>728</v>
      </c>
      <c r="D260" s="146" t="s">
        <v>175</v>
      </c>
      <c r="E260" s="147" t="s">
        <v>1621</v>
      </c>
      <c r="F260" s="148" t="s">
        <v>1622</v>
      </c>
      <c r="G260" s="149" t="s">
        <v>688</v>
      </c>
      <c r="H260" s="150">
        <v>1</v>
      </c>
      <c r="I260" s="151"/>
      <c r="J260" s="152">
        <f>ROUND(I260*H260,2)</f>
        <v>0</v>
      </c>
      <c r="K260" s="148" t="s">
        <v>179</v>
      </c>
      <c r="L260" s="36"/>
      <c r="M260" s="153" t="s">
        <v>3</v>
      </c>
      <c r="N260" s="154" t="s">
        <v>43</v>
      </c>
      <c r="O260" s="56"/>
      <c r="P260" s="155">
        <f>O260*H260</f>
        <v>0</v>
      </c>
      <c r="Q260" s="155">
        <v>2.0000000000000002E-5</v>
      </c>
      <c r="R260" s="155">
        <f>Q260*H260</f>
        <v>2.0000000000000002E-5</v>
      </c>
      <c r="S260" s="155">
        <v>0</v>
      </c>
      <c r="T260" s="156">
        <f>S260*H260</f>
        <v>0</v>
      </c>
      <c r="U260" s="35"/>
      <c r="V260" s="35"/>
      <c r="W260" s="35"/>
      <c r="X260" s="35"/>
      <c r="Y260" s="35"/>
      <c r="Z260" s="35"/>
      <c r="AA260" s="35"/>
      <c r="AB260" s="35"/>
      <c r="AC260" s="35"/>
      <c r="AD260" s="35"/>
      <c r="AE260" s="35"/>
      <c r="AR260" s="157" t="s">
        <v>360</v>
      </c>
      <c r="AT260" s="157" t="s">
        <v>175</v>
      </c>
      <c r="AU260" s="157" t="s">
        <v>81</v>
      </c>
      <c r="AY260" s="20" t="s">
        <v>173</v>
      </c>
      <c r="BE260" s="158">
        <f>IF(N260="základní",J260,0)</f>
        <v>0</v>
      </c>
      <c r="BF260" s="158">
        <f>IF(N260="snížená",J260,0)</f>
        <v>0</v>
      </c>
      <c r="BG260" s="158">
        <f>IF(N260="zákl. přenesená",J260,0)</f>
        <v>0</v>
      </c>
      <c r="BH260" s="158">
        <f>IF(N260="sníž. přenesená",J260,0)</f>
        <v>0</v>
      </c>
      <c r="BI260" s="158">
        <f>IF(N260="nulová",J260,0)</f>
        <v>0</v>
      </c>
      <c r="BJ260" s="20" t="s">
        <v>79</v>
      </c>
      <c r="BK260" s="158">
        <f>ROUND(I260*H260,2)</f>
        <v>0</v>
      </c>
      <c r="BL260" s="20" t="s">
        <v>360</v>
      </c>
      <c r="BM260" s="157" t="s">
        <v>2440</v>
      </c>
    </row>
    <row r="261" spans="1:65" s="2" customFormat="1" ht="16.5" customHeight="1">
      <c r="A261" s="35"/>
      <c r="B261" s="145"/>
      <c r="C261" s="195" t="s">
        <v>733</v>
      </c>
      <c r="D261" s="195" t="s">
        <v>632</v>
      </c>
      <c r="E261" s="196" t="s">
        <v>2441</v>
      </c>
      <c r="F261" s="197" t="s">
        <v>2442</v>
      </c>
      <c r="G261" s="198" t="s">
        <v>688</v>
      </c>
      <c r="H261" s="199">
        <v>1</v>
      </c>
      <c r="I261" s="200"/>
      <c r="J261" s="201">
        <f>ROUND(I261*H261,2)</f>
        <v>0</v>
      </c>
      <c r="K261" s="197" t="s">
        <v>3</v>
      </c>
      <c r="L261" s="202"/>
      <c r="M261" s="203" t="s">
        <v>3</v>
      </c>
      <c r="N261" s="204" t="s">
        <v>43</v>
      </c>
      <c r="O261" s="56"/>
      <c r="P261" s="155">
        <f>O261*H261</f>
        <v>0</v>
      </c>
      <c r="Q261" s="155">
        <v>2.9999999999999997E-4</v>
      </c>
      <c r="R261" s="155">
        <f>Q261*H261</f>
        <v>2.9999999999999997E-4</v>
      </c>
      <c r="S261" s="155">
        <v>0</v>
      </c>
      <c r="T261" s="156">
        <f>S261*H261</f>
        <v>0</v>
      </c>
      <c r="U261" s="35"/>
      <c r="V261" s="35"/>
      <c r="W261" s="35"/>
      <c r="X261" s="35"/>
      <c r="Y261" s="35"/>
      <c r="Z261" s="35"/>
      <c r="AA261" s="35"/>
      <c r="AB261" s="35"/>
      <c r="AC261" s="35"/>
      <c r="AD261" s="35"/>
      <c r="AE261" s="35"/>
      <c r="AR261" s="157" t="s">
        <v>631</v>
      </c>
      <c r="AT261" s="157" t="s">
        <v>632</v>
      </c>
      <c r="AU261" s="157" t="s">
        <v>81</v>
      </c>
      <c r="AY261" s="20" t="s">
        <v>173</v>
      </c>
      <c r="BE261" s="158">
        <f>IF(N261="základní",J261,0)</f>
        <v>0</v>
      </c>
      <c r="BF261" s="158">
        <f>IF(N261="snížená",J261,0)</f>
        <v>0</v>
      </c>
      <c r="BG261" s="158">
        <f>IF(N261="zákl. přenesená",J261,0)</f>
        <v>0</v>
      </c>
      <c r="BH261" s="158">
        <f>IF(N261="sníž. přenesená",J261,0)</f>
        <v>0</v>
      </c>
      <c r="BI261" s="158">
        <f>IF(N261="nulová",J261,0)</f>
        <v>0</v>
      </c>
      <c r="BJ261" s="20" t="s">
        <v>79</v>
      </c>
      <c r="BK261" s="158">
        <f>ROUND(I261*H261,2)</f>
        <v>0</v>
      </c>
      <c r="BL261" s="20" t="s">
        <v>360</v>
      </c>
      <c r="BM261" s="157" t="s">
        <v>2443</v>
      </c>
    </row>
    <row r="262" spans="1:65" s="2" customFormat="1" ht="22.8">
      <c r="A262" s="35"/>
      <c r="B262" s="145"/>
      <c r="C262" s="146" t="s">
        <v>738</v>
      </c>
      <c r="D262" s="146" t="s">
        <v>175</v>
      </c>
      <c r="E262" s="147" t="s">
        <v>2444</v>
      </c>
      <c r="F262" s="148" t="s">
        <v>2445</v>
      </c>
      <c r="G262" s="149" t="s">
        <v>212</v>
      </c>
      <c r="H262" s="150">
        <v>13</v>
      </c>
      <c r="I262" s="151"/>
      <c r="J262" s="152">
        <f>ROUND(I262*H262,2)</f>
        <v>0</v>
      </c>
      <c r="K262" s="148" t="s">
        <v>179</v>
      </c>
      <c r="L262" s="36"/>
      <c r="M262" s="153" t="s">
        <v>3</v>
      </c>
      <c r="N262" s="154" t="s">
        <v>43</v>
      </c>
      <c r="O262" s="56"/>
      <c r="P262" s="155">
        <f>O262*H262</f>
        <v>0</v>
      </c>
      <c r="Q262" s="155">
        <v>1.8979500000000001E-4</v>
      </c>
      <c r="R262" s="155">
        <f>Q262*H262</f>
        <v>2.4673350000000002E-3</v>
      </c>
      <c r="S262" s="155">
        <v>0</v>
      </c>
      <c r="T262" s="156">
        <f>S262*H262</f>
        <v>0</v>
      </c>
      <c r="U262" s="35"/>
      <c r="V262" s="35"/>
      <c r="W262" s="35"/>
      <c r="X262" s="35"/>
      <c r="Y262" s="35"/>
      <c r="Z262" s="35"/>
      <c r="AA262" s="35"/>
      <c r="AB262" s="35"/>
      <c r="AC262" s="35"/>
      <c r="AD262" s="35"/>
      <c r="AE262" s="35"/>
      <c r="AR262" s="157" t="s">
        <v>360</v>
      </c>
      <c r="AT262" s="157" t="s">
        <v>175</v>
      </c>
      <c r="AU262" s="157" t="s">
        <v>81</v>
      </c>
      <c r="AY262" s="20" t="s">
        <v>173</v>
      </c>
      <c r="BE262" s="158">
        <f>IF(N262="základní",J262,0)</f>
        <v>0</v>
      </c>
      <c r="BF262" s="158">
        <f>IF(N262="snížená",J262,0)</f>
        <v>0</v>
      </c>
      <c r="BG262" s="158">
        <f>IF(N262="zákl. přenesená",J262,0)</f>
        <v>0</v>
      </c>
      <c r="BH262" s="158">
        <f>IF(N262="sníž. přenesená",J262,0)</f>
        <v>0</v>
      </c>
      <c r="BI262" s="158">
        <f>IF(N262="nulová",J262,0)</f>
        <v>0</v>
      </c>
      <c r="BJ262" s="20" t="s">
        <v>79</v>
      </c>
      <c r="BK262" s="158">
        <f>ROUND(I262*H262,2)</f>
        <v>0</v>
      </c>
      <c r="BL262" s="20" t="s">
        <v>360</v>
      </c>
      <c r="BM262" s="157" t="s">
        <v>2446</v>
      </c>
    </row>
    <row r="263" spans="1:65" s="2" customFormat="1" ht="67.2">
      <c r="A263" s="35"/>
      <c r="B263" s="36"/>
      <c r="C263" s="35"/>
      <c r="D263" s="159" t="s">
        <v>181</v>
      </c>
      <c r="E263" s="35"/>
      <c r="F263" s="160" t="s">
        <v>2447</v>
      </c>
      <c r="G263" s="35"/>
      <c r="H263" s="35"/>
      <c r="I263" s="161"/>
      <c r="J263" s="35"/>
      <c r="K263" s="35"/>
      <c r="L263" s="36"/>
      <c r="M263" s="162"/>
      <c r="N263" s="163"/>
      <c r="O263" s="56"/>
      <c r="P263" s="56"/>
      <c r="Q263" s="56"/>
      <c r="R263" s="56"/>
      <c r="S263" s="56"/>
      <c r="T263" s="57"/>
      <c r="U263" s="35"/>
      <c r="V263" s="35"/>
      <c r="W263" s="35"/>
      <c r="X263" s="35"/>
      <c r="Y263" s="35"/>
      <c r="Z263" s="35"/>
      <c r="AA263" s="35"/>
      <c r="AB263" s="35"/>
      <c r="AC263" s="35"/>
      <c r="AD263" s="35"/>
      <c r="AE263" s="35"/>
      <c r="AT263" s="20" t="s">
        <v>181</v>
      </c>
      <c r="AU263" s="20" t="s">
        <v>81</v>
      </c>
    </row>
    <row r="264" spans="1:65" s="2" customFormat="1" ht="19.2">
      <c r="A264" s="35"/>
      <c r="B264" s="36"/>
      <c r="C264" s="35"/>
      <c r="D264" s="159" t="s">
        <v>183</v>
      </c>
      <c r="E264" s="35"/>
      <c r="F264" s="160" t="s">
        <v>2423</v>
      </c>
      <c r="G264" s="35"/>
      <c r="H264" s="35"/>
      <c r="I264" s="161"/>
      <c r="J264" s="35"/>
      <c r="K264" s="35"/>
      <c r="L264" s="36"/>
      <c r="M264" s="162"/>
      <c r="N264" s="163"/>
      <c r="O264" s="56"/>
      <c r="P264" s="56"/>
      <c r="Q264" s="56"/>
      <c r="R264" s="56"/>
      <c r="S264" s="56"/>
      <c r="T264" s="57"/>
      <c r="U264" s="35"/>
      <c r="V264" s="35"/>
      <c r="W264" s="35"/>
      <c r="X264" s="35"/>
      <c r="Y264" s="35"/>
      <c r="Z264" s="35"/>
      <c r="AA264" s="35"/>
      <c r="AB264" s="35"/>
      <c r="AC264" s="35"/>
      <c r="AD264" s="35"/>
      <c r="AE264" s="35"/>
      <c r="AT264" s="20" t="s">
        <v>183</v>
      </c>
      <c r="AU264" s="20" t="s">
        <v>81</v>
      </c>
    </row>
    <row r="265" spans="1:65" s="2" customFormat="1" ht="21.75" customHeight="1">
      <c r="A265" s="35"/>
      <c r="B265" s="145"/>
      <c r="C265" s="146" t="s">
        <v>743</v>
      </c>
      <c r="D265" s="146" t="s">
        <v>175</v>
      </c>
      <c r="E265" s="147" t="s">
        <v>2448</v>
      </c>
      <c r="F265" s="148" t="s">
        <v>2449</v>
      </c>
      <c r="G265" s="149" t="s">
        <v>212</v>
      </c>
      <c r="H265" s="150">
        <v>13</v>
      </c>
      <c r="I265" s="151"/>
      <c r="J265" s="152">
        <f>ROUND(I265*H265,2)</f>
        <v>0</v>
      </c>
      <c r="K265" s="148" t="s">
        <v>179</v>
      </c>
      <c r="L265" s="36"/>
      <c r="M265" s="153" t="s">
        <v>3</v>
      </c>
      <c r="N265" s="154" t="s">
        <v>43</v>
      </c>
      <c r="O265" s="56"/>
      <c r="P265" s="155">
        <f>O265*H265</f>
        <v>0</v>
      </c>
      <c r="Q265" s="155">
        <v>1.0000000000000001E-5</v>
      </c>
      <c r="R265" s="155">
        <f>Q265*H265</f>
        <v>1.3000000000000002E-4</v>
      </c>
      <c r="S265" s="155">
        <v>0</v>
      </c>
      <c r="T265" s="156">
        <f>S265*H265</f>
        <v>0</v>
      </c>
      <c r="U265" s="35"/>
      <c r="V265" s="35"/>
      <c r="W265" s="35"/>
      <c r="X265" s="35"/>
      <c r="Y265" s="35"/>
      <c r="Z265" s="35"/>
      <c r="AA265" s="35"/>
      <c r="AB265" s="35"/>
      <c r="AC265" s="35"/>
      <c r="AD265" s="35"/>
      <c r="AE265" s="35"/>
      <c r="AR265" s="157" t="s">
        <v>360</v>
      </c>
      <c r="AT265" s="157" t="s">
        <v>175</v>
      </c>
      <c r="AU265" s="157" t="s">
        <v>81</v>
      </c>
      <c r="AY265" s="20" t="s">
        <v>173</v>
      </c>
      <c r="BE265" s="158">
        <f>IF(N265="základní",J265,0)</f>
        <v>0</v>
      </c>
      <c r="BF265" s="158">
        <f>IF(N265="snížená",J265,0)</f>
        <v>0</v>
      </c>
      <c r="BG265" s="158">
        <f>IF(N265="zákl. přenesená",J265,0)</f>
        <v>0</v>
      </c>
      <c r="BH265" s="158">
        <f>IF(N265="sníž. přenesená",J265,0)</f>
        <v>0</v>
      </c>
      <c r="BI265" s="158">
        <f>IF(N265="nulová",J265,0)</f>
        <v>0</v>
      </c>
      <c r="BJ265" s="20" t="s">
        <v>79</v>
      </c>
      <c r="BK265" s="158">
        <f>ROUND(I265*H265,2)</f>
        <v>0</v>
      </c>
      <c r="BL265" s="20" t="s">
        <v>360</v>
      </c>
      <c r="BM265" s="157" t="s">
        <v>2450</v>
      </c>
    </row>
    <row r="266" spans="1:65" s="2" customFormat="1" ht="67.2">
      <c r="A266" s="35"/>
      <c r="B266" s="36"/>
      <c r="C266" s="35"/>
      <c r="D266" s="159" t="s">
        <v>181</v>
      </c>
      <c r="E266" s="35"/>
      <c r="F266" s="160" t="s">
        <v>2447</v>
      </c>
      <c r="G266" s="35"/>
      <c r="H266" s="35"/>
      <c r="I266" s="161"/>
      <c r="J266" s="35"/>
      <c r="K266" s="35"/>
      <c r="L266" s="36"/>
      <c r="M266" s="162"/>
      <c r="N266" s="163"/>
      <c r="O266" s="56"/>
      <c r="P266" s="56"/>
      <c r="Q266" s="56"/>
      <c r="R266" s="56"/>
      <c r="S266" s="56"/>
      <c r="T266" s="57"/>
      <c r="U266" s="35"/>
      <c r="V266" s="35"/>
      <c r="W266" s="35"/>
      <c r="X266" s="35"/>
      <c r="Y266" s="35"/>
      <c r="Z266" s="35"/>
      <c r="AA266" s="35"/>
      <c r="AB266" s="35"/>
      <c r="AC266" s="35"/>
      <c r="AD266" s="35"/>
      <c r="AE266" s="35"/>
      <c r="AT266" s="20" t="s">
        <v>181</v>
      </c>
      <c r="AU266" s="20" t="s">
        <v>81</v>
      </c>
    </row>
    <row r="267" spans="1:65" s="2" customFormat="1" ht="19.2">
      <c r="A267" s="35"/>
      <c r="B267" s="36"/>
      <c r="C267" s="35"/>
      <c r="D267" s="159" t="s">
        <v>183</v>
      </c>
      <c r="E267" s="35"/>
      <c r="F267" s="160" t="s">
        <v>2423</v>
      </c>
      <c r="G267" s="35"/>
      <c r="H267" s="35"/>
      <c r="I267" s="161"/>
      <c r="J267" s="35"/>
      <c r="K267" s="35"/>
      <c r="L267" s="36"/>
      <c r="M267" s="162"/>
      <c r="N267" s="163"/>
      <c r="O267" s="56"/>
      <c r="P267" s="56"/>
      <c r="Q267" s="56"/>
      <c r="R267" s="56"/>
      <c r="S267" s="56"/>
      <c r="T267" s="57"/>
      <c r="U267" s="35"/>
      <c r="V267" s="35"/>
      <c r="W267" s="35"/>
      <c r="X267" s="35"/>
      <c r="Y267" s="35"/>
      <c r="Z267" s="35"/>
      <c r="AA267" s="35"/>
      <c r="AB267" s="35"/>
      <c r="AC267" s="35"/>
      <c r="AD267" s="35"/>
      <c r="AE267" s="35"/>
      <c r="AT267" s="20" t="s">
        <v>183</v>
      </c>
      <c r="AU267" s="20" t="s">
        <v>81</v>
      </c>
    </row>
    <row r="268" spans="1:65" s="2" customFormat="1" ht="22.8">
      <c r="A268" s="35"/>
      <c r="B268" s="145"/>
      <c r="C268" s="146" t="s">
        <v>748</v>
      </c>
      <c r="D268" s="146" t="s">
        <v>175</v>
      </c>
      <c r="E268" s="147" t="s">
        <v>2451</v>
      </c>
      <c r="F268" s="148" t="s">
        <v>2452</v>
      </c>
      <c r="G268" s="149" t="s">
        <v>619</v>
      </c>
      <c r="H268" s="150">
        <v>1.7999999999999999E-2</v>
      </c>
      <c r="I268" s="151"/>
      <c r="J268" s="152">
        <f>ROUND(I268*H268,2)</f>
        <v>0</v>
      </c>
      <c r="K268" s="148" t="s">
        <v>179</v>
      </c>
      <c r="L268" s="36"/>
      <c r="M268" s="153" t="s">
        <v>3</v>
      </c>
      <c r="N268" s="154" t="s">
        <v>43</v>
      </c>
      <c r="O268" s="56"/>
      <c r="P268" s="155">
        <f>O268*H268</f>
        <v>0</v>
      </c>
      <c r="Q268" s="155">
        <v>0</v>
      </c>
      <c r="R268" s="155">
        <f>Q268*H268</f>
        <v>0</v>
      </c>
      <c r="S268" s="155">
        <v>0</v>
      </c>
      <c r="T268" s="156">
        <f>S268*H268</f>
        <v>0</v>
      </c>
      <c r="U268" s="35"/>
      <c r="V268" s="35"/>
      <c r="W268" s="35"/>
      <c r="X268" s="35"/>
      <c r="Y268" s="35"/>
      <c r="Z268" s="35"/>
      <c r="AA268" s="35"/>
      <c r="AB268" s="35"/>
      <c r="AC268" s="35"/>
      <c r="AD268" s="35"/>
      <c r="AE268" s="35"/>
      <c r="AR268" s="157" t="s">
        <v>360</v>
      </c>
      <c r="AT268" s="157" t="s">
        <v>175</v>
      </c>
      <c r="AU268" s="157" t="s">
        <v>81</v>
      </c>
      <c r="AY268" s="20" t="s">
        <v>173</v>
      </c>
      <c r="BE268" s="158">
        <f>IF(N268="základní",J268,0)</f>
        <v>0</v>
      </c>
      <c r="BF268" s="158">
        <f>IF(N268="snížená",J268,0)</f>
        <v>0</v>
      </c>
      <c r="BG268" s="158">
        <f>IF(N268="zákl. přenesená",J268,0)</f>
        <v>0</v>
      </c>
      <c r="BH268" s="158">
        <f>IF(N268="sníž. přenesená",J268,0)</f>
        <v>0</v>
      </c>
      <c r="BI268" s="158">
        <f>IF(N268="nulová",J268,0)</f>
        <v>0</v>
      </c>
      <c r="BJ268" s="20" t="s">
        <v>79</v>
      </c>
      <c r="BK268" s="158">
        <f>ROUND(I268*H268,2)</f>
        <v>0</v>
      </c>
      <c r="BL268" s="20" t="s">
        <v>360</v>
      </c>
      <c r="BM268" s="157" t="s">
        <v>2453</v>
      </c>
    </row>
    <row r="269" spans="1:65" s="2" customFormat="1" ht="86.4">
      <c r="A269" s="35"/>
      <c r="B269" s="36"/>
      <c r="C269" s="35"/>
      <c r="D269" s="159" t="s">
        <v>181</v>
      </c>
      <c r="E269" s="35"/>
      <c r="F269" s="160" t="s">
        <v>1671</v>
      </c>
      <c r="G269" s="35"/>
      <c r="H269" s="35"/>
      <c r="I269" s="161"/>
      <c r="J269" s="35"/>
      <c r="K269" s="35"/>
      <c r="L269" s="36"/>
      <c r="M269" s="162"/>
      <c r="N269" s="163"/>
      <c r="O269" s="56"/>
      <c r="P269" s="56"/>
      <c r="Q269" s="56"/>
      <c r="R269" s="56"/>
      <c r="S269" s="56"/>
      <c r="T269" s="57"/>
      <c r="U269" s="35"/>
      <c r="V269" s="35"/>
      <c r="W269" s="35"/>
      <c r="X269" s="35"/>
      <c r="Y269" s="35"/>
      <c r="Z269" s="35"/>
      <c r="AA269" s="35"/>
      <c r="AB269" s="35"/>
      <c r="AC269" s="35"/>
      <c r="AD269" s="35"/>
      <c r="AE269" s="35"/>
      <c r="AT269" s="20" t="s">
        <v>181</v>
      </c>
      <c r="AU269" s="20" t="s">
        <v>81</v>
      </c>
    </row>
    <row r="270" spans="1:65" s="2" customFormat="1" ht="22.8">
      <c r="A270" s="35"/>
      <c r="B270" s="145"/>
      <c r="C270" s="146" t="s">
        <v>754</v>
      </c>
      <c r="D270" s="146" t="s">
        <v>175</v>
      </c>
      <c r="E270" s="147" t="s">
        <v>1668</v>
      </c>
      <c r="F270" s="148" t="s">
        <v>1669</v>
      </c>
      <c r="G270" s="149" t="s">
        <v>1460</v>
      </c>
      <c r="H270" s="210"/>
      <c r="I270" s="151"/>
      <c r="J270" s="152">
        <f>ROUND(I270*H270,2)</f>
        <v>0</v>
      </c>
      <c r="K270" s="148" t="s">
        <v>179</v>
      </c>
      <c r="L270" s="36"/>
      <c r="M270" s="153" t="s">
        <v>3</v>
      </c>
      <c r="N270" s="154" t="s">
        <v>43</v>
      </c>
      <c r="O270" s="56"/>
      <c r="P270" s="155">
        <f>O270*H270</f>
        <v>0</v>
      </c>
      <c r="Q270" s="155">
        <v>0</v>
      </c>
      <c r="R270" s="155">
        <f>Q270*H270</f>
        <v>0</v>
      </c>
      <c r="S270" s="155">
        <v>0</v>
      </c>
      <c r="T270" s="156">
        <f>S270*H270</f>
        <v>0</v>
      </c>
      <c r="U270" s="35"/>
      <c r="V270" s="35"/>
      <c r="W270" s="35"/>
      <c r="X270" s="35"/>
      <c r="Y270" s="35"/>
      <c r="Z270" s="35"/>
      <c r="AA270" s="35"/>
      <c r="AB270" s="35"/>
      <c r="AC270" s="35"/>
      <c r="AD270" s="35"/>
      <c r="AE270" s="35"/>
      <c r="AR270" s="157" t="s">
        <v>360</v>
      </c>
      <c r="AT270" s="157" t="s">
        <v>175</v>
      </c>
      <c r="AU270" s="157" t="s">
        <v>81</v>
      </c>
      <c r="AY270" s="20" t="s">
        <v>173</v>
      </c>
      <c r="BE270" s="158">
        <f>IF(N270="základní",J270,0)</f>
        <v>0</v>
      </c>
      <c r="BF270" s="158">
        <f>IF(N270="snížená",J270,0)</f>
        <v>0</v>
      </c>
      <c r="BG270" s="158">
        <f>IF(N270="zákl. přenesená",J270,0)</f>
        <v>0</v>
      </c>
      <c r="BH270" s="158">
        <f>IF(N270="sníž. přenesená",J270,0)</f>
        <v>0</v>
      </c>
      <c r="BI270" s="158">
        <f>IF(N270="nulová",J270,0)</f>
        <v>0</v>
      </c>
      <c r="BJ270" s="20" t="s">
        <v>79</v>
      </c>
      <c r="BK270" s="158">
        <f>ROUND(I270*H270,2)</f>
        <v>0</v>
      </c>
      <c r="BL270" s="20" t="s">
        <v>360</v>
      </c>
      <c r="BM270" s="157" t="s">
        <v>2454</v>
      </c>
    </row>
    <row r="271" spans="1:65" s="2" customFormat="1" ht="86.4">
      <c r="A271" s="35"/>
      <c r="B271" s="36"/>
      <c r="C271" s="35"/>
      <c r="D271" s="159" t="s">
        <v>181</v>
      </c>
      <c r="E271" s="35"/>
      <c r="F271" s="160" t="s">
        <v>1671</v>
      </c>
      <c r="G271" s="35"/>
      <c r="H271" s="35"/>
      <c r="I271" s="161"/>
      <c r="J271" s="35"/>
      <c r="K271" s="35"/>
      <c r="L271" s="36"/>
      <c r="M271" s="162"/>
      <c r="N271" s="163"/>
      <c r="O271" s="56"/>
      <c r="P271" s="56"/>
      <c r="Q271" s="56"/>
      <c r="R271" s="56"/>
      <c r="S271" s="56"/>
      <c r="T271" s="57"/>
      <c r="U271" s="35"/>
      <c r="V271" s="35"/>
      <c r="W271" s="35"/>
      <c r="X271" s="35"/>
      <c r="Y271" s="35"/>
      <c r="Z271" s="35"/>
      <c r="AA271" s="35"/>
      <c r="AB271" s="35"/>
      <c r="AC271" s="35"/>
      <c r="AD271" s="35"/>
      <c r="AE271" s="35"/>
      <c r="AT271" s="20" t="s">
        <v>181</v>
      </c>
      <c r="AU271" s="20" t="s">
        <v>81</v>
      </c>
    </row>
    <row r="272" spans="1:65" s="12" customFormat="1" ht="22.8" customHeight="1">
      <c r="B272" s="132"/>
      <c r="D272" s="133" t="s">
        <v>71</v>
      </c>
      <c r="E272" s="143" t="s">
        <v>2455</v>
      </c>
      <c r="F272" s="143" t="s">
        <v>2456</v>
      </c>
      <c r="I272" s="135"/>
      <c r="J272" s="144">
        <f>BK272</f>
        <v>0</v>
      </c>
      <c r="L272" s="132"/>
      <c r="M272" s="137"/>
      <c r="N272" s="138"/>
      <c r="O272" s="138"/>
      <c r="P272" s="139">
        <f>SUM(P273:P297)</f>
        <v>0</v>
      </c>
      <c r="Q272" s="138"/>
      <c r="R272" s="139">
        <f>SUM(R273:R297)</f>
        <v>4.9026213000000006E-2</v>
      </c>
      <c r="S272" s="138"/>
      <c r="T272" s="140">
        <f>SUM(T273:T297)</f>
        <v>0</v>
      </c>
      <c r="AR272" s="133" t="s">
        <v>81</v>
      </c>
      <c r="AT272" s="141" t="s">
        <v>71</v>
      </c>
      <c r="AU272" s="141" t="s">
        <v>79</v>
      </c>
      <c r="AY272" s="133" t="s">
        <v>173</v>
      </c>
      <c r="BK272" s="142">
        <f>SUM(BK273:BK297)</f>
        <v>0</v>
      </c>
    </row>
    <row r="273" spans="1:65" s="2" customFormat="1" ht="21.75" customHeight="1">
      <c r="A273" s="35"/>
      <c r="B273" s="145"/>
      <c r="C273" s="146" t="s">
        <v>764</v>
      </c>
      <c r="D273" s="146" t="s">
        <v>175</v>
      </c>
      <c r="E273" s="147" t="s">
        <v>2457</v>
      </c>
      <c r="F273" s="148" t="s">
        <v>2458</v>
      </c>
      <c r="G273" s="149" t="s">
        <v>2264</v>
      </c>
      <c r="H273" s="150">
        <v>1</v>
      </c>
      <c r="I273" s="151"/>
      <c r="J273" s="152">
        <f>ROUND(I273*H273,2)</f>
        <v>0</v>
      </c>
      <c r="K273" s="148" t="s">
        <v>179</v>
      </c>
      <c r="L273" s="36"/>
      <c r="M273" s="153" t="s">
        <v>3</v>
      </c>
      <c r="N273" s="154" t="s">
        <v>43</v>
      </c>
      <c r="O273" s="56"/>
      <c r="P273" s="155">
        <f>O273*H273</f>
        <v>0</v>
      </c>
      <c r="Q273" s="155">
        <v>1.6968836300000002E-2</v>
      </c>
      <c r="R273" s="155">
        <f>Q273*H273</f>
        <v>1.6968836300000002E-2</v>
      </c>
      <c r="S273" s="155">
        <v>0</v>
      </c>
      <c r="T273" s="156">
        <f>S273*H273</f>
        <v>0</v>
      </c>
      <c r="U273" s="35"/>
      <c r="V273" s="35"/>
      <c r="W273" s="35"/>
      <c r="X273" s="35"/>
      <c r="Y273" s="35"/>
      <c r="Z273" s="35"/>
      <c r="AA273" s="35"/>
      <c r="AB273" s="35"/>
      <c r="AC273" s="35"/>
      <c r="AD273" s="35"/>
      <c r="AE273" s="35"/>
      <c r="AR273" s="157" t="s">
        <v>360</v>
      </c>
      <c r="AT273" s="157" t="s">
        <v>175</v>
      </c>
      <c r="AU273" s="157" t="s">
        <v>81</v>
      </c>
      <c r="AY273" s="20" t="s">
        <v>173</v>
      </c>
      <c r="BE273" s="158">
        <f>IF(N273="základní",J273,0)</f>
        <v>0</v>
      </c>
      <c r="BF273" s="158">
        <f>IF(N273="snížená",J273,0)</f>
        <v>0</v>
      </c>
      <c r="BG273" s="158">
        <f>IF(N273="zákl. přenesená",J273,0)</f>
        <v>0</v>
      </c>
      <c r="BH273" s="158">
        <f>IF(N273="sníž. přenesená",J273,0)</f>
        <v>0</v>
      </c>
      <c r="BI273" s="158">
        <f>IF(N273="nulová",J273,0)</f>
        <v>0</v>
      </c>
      <c r="BJ273" s="20" t="s">
        <v>79</v>
      </c>
      <c r="BK273" s="158">
        <f>ROUND(I273*H273,2)</f>
        <v>0</v>
      </c>
      <c r="BL273" s="20" t="s">
        <v>360</v>
      </c>
      <c r="BM273" s="157" t="s">
        <v>2459</v>
      </c>
    </row>
    <row r="274" spans="1:65" s="2" customFormat="1" ht="38.4">
      <c r="A274" s="35"/>
      <c r="B274" s="36"/>
      <c r="C274" s="35"/>
      <c r="D274" s="159" t="s">
        <v>181</v>
      </c>
      <c r="E274" s="35"/>
      <c r="F274" s="160" t="s">
        <v>2460</v>
      </c>
      <c r="G274" s="35"/>
      <c r="H274" s="35"/>
      <c r="I274" s="161"/>
      <c r="J274" s="35"/>
      <c r="K274" s="35"/>
      <c r="L274" s="36"/>
      <c r="M274" s="162"/>
      <c r="N274" s="163"/>
      <c r="O274" s="56"/>
      <c r="P274" s="56"/>
      <c r="Q274" s="56"/>
      <c r="R274" s="56"/>
      <c r="S274" s="56"/>
      <c r="T274" s="57"/>
      <c r="U274" s="35"/>
      <c r="V274" s="35"/>
      <c r="W274" s="35"/>
      <c r="X274" s="35"/>
      <c r="Y274" s="35"/>
      <c r="Z274" s="35"/>
      <c r="AA274" s="35"/>
      <c r="AB274" s="35"/>
      <c r="AC274" s="35"/>
      <c r="AD274" s="35"/>
      <c r="AE274" s="35"/>
      <c r="AT274" s="20" t="s">
        <v>181</v>
      </c>
      <c r="AU274" s="20" t="s">
        <v>81</v>
      </c>
    </row>
    <row r="275" spans="1:65" s="2" customFormat="1" ht="19.2">
      <c r="A275" s="35"/>
      <c r="B275" s="36"/>
      <c r="C275" s="35"/>
      <c r="D275" s="159" t="s">
        <v>183</v>
      </c>
      <c r="E275" s="35"/>
      <c r="F275" s="160" t="s">
        <v>2423</v>
      </c>
      <c r="G275" s="35"/>
      <c r="H275" s="35"/>
      <c r="I275" s="161"/>
      <c r="J275" s="35"/>
      <c r="K275" s="35"/>
      <c r="L275" s="36"/>
      <c r="M275" s="162"/>
      <c r="N275" s="163"/>
      <c r="O275" s="56"/>
      <c r="P275" s="56"/>
      <c r="Q275" s="56"/>
      <c r="R275" s="56"/>
      <c r="S275" s="56"/>
      <c r="T275" s="57"/>
      <c r="U275" s="35"/>
      <c r="V275" s="35"/>
      <c r="W275" s="35"/>
      <c r="X275" s="35"/>
      <c r="Y275" s="35"/>
      <c r="Z275" s="35"/>
      <c r="AA275" s="35"/>
      <c r="AB275" s="35"/>
      <c r="AC275" s="35"/>
      <c r="AD275" s="35"/>
      <c r="AE275" s="35"/>
      <c r="AT275" s="20" t="s">
        <v>183</v>
      </c>
      <c r="AU275" s="20" t="s">
        <v>81</v>
      </c>
    </row>
    <row r="276" spans="1:65" s="2" customFormat="1" ht="16.5" customHeight="1">
      <c r="A276" s="35"/>
      <c r="B276" s="145"/>
      <c r="C276" s="146" t="s">
        <v>772</v>
      </c>
      <c r="D276" s="146" t="s">
        <v>175</v>
      </c>
      <c r="E276" s="147" t="s">
        <v>2461</v>
      </c>
      <c r="F276" s="148" t="s">
        <v>2462</v>
      </c>
      <c r="G276" s="149" t="s">
        <v>688</v>
      </c>
      <c r="H276" s="150">
        <v>1</v>
      </c>
      <c r="I276" s="151"/>
      <c r="J276" s="152">
        <f>ROUND(I276*H276,2)</f>
        <v>0</v>
      </c>
      <c r="K276" s="148" t="s">
        <v>179</v>
      </c>
      <c r="L276" s="36"/>
      <c r="M276" s="153" t="s">
        <v>3</v>
      </c>
      <c r="N276" s="154" t="s">
        <v>43</v>
      </c>
      <c r="O276" s="56"/>
      <c r="P276" s="155">
        <f>O276*H276</f>
        <v>0</v>
      </c>
      <c r="Q276" s="155">
        <v>2.4688363E-3</v>
      </c>
      <c r="R276" s="155">
        <f>Q276*H276</f>
        <v>2.4688363E-3</v>
      </c>
      <c r="S276" s="155">
        <v>0</v>
      </c>
      <c r="T276" s="156">
        <f>S276*H276</f>
        <v>0</v>
      </c>
      <c r="U276" s="35"/>
      <c r="V276" s="35"/>
      <c r="W276" s="35"/>
      <c r="X276" s="35"/>
      <c r="Y276" s="35"/>
      <c r="Z276" s="35"/>
      <c r="AA276" s="35"/>
      <c r="AB276" s="35"/>
      <c r="AC276" s="35"/>
      <c r="AD276" s="35"/>
      <c r="AE276" s="35"/>
      <c r="AR276" s="157" t="s">
        <v>360</v>
      </c>
      <c r="AT276" s="157" t="s">
        <v>175</v>
      </c>
      <c r="AU276" s="157" t="s">
        <v>81</v>
      </c>
      <c r="AY276" s="20" t="s">
        <v>173</v>
      </c>
      <c r="BE276" s="158">
        <f>IF(N276="základní",J276,0)</f>
        <v>0</v>
      </c>
      <c r="BF276" s="158">
        <f>IF(N276="snížená",J276,0)</f>
        <v>0</v>
      </c>
      <c r="BG276" s="158">
        <f>IF(N276="zákl. přenesená",J276,0)</f>
        <v>0</v>
      </c>
      <c r="BH276" s="158">
        <f>IF(N276="sníž. přenesená",J276,0)</f>
        <v>0</v>
      </c>
      <c r="BI276" s="158">
        <f>IF(N276="nulová",J276,0)</f>
        <v>0</v>
      </c>
      <c r="BJ276" s="20" t="s">
        <v>79</v>
      </c>
      <c r="BK276" s="158">
        <f>ROUND(I276*H276,2)</f>
        <v>0</v>
      </c>
      <c r="BL276" s="20" t="s">
        <v>360</v>
      </c>
      <c r="BM276" s="157" t="s">
        <v>2463</v>
      </c>
    </row>
    <row r="277" spans="1:65" s="2" customFormat="1" ht="38.4">
      <c r="A277" s="35"/>
      <c r="B277" s="36"/>
      <c r="C277" s="35"/>
      <c r="D277" s="159" t="s">
        <v>181</v>
      </c>
      <c r="E277" s="35"/>
      <c r="F277" s="160" t="s">
        <v>2460</v>
      </c>
      <c r="G277" s="35"/>
      <c r="H277" s="35"/>
      <c r="I277" s="161"/>
      <c r="J277" s="35"/>
      <c r="K277" s="35"/>
      <c r="L277" s="36"/>
      <c r="M277" s="162"/>
      <c r="N277" s="163"/>
      <c r="O277" s="56"/>
      <c r="P277" s="56"/>
      <c r="Q277" s="56"/>
      <c r="R277" s="56"/>
      <c r="S277" s="56"/>
      <c r="T277" s="57"/>
      <c r="U277" s="35"/>
      <c r="V277" s="35"/>
      <c r="W277" s="35"/>
      <c r="X277" s="35"/>
      <c r="Y277" s="35"/>
      <c r="Z277" s="35"/>
      <c r="AA277" s="35"/>
      <c r="AB277" s="35"/>
      <c r="AC277" s="35"/>
      <c r="AD277" s="35"/>
      <c r="AE277" s="35"/>
      <c r="AT277" s="20" t="s">
        <v>181</v>
      </c>
      <c r="AU277" s="20" t="s">
        <v>81</v>
      </c>
    </row>
    <row r="278" spans="1:65" s="2" customFormat="1" ht="19.2">
      <c r="A278" s="35"/>
      <c r="B278" s="36"/>
      <c r="C278" s="35"/>
      <c r="D278" s="159" t="s">
        <v>183</v>
      </c>
      <c r="E278" s="35"/>
      <c r="F278" s="160" t="s">
        <v>2423</v>
      </c>
      <c r="G278" s="35"/>
      <c r="H278" s="35"/>
      <c r="I278" s="161"/>
      <c r="J278" s="35"/>
      <c r="K278" s="35"/>
      <c r="L278" s="36"/>
      <c r="M278" s="162"/>
      <c r="N278" s="163"/>
      <c r="O278" s="56"/>
      <c r="P278" s="56"/>
      <c r="Q278" s="56"/>
      <c r="R278" s="56"/>
      <c r="S278" s="56"/>
      <c r="T278" s="57"/>
      <c r="U278" s="35"/>
      <c r="V278" s="35"/>
      <c r="W278" s="35"/>
      <c r="X278" s="35"/>
      <c r="Y278" s="35"/>
      <c r="Z278" s="35"/>
      <c r="AA278" s="35"/>
      <c r="AB278" s="35"/>
      <c r="AC278" s="35"/>
      <c r="AD278" s="35"/>
      <c r="AE278" s="35"/>
      <c r="AT278" s="20" t="s">
        <v>183</v>
      </c>
      <c r="AU278" s="20" t="s">
        <v>81</v>
      </c>
    </row>
    <row r="279" spans="1:65" s="2" customFormat="1" ht="22.8">
      <c r="A279" s="35"/>
      <c r="B279" s="145"/>
      <c r="C279" s="146" t="s">
        <v>777</v>
      </c>
      <c r="D279" s="146" t="s">
        <v>175</v>
      </c>
      <c r="E279" s="147" t="s">
        <v>2464</v>
      </c>
      <c r="F279" s="148" t="s">
        <v>2465</v>
      </c>
      <c r="G279" s="149" t="s">
        <v>2264</v>
      </c>
      <c r="H279" s="150">
        <v>1</v>
      </c>
      <c r="I279" s="151"/>
      <c r="J279" s="152">
        <f>ROUND(I279*H279,2)</f>
        <v>0</v>
      </c>
      <c r="K279" s="148" t="s">
        <v>179</v>
      </c>
      <c r="L279" s="36"/>
      <c r="M279" s="153" t="s">
        <v>3</v>
      </c>
      <c r="N279" s="154" t="s">
        <v>43</v>
      </c>
      <c r="O279" s="56"/>
      <c r="P279" s="155">
        <f>O279*H279</f>
        <v>0</v>
      </c>
      <c r="Q279" s="155">
        <v>1.6469276500000001E-2</v>
      </c>
      <c r="R279" s="155">
        <f>Q279*H279</f>
        <v>1.6469276500000001E-2</v>
      </c>
      <c r="S279" s="155">
        <v>0</v>
      </c>
      <c r="T279" s="156">
        <f>S279*H279</f>
        <v>0</v>
      </c>
      <c r="U279" s="35"/>
      <c r="V279" s="35"/>
      <c r="W279" s="35"/>
      <c r="X279" s="35"/>
      <c r="Y279" s="35"/>
      <c r="Z279" s="35"/>
      <c r="AA279" s="35"/>
      <c r="AB279" s="35"/>
      <c r="AC279" s="35"/>
      <c r="AD279" s="35"/>
      <c r="AE279" s="35"/>
      <c r="AR279" s="157" t="s">
        <v>360</v>
      </c>
      <c r="AT279" s="157" t="s">
        <v>175</v>
      </c>
      <c r="AU279" s="157" t="s">
        <v>81</v>
      </c>
      <c r="AY279" s="20" t="s">
        <v>173</v>
      </c>
      <c r="BE279" s="158">
        <f>IF(N279="základní",J279,0)</f>
        <v>0</v>
      </c>
      <c r="BF279" s="158">
        <f>IF(N279="snížená",J279,0)</f>
        <v>0</v>
      </c>
      <c r="BG279" s="158">
        <f>IF(N279="zákl. přenesená",J279,0)</f>
        <v>0</v>
      </c>
      <c r="BH279" s="158">
        <f>IF(N279="sníž. přenesená",J279,0)</f>
        <v>0</v>
      </c>
      <c r="BI279" s="158">
        <f>IF(N279="nulová",J279,0)</f>
        <v>0</v>
      </c>
      <c r="BJ279" s="20" t="s">
        <v>79</v>
      </c>
      <c r="BK279" s="158">
        <f>ROUND(I279*H279,2)</f>
        <v>0</v>
      </c>
      <c r="BL279" s="20" t="s">
        <v>360</v>
      </c>
      <c r="BM279" s="157" t="s">
        <v>2466</v>
      </c>
    </row>
    <row r="280" spans="1:65" s="2" customFormat="1" ht="76.8">
      <c r="A280" s="35"/>
      <c r="B280" s="36"/>
      <c r="C280" s="35"/>
      <c r="D280" s="159" t="s">
        <v>181</v>
      </c>
      <c r="E280" s="35"/>
      <c r="F280" s="160" t="s">
        <v>2467</v>
      </c>
      <c r="G280" s="35"/>
      <c r="H280" s="35"/>
      <c r="I280" s="161"/>
      <c r="J280" s="35"/>
      <c r="K280" s="35"/>
      <c r="L280" s="36"/>
      <c r="M280" s="162"/>
      <c r="N280" s="163"/>
      <c r="O280" s="56"/>
      <c r="P280" s="56"/>
      <c r="Q280" s="56"/>
      <c r="R280" s="56"/>
      <c r="S280" s="56"/>
      <c r="T280" s="57"/>
      <c r="U280" s="35"/>
      <c r="V280" s="35"/>
      <c r="W280" s="35"/>
      <c r="X280" s="35"/>
      <c r="Y280" s="35"/>
      <c r="Z280" s="35"/>
      <c r="AA280" s="35"/>
      <c r="AB280" s="35"/>
      <c r="AC280" s="35"/>
      <c r="AD280" s="35"/>
      <c r="AE280" s="35"/>
      <c r="AT280" s="20" t="s">
        <v>181</v>
      </c>
      <c r="AU280" s="20" t="s">
        <v>81</v>
      </c>
    </row>
    <row r="281" spans="1:65" s="2" customFormat="1" ht="19.2">
      <c r="A281" s="35"/>
      <c r="B281" s="36"/>
      <c r="C281" s="35"/>
      <c r="D281" s="159" t="s">
        <v>183</v>
      </c>
      <c r="E281" s="35"/>
      <c r="F281" s="160" t="s">
        <v>2423</v>
      </c>
      <c r="G281" s="35"/>
      <c r="H281" s="35"/>
      <c r="I281" s="161"/>
      <c r="J281" s="35"/>
      <c r="K281" s="35"/>
      <c r="L281" s="36"/>
      <c r="M281" s="162"/>
      <c r="N281" s="163"/>
      <c r="O281" s="56"/>
      <c r="P281" s="56"/>
      <c r="Q281" s="56"/>
      <c r="R281" s="56"/>
      <c r="S281" s="56"/>
      <c r="T281" s="57"/>
      <c r="U281" s="35"/>
      <c r="V281" s="35"/>
      <c r="W281" s="35"/>
      <c r="X281" s="35"/>
      <c r="Y281" s="35"/>
      <c r="Z281" s="35"/>
      <c r="AA281" s="35"/>
      <c r="AB281" s="35"/>
      <c r="AC281" s="35"/>
      <c r="AD281" s="35"/>
      <c r="AE281" s="35"/>
      <c r="AT281" s="20" t="s">
        <v>183</v>
      </c>
      <c r="AU281" s="20" t="s">
        <v>81</v>
      </c>
    </row>
    <row r="282" spans="1:65" s="2" customFormat="1" ht="21.75" customHeight="1">
      <c r="A282" s="35"/>
      <c r="B282" s="145"/>
      <c r="C282" s="146" t="s">
        <v>782</v>
      </c>
      <c r="D282" s="146" t="s">
        <v>175</v>
      </c>
      <c r="E282" s="147" t="s">
        <v>2468</v>
      </c>
      <c r="F282" s="148" t="s">
        <v>2469</v>
      </c>
      <c r="G282" s="149" t="s">
        <v>2264</v>
      </c>
      <c r="H282" s="150">
        <v>1</v>
      </c>
      <c r="I282" s="151"/>
      <c r="J282" s="152">
        <f>ROUND(I282*H282,2)</f>
        <v>0</v>
      </c>
      <c r="K282" s="148" t="s">
        <v>179</v>
      </c>
      <c r="L282" s="36"/>
      <c r="M282" s="153" t="s">
        <v>3</v>
      </c>
      <c r="N282" s="154" t="s">
        <v>43</v>
      </c>
      <c r="O282" s="56"/>
      <c r="P282" s="155">
        <f>O282*H282</f>
        <v>0</v>
      </c>
      <c r="Q282" s="155">
        <v>6.6E-4</v>
      </c>
      <c r="R282" s="155">
        <f>Q282*H282</f>
        <v>6.6E-4</v>
      </c>
      <c r="S282" s="155">
        <v>0</v>
      </c>
      <c r="T282" s="156">
        <f>S282*H282</f>
        <v>0</v>
      </c>
      <c r="U282" s="35"/>
      <c r="V282" s="35"/>
      <c r="W282" s="35"/>
      <c r="X282" s="35"/>
      <c r="Y282" s="35"/>
      <c r="Z282" s="35"/>
      <c r="AA282" s="35"/>
      <c r="AB282" s="35"/>
      <c r="AC282" s="35"/>
      <c r="AD282" s="35"/>
      <c r="AE282" s="35"/>
      <c r="AR282" s="157" t="s">
        <v>360</v>
      </c>
      <c r="AT282" s="157" t="s">
        <v>175</v>
      </c>
      <c r="AU282" s="157" t="s">
        <v>81</v>
      </c>
      <c r="AY282" s="20" t="s">
        <v>173</v>
      </c>
      <c r="BE282" s="158">
        <f>IF(N282="základní",J282,0)</f>
        <v>0</v>
      </c>
      <c r="BF282" s="158">
        <f>IF(N282="snížená",J282,0)</f>
        <v>0</v>
      </c>
      <c r="BG282" s="158">
        <f>IF(N282="zákl. přenesená",J282,0)</f>
        <v>0</v>
      </c>
      <c r="BH282" s="158">
        <f>IF(N282="sníž. přenesená",J282,0)</f>
        <v>0</v>
      </c>
      <c r="BI282" s="158">
        <f>IF(N282="nulová",J282,0)</f>
        <v>0</v>
      </c>
      <c r="BJ282" s="20" t="s">
        <v>79</v>
      </c>
      <c r="BK282" s="158">
        <f>ROUND(I282*H282,2)</f>
        <v>0</v>
      </c>
      <c r="BL282" s="20" t="s">
        <v>360</v>
      </c>
      <c r="BM282" s="157" t="s">
        <v>2470</v>
      </c>
    </row>
    <row r="283" spans="1:65" s="2" customFormat="1" ht="38.4">
      <c r="A283" s="35"/>
      <c r="B283" s="36"/>
      <c r="C283" s="35"/>
      <c r="D283" s="159" t="s">
        <v>181</v>
      </c>
      <c r="E283" s="35"/>
      <c r="F283" s="160" t="s">
        <v>2471</v>
      </c>
      <c r="G283" s="35"/>
      <c r="H283" s="35"/>
      <c r="I283" s="161"/>
      <c r="J283" s="35"/>
      <c r="K283" s="35"/>
      <c r="L283" s="36"/>
      <c r="M283" s="162"/>
      <c r="N283" s="163"/>
      <c r="O283" s="56"/>
      <c r="P283" s="56"/>
      <c r="Q283" s="56"/>
      <c r="R283" s="56"/>
      <c r="S283" s="56"/>
      <c r="T283" s="57"/>
      <c r="U283" s="35"/>
      <c r="V283" s="35"/>
      <c r="W283" s="35"/>
      <c r="X283" s="35"/>
      <c r="Y283" s="35"/>
      <c r="Z283" s="35"/>
      <c r="AA283" s="35"/>
      <c r="AB283" s="35"/>
      <c r="AC283" s="35"/>
      <c r="AD283" s="35"/>
      <c r="AE283" s="35"/>
      <c r="AT283" s="20" t="s">
        <v>181</v>
      </c>
      <c r="AU283" s="20" t="s">
        <v>81</v>
      </c>
    </row>
    <row r="284" spans="1:65" s="2" customFormat="1" ht="16.5" customHeight="1">
      <c r="A284" s="35"/>
      <c r="B284" s="145"/>
      <c r="C284" s="195" t="s">
        <v>786</v>
      </c>
      <c r="D284" s="195" t="s">
        <v>632</v>
      </c>
      <c r="E284" s="196" t="s">
        <v>2472</v>
      </c>
      <c r="F284" s="197" t="s">
        <v>2473</v>
      </c>
      <c r="G284" s="198" t="s">
        <v>688</v>
      </c>
      <c r="H284" s="199">
        <v>1</v>
      </c>
      <c r="I284" s="200"/>
      <c r="J284" s="201">
        <f>ROUND(I284*H284,2)</f>
        <v>0</v>
      </c>
      <c r="K284" s="197" t="s">
        <v>179</v>
      </c>
      <c r="L284" s="202"/>
      <c r="M284" s="203" t="s">
        <v>3</v>
      </c>
      <c r="N284" s="204" t="s">
        <v>43</v>
      </c>
      <c r="O284" s="56"/>
      <c r="P284" s="155">
        <f>O284*H284</f>
        <v>0</v>
      </c>
      <c r="Q284" s="155">
        <v>0.01</v>
      </c>
      <c r="R284" s="155">
        <f>Q284*H284</f>
        <v>0.01</v>
      </c>
      <c r="S284" s="155">
        <v>0</v>
      </c>
      <c r="T284" s="156">
        <f>S284*H284</f>
        <v>0</v>
      </c>
      <c r="U284" s="35"/>
      <c r="V284" s="35"/>
      <c r="W284" s="35"/>
      <c r="X284" s="35"/>
      <c r="Y284" s="35"/>
      <c r="Z284" s="35"/>
      <c r="AA284" s="35"/>
      <c r="AB284" s="35"/>
      <c r="AC284" s="35"/>
      <c r="AD284" s="35"/>
      <c r="AE284" s="35"/>
      <c r="AR284" s="157" t="s">
        <v>631</v>
      </c>
      <c r="AT284" s="157" t="s">
        <v>632</v>
      </c>
      <c r="AU284" s="157" t="s">
        <v>81</v>
      </c>
      <c r="AY284" s="20" t="s">
        <v>173</v>
      </c>
      <c r="BE284" s="158">
        <f>IF(N284="základní",J284,0)</f>
        <v>0</v>
      </c>
      <c r="BF284" s="158">
        <f>IF(N284="snížená",J284,0)</f>
        <v>0</v>
      </c>
      <c r="BG284" s="158">
        <f>IF(N284="zákl. přenesená",J284,0)</f>
        <v>0</v>
      </c>
      <c r="BH284" s="158">
        <f>IF(N284="sníž. přenesená",J284,0)</f>
        <v>0</v>
      </c>
      <c r="BI284" s="158">
        <f>IF(N284="nulová",J284,0)</f>
        <v>0</v>
      </c>
      <c r="BJ284" s="20" t="s">
        <v>79</v>
      </c>
      <c r="BK284" s="158">
        <f>ROUND(I284*H284,2)</f>
        <v>0</v>
      </c>
      <c r="BL284" s="20" t="s">
        <v>360</v>
      </c>
      <c r="BM284" s="157" t="s">
        <v>2474</v>
      </c>
    </row>
    <row r="285" spans="1:65" s="2" customFormat="1" ht="16.5" customHeight="1">
      <c r="A285" s="35"/>
      <c r="B285" s="145"/>
      <c r="C285" s="146" t="s">
        <v>790</v>
      </c>
      <c r="D285" s="146" t="s">
        <v>175</v>
      </c>
      <c r="E285" s="147" t="s">
        <v>2475</v>
      </c>
      <c r="F285" s="148" t="s">
        <v>2476</v>
      </c>
      <c r="G285" s="149" t="s">
        <v>2264</v>
      </c>
      <c r="H285" s="150">
        <v>1</v>
      </c>
      <c r="I285" s="151"/>
      <c r="J285" s="152">
        <f>ROUND(I285*H285,2)</f>
        <v>0</v>
      </c>
      <c r="K285" s="148" t="s">
        <v>179</v>
      </c>
      <c r="L285" s="36"/>
      <c r="M285" s="153" t="s">
        <v>3</v>
      </c>
      <c r="N285" s="154" t="s">
        <v>43</v>
      </c>
      <c r="O285" s="56"/>
      <c r="P285" s="155">
        <f>O285*H285</f>
        <v>0</v>
      </c>
      <c r="Q285" s="155">
        <v>2.4009699999999999E-4</v>
      </c>
      <c r="R285" s="155">
        <f>Q285*H285</f>
        <v>2.4009699999999999E-4</v>
      </c>
      <c r="S285" s="155">
        <v>0</v>
      </c>
      <c r="T285" s="156">
        <f>S285*H285</f>
        <v>0</v>
      </c>
      <c r="U285" s="35"/>
      <c r="V285" s="35"/>
      <c r="W285" s="35"/>
      <c r="X285" s="35"/>
      <c r="Y285" s="35"/>
      <c r="Z285" s="35"/>
      <c r="AA285" s="35"/>
      <c r="AB285" s="35"/>
      <c r="AC285" s="35"/>
      <c r="AD285" s="35"/>
      <c r="AE285" s="35"/>
      <c r="AR285" s="157" t="s">
        <v>360</v>
      </c>
      <c r="AT285" s="157" t="s">
        <v>175</v>
      </c>
      <c r="AU285" s="157" t="s">
        <v>81</v>
      </c>
      <c r="AY285" s="20" t="s">
        <v>173</v>
      </c>
      <c r="BE285" s="158">
        <f>IF(N285="základní",J285,0)</f>
        <v>0</v>
      </c>
      <c r="BF285" s="158">
        <f>IF(N285="snížená",J285,0)</f>
        <v>0</v>
      </c>
      <c r="BG285" s="158">
        <f>IF(N285="zákl. přenesená",J285,0)</f>
        <v>0</v>
      </c>
      <c r="BH285" s="158">
        <f>IF(N285="sníž. přenesená",J285,0)</f>
        <v>0</v>
      </c>
      <c r="BI285" s="158">
        <f>IF(N285="nulová",J285,0)</f>
        <v>0</v>
      </c>
      <c r="BJ285" s="20" t="s">
        <v>79</v>
      </c>
      <c r="BK285" s="158">
        <f>ROUND(I285*H285,2)</f>
        <v>0</v>
      </c>
      <c r="BL285" s="20" t="s">
        <v>360</v>
      </c>
      <c r="BM285" s="157" t="s">
        <v>2477</v>
      </c>
    </row>
    <row r="286" spans="1:65" s="2" customFormat="1" ht="19.2">
      <c r="A286" s="35"/>
      <c r="B286" s="36"/>
      <c r="C286" s="35"/>
      <c r="D286" s="159" t="s">
        <v>183</v>
      </c>
      <c r="E286" s="35"/>
      <c r="F286" s="160" t="s">
        <v>2423</v>
      </c>
      <c r="G286" s="35"/>
      <c r="H286" s="35"/>
      <c r="I286" s="161"/>
      <c r="J286" s="35"/>
      <c r="K286" s="35"/>
      <c r="L286" s="36"/>
      <c r="M286" s="162"/>
      <c r="N286" s="163"/>
      <c r="O286" s="56"/>
      <c r="P286" s="56"/>
      <c r="Q286" s="56"/>
      <c r="R286" s="56"/>
      <c r="S286" s="56"/>
      <c r="T286" s="57"/>
      <c r="U286" s="35"/>
      <c r="V286" s="35"/>
      <c r="W286" s="35"/>
      <c r="X286" s="35"/>
      <c r="Y286" s="35"/>
      <c r="Z286" s="35"/>
      <c r="AA286" s="35"/>
      <c r="AB286" s="35"/>
      <c r="AC286" s="35"/>
      <c r="AD286" s="35"/>
      <c r="AE286" s="35"/>
      <c r="AT286" s="20" t="s">
        <v>183</v>
      </c>
      <c r="AU286" s="20" t="s">
        <v>81</v>
      </c>
    </row>
    <row r="287" spans="1:65" s="2" customFormat="1" ht="16.5" customHeight="1">
      <c r="A287" s="35"/>
      <c r="B287" s="145"/>
      <c r="C287" s="146" t="s">
        <v>795</v>
      </c>
      <c r="D287" s="146" t="s">
        <v>175</v>
      </c>
      <c r="E287" s="147" t="s">
        <v>2478</v>
      </c>
      <c r="F287" s="148" t="s">
        <v>2479</v>
      </c>
      <c r="G287" s="149" t="s">
        <v>2264</v>
      </c>
      <c r="H287" s="150">
        <v>1</v>
      </c>
      <c r="I287" s="151"/>
      <c r="J287" s="152">
        <f>ROUND(I287*H287,2)</f>
        <v>0</v>
      </c>
      <c r="K287" s="148" t="s">
        <v>179</v>
      </c>
      <c r="L287" s="36"/>
      <c r="M287" s="153" t="s">
        <v>3</v>
      </c>
      <c r="N287" s="154" t="s">
        <v>43</v>
      </c>
      <c r="O287" s="56"/>
      <c r="P287" s="155">
        <f>O287*H287</f>
        <v>0</v>
      </c>
      <c r="Q287" s="155">
        <v>1.840097E-3</v>
      </c>
      <c r="R287" s="155">
        <f>Q287*H287</f>
        <v>1.840097E-3</v>
      </c>
      <c r="S287" s="155">
        <v>0</v>
      </c>
      <c r="T287" s="156">
        <f>S287*H287</f>
        <v>0</v>
      </c>
      <c r="U287" s="35"/>
      <c r="V287" s="35"/>
      <c r="W287" s="35"/>
      <c r="X287" s="35"/>
      <c r="Y287" s="35"/>
      <c r="Z287" s="35"/>
      <c r="AA287" s="35"/>
      <c r="AB287" s="35"/>
      <c r="AC287" s="35"/>
      <c r="AD287" s="35"/>
      <c r="AE287" s="35"/>
      <c r="AR287" s="157" t="s">
        <v>360</v>
      </c>
      <c r="AT287" s="157" t="s">
        <v>175</v>
      </c>
      <c r="AU287" s="157" t="s">
        <v>81</v>
      </c>
      <c r="AY287" s="20" t="s">
        <v>173</v>
      </c>
      <c r="BE287" s="158">
        <f>IF(N287="základní",J287,0)</f>
        <v>0</v>
      </c>
      <c r="BF287" s="158">
        <f>IF(N287="snížená",J287,0)</f>
        <v>0</v>
      </c>
      <c r="BG287" s="158">
        <f>IF(N287="zákl. přenesená",J287,0)</f>
        <v>0</v>
      </c>
      <c r="BH287" s="158">
        <f>IF(N287="sníž. přenesená",J287,0)</f>
        <v>0</v>
      </c>
      <c r="BI287" s="158">
        <f>IF(N287="nulová",J287,0)</f>
        <v>0</v>
      </c>
      <c r="BJ287" s="20" t="s">
        <v>79</v>
      </c>
      <c r="BK287" s="158">
        <f>ROUND(I287*H287,2)</f>
        <v>0</v>
      </c>
      <c r="BL287" s="20" t="s">
        <v>360</v>
      </c>
      <c r="BM287" s="157" t="s">
        <v>2480</v>
      </c>
    </row>
    <row r="288" spans="1:65" s="2" customFormat="1" ht="28.8">
      <c r="A288" s="35"/>
      <c r="B288" s="36"/>
      <c r="C288" s="35"/>
      <c r="D288" s="159" t="s">
        <v>181</v>
      </c>
      <c r="E288" s="35"/>
      <c r="F288" s="160" t="s">
        <v>2481</v>
      </c>
      <c r="G288" s="35"/>
      <c r="H288" s="35"/>
      <c r="I288" s="161"/>
      <c r="J288" s="35"/>
      <c r="K288" s="35"/>
      <c r="L288" s="36"/>
      <c r="M288" s="162"/>
      <c r="N288" s="163"/>
      <c r="O288" s="56"/>
      <c r="P288" s="56"/>
      <c r="Q288" s="56"/>
      <c r="R288" s="56"/>
      <c r="S288" s="56"/>
      <c r="T288" s="57"/>
      <c r="U288" s="35"/>
      <c r="V288" s="35"/>
      <c r="W288" s="35"/>
      <c r="X288" s="35"/>
      <c r="Y288" s="35"/>
      <c r="Z288" s="35"/>
      <c r="AA288" s="35"/>
      <c r="AB288" s="35"/>
      <c r="AC288" s="35"/>
      <c r="AD288" s="35"/>
      <c r="AE288" s="35"/>
      <c r="AT288" s="20" t="s">
        <v>181</v>
      </c>
      <c r="AU288" s="20" t="s">
        <v>81</v>
      </c>
    </row>
    <row r="289" spans="1:65" s="2" customFormat="1" ht="19.2">
      <c r="A289" s="35"/>
      <c r="B289" s="36"/>
      <c r="C289" s="35"/>
      <c r="D289" s="159" t="s">
        <v>183</v>
      </c>
      <c r="E289" s="35"/>
      <c r="F289" s="160" t="s">
        <v>2423</v>
      </c>
      <c r="G289" s="35"/>
      <c r="H289" s="35"/>
      <c r="I289" s="161"/>
      <c r="J289" s="35"/>
      <c r="K289" s="35"/>
      <c r="L289" s="36"/>
      <c r="M289" s="162"/>
      <c r="N289" s="163"/>
      <c r="O289" s="56"/>
      <c r="P289" s="56"/>
      <c r="Q289" s="56"/>
      <c r="R289" s="56"/>
      <c r="S289" s="56"/>
      <c r="T289" s="57"/>
      <c r="U289" s="35"/>
      <c r="V289" s="35"/>
      <c r="W289" s="35"/>
      <c r="X289" s="35"/>
      <c r="Y289" s="35"/>
      <c r="Z289" s="35"/>
      <c r="AA289" s="35"/>
      <c r="AB289" s="35"/>
      <c r="AC289" s="35"/>
      <c r="AD289" s="35"/>
      <c r="AE289" s="35"/>
      <c r="AT289" s="20" t="s">
        <v>183</v>
      </c>
      <c r="AU289" s="20" t="s">
        <v>81</v>
      </c>
    </row>
    <row r="290" spans="1:65" s="2" customFormat="1" ht="16.5" customHeight="1">
      <c r="A290" s="35"/>
      <c r="B290" s="145"/>
      <c r="C290" s="146" t="s">
        <v>799</v>
      </c>
      <c r="D290" s="146" t="s">
        <v>175</v>
      </c>
      <c r="E290" s="147" t="s">
        <v>2482</v>
      </c>
      <c r="F290" s="148" t="s">
        <v>2483</v>
      </c>
      <c r="G290" s="149" t="s">
        <v>688</v>
      </c>
      <c r="H290" s="150">
        <v>1</v>
      </c>
      <c r="I290" s="151"/>
      <c r="J290" s="152">
        <f>ROUND(I290*H290,2)</f>
        <v>0</v>
      </c>
      <c r="K290" s="148" t="s">
        <v>179</v>
      </c>
      <c r="L290" s="36"/>
      <c r="M290" s="153" t="s">
        <v>3</v>
      </c>
      <c r="N290" s="154" t="s">
        <v>43</v>
      </c>
      <c r="O290" s="56"/>
      <c r="P290" s="155">
        <f>O290*H290</f>
        <v>0</v>
      </c>
      <c r="Q290" s="155">
        <v>2.375E-4</v>
      </c>
      <c r="R290" s="155">
        <f>Q290*H290</f>
        <v>2.375E-4</v>
      </c>
      <c r="S290" s="155">
        <v>0</v>
      </c>
      <c r="T290" s="156">
        <f>S290*H290</f>
        <v>0</v>
      </c>
      <c r="U290" s="35"/>
      <c r="V290" s="35"/>
      <c r="W290" s="35"/>
      <c r="X290" s="35"/>
      <c r="Y290" s="35"/>
      <c r="Z290" s="35"/>
      <c r="AA290" s="35"/>
      <c r="AB290" s="35"/>
      <c r="AC290" s="35"/>
      <c r="AD290" s="35"/>
      <c r="AE290" s="35"/>
      <c r="AR290" s="157" t="s">
        <v>360</v>
      </c>
      <c r="AT290" s="157" t="s">
        <v>175</v>
      </c>
      <c r="AU290" s="157" t="s">
        <v>81</v>
      </c>
      <c r="AY290" s="20" t="s">
        <v>173</v>
      </c>
      <c r="BE290" s="158">
        <f>IF(N290="základní",J290,0)</f>
        <v>0</v>
      </c>
      <c r="BF290" s="158">
        <f>IF(N290="snížená",J290,0)</f>
        <v>0</v>
      </c>
      <c r="BG290" s="158">
        <f>IF(N290="zákl. přenesená",J290,0)</f>
        <v>0</v>
      </c>
      <c r="BH290" s="158">
        <f>IF(N290="sníž. přenesená",J290,0)</f>
        <v>0</v>
      </c>
      <c r="BI290" s="158">
        <f>IF(N290="nulová",J290,0)</f>
        <v>0</v>
      </c>
      <c r="BJ290" s="20" t="s">
        <v>79</v>
      </c>
      <c r="BK290" s="158">
        <f>ROUND(I290*H290,2)</f>
        <v>0</v>
      </c>
      <c r="BL290" s="20" t="s">
        <v>360</v>
      </c>
      <c r="BM290" s="157" t="s">
        <v>2484</v>
      </c>
    </row>
    <row r="291" spans="1:65" s="2" customFormat="1" ht="67.2">
      <c r="A291" s="35"/>
      <c r="B291" s="36"/>
      <c r="C291" s="35"/>
      <c r="D291" s="159" t="s">
        <v>181</v>
      </c>
      <c r="E291" s="35"/>
      <c r="F291" s="160" t="s">
        <v>2485</v>
      </c>
      <c r="G291" s="35"/>
      <c r="H291" s="35"/>
      <c r="I291" s="161"/>
      <c r="J291" s="35"/>
      <c r="K291" s="35"/>
      <c r="L291" s="36"/>
      <c r="M291" s="162"/>
      <c r="N291" s="163"/>
      <c r="O291" s="56"/>
      <c r="P291" s="56"/>
      <c r="Q291" s="56"/>
      <c r="R291" s="56"/>
      <c r="S291" s="56"/>
      <c r="T291" s="57"/>
      <c r="U291" s="35"/>
      <c r="V291" s="35"/>
      <c r="W291" s="35"/>
      <c r="X291" s="35"/>
      <c r="Y291" s="35"/>
      <c r="Z291" s="35"/>
      <c r="AA291" s="35"/>
      <c r="AB291" s="35"/>
      <c r="AC291" s="35"/>
      <c r="AD291" s="35"/>
      <c r="AE291" s="35"/>
      <c r="AT291" s="20" t="s">
        <v>181</v>
      </c>
      <c r="AU291" s="20" t="s">
        <v>81</v>
      </c>
    </row>
    <row r="292" spans="1:65" s="2" customFormat="1" ht="19.2">
      <c r="A292" s="35"/>
      <c r="B292" s="36"/>
      <c r="C292" s="35"/>
      <c r="D292" s="159" t="s">
        <v>183</v>
      </c>
      <c r="E292" s="35"/>
      <c r="F292" s="160" t="s">
        <v>2423</v>
      </c>
      <c r="G292" s="35"/>
      <c r="H292" s="35"/>
      <c r="I292" s="161"/>
      <c r="J292" s="35"/>
      <c r="K292" s="35"/>
      <c r="L292" s="36"/>
      <c r="M292" s="162"/>
      <c r="N292" s="163"/>
      <c r="O292" s="56"/>
      <c r="P292" s="56"/>
      <c r="Q292" s="56"/>
      <c r="R292" s="56"/>
      <c r="S292" s="56"/>
      <c r="T292" s="57"/>
      <c r="U292" s="35"/>
      <c r="V292" s="35"/>
      <c r="W292" s="35"/>
      <c r="X292" s="35"/>
      <c r="Y292" s="35"/>
      <c r="Z292" s="35"/>
      <c r="AA292" s="35"/>
      <c r="AB292" s="35"/>
      <c r="AC292" s="35"/>
      <c r="AD292" s="35"/>
      <c r="AE292" s="35"/>
      <c r="AT292" s="20" t="s">
        <v>183</v>
      </c>
      <c r="AU292" s="20" t="s">
        <v>81</v>
      </c>
    </row>
    <row r="293" spans="1:65" s="2" customFormat="1" ht="16.5" customHeight="1">
      <c r="A293" s="35"/>
      <c r="B293" s="145"/>
      <c r="C293" s="146" t="s">
        <v>806</v>
      </c>
      <c r="D293" s="146" t="s">
        <v>175</v>
      </c>
      <c r="E293" s="147" t="s">
        <v>2486</v>
      </c>
      <c r="F293" s="148" t="s">
        <v>2487</v>
      </c>
      <c r="G293" s="149" t="s">
        <v>688</v>
      </c>
      <c r="H293" s="150">
        <v>1</v>
      </c>
      <c r="I293" s="151"/>
      <c r="J293" s="152">
        <f>ROUND(I293*H293,2)</f>
        <v>0</v>
      </c>
      <c r="K293" s="148" t="s">
        <v>179</v>
      </c>
      <c r="L293" s="36"/>
      <c r="M293" s="153" t="s">
        <v>3</v>
      </c>
      <c r="N293" s="154" t="s">
        <v>43</v>
      </c>
      <c r="O293" s="56"/>
      <c r="P293" s="155">
        <f>O293*H293</f>
        <v>0</v>
      </c>
      <c r="Q293" s="155">
        <v>1.4156990000000001E-4</v>
      </c>
      <c r="R293" s="155">
        <f>Q293*H293</f>
        <v>1.4156990000000001E-4</v>
      </c>
      <c r="S293" s="155">
        <v>0</v>
      </c>
      <c r="T293" s="156">
        <f>S293*H293</f>
        <v>0</v>
      </c>
      <c r="U293" s="35"/>
      <c r="V293" s="35"/>
      <c r="W293" s="35"/>
      <c r="X293" s="35"/>
      <c r="Y293" s="35"/>
      <c r="Z293" s="35"/>
      <c r="AA293" s="35"/>
      <c r="AB293" s="35"/>
      <c r="AC293" s="35"/>
      <c r="AD293" s="35"/>
      <c r="AE293" s="35"/>
      <c r="AR293" s="157" t="s">
        <v>360</v>
      </c>
      <c r="AT293" s="157" t="s">
        <v>175</v>
      </c>
      <c r="AU293" s="157" t="s">
        <v>81</v>
      </c>
      <c r="AY293" s="20" t="s">
        <v>173</v>
      </c>
      <c r="BE293" s="158">
        <f>IF(N293="základní",J293,0)</f>
        <v>0</v>
      </c>
      <c r="BF293" s="158">
        <f>IF(N293="snížená",J293,0)</f>
        <v>0</v>
      </c>
      <c r="BG293" s="158">
        <f>IF(N293="zákl. přenesená",J293,0)</f>
        <v>0</v>
      </c>
      <c r="BH293" s="158">
        <f>IF(N293="sníž. přenesená",J293,0)</f>
        <v>0</v>
      </c>
      <c r="BI293" s="158">
        <f>IF(N293="nulová",J293,0)</f>
        <v>0</v>
      </c>
      <c r="BJ293" s="20" t="s">
        <v>79</v>
      </c>
      <c r="BK293" s="158">
        <f>ROUND(I293*H293,2)</f>
        <v>0</v>
      </c>
      <c r="BL293" s="20" t="s">
        <v>360</v>
      </c>
      <c r="BM293" s="157" t="s">
        <v>2488</v>
      </c>
    </row>
    <row r="294" spans="1:65" s="2" customFormat="1" ht="67.2">
      <c r="A294" s="35"/>
      <c r="B294" s="36"/>
      <c r="C294" s="35"/>
      <c r="D294" s="159" t="s">
        <v>181</v>
      </c>
      <c r="E294" s="35"/>
      <c r="F294" s="160" t="s">
        <v>2485</v>
      </c>
      <c r="G294" s="35"/>
      <c r="H294" s="35"/>
      <c r="I294" s="161"/>
      <c r="J294" s="35"/>
      <c r="K294" s="35"/>
      <c r="L294" s="36"/>
      <c r="M294" s="162"/>
      <c r="N294" s="163"/>
      <c r="O294" s="56"/>
      <c r="P294" s="56"/>
      <c r="Q294" s="56"/>
      <c r="R294" s="56"/>
      <c r="S294" s="56"/>
      <c r="T294" s="57"/>
      <c r="U294" s="35"/>
      <c r="V294" s="35"/>
      <c r="W294" s="35"/>
      <c r="X294" s="35"/>
      <c r="Y294" s="35"/>
      <c r="Z294" s="35"/>
      <c r="AA294" s="35"/>
      <c r="AB294" s="35"/>
      <c r="AC294" s="35"/>
      <c r="AD294" s="35"/>
      <c r="AE294" s="35"/>
      <c r="AT294" s="20" t="s">
        <v>181</v>
      </c>
      <c r="AU294" s="20" t="s">
        <v>81</v>
      </c>
    </row>
    <row r="295" spans="1:65" s="2" customFormat="1" ht="19.2">
      <c r="A295" s="35"/>
      <c r="B295" s="36"/>
      <c r="C295" s="35"/>
      <c r="D295" s="159" t="s">
        <v>183</v>
      </c>
      <c r="E295" s="35"/>
      <c r="F295" s="160" t="s">
        <v>2423</v>
      </c>
      <c r="G295" s="35"/>
      <c r="H295" s="35"/>
      <c r="I295" s="161"/>
      <c r="J295" s="35"/>
      <c r="K295" s="35"/>
      <c r="L295" s="36"/>
      <c r="M295" s="162"/>
      <c r="N295" s="163"/>
      <c r="O295" s="56"/>
      <c r="P295" s="56"/>
      <c r="Q295" s="56"/>
      <c r="R295" s="56"/>
      <c r="S295" s="56"/>
      <c r="T295" s="57"/>
      <c r="U295" s="35"/>
      <c r="V295" s="35"/>
      <c r="W295" s="35"/>
      <c r="X295" s="35"/>
      <c r="Y295" s="35"/>
      <c r="Z295" s="35"/>
      <c r="AA295" s="35"/>
      <c r="AB295" s="35"/>
      <c r="AC295" s="35"/>
      <c r="AD295" s="35"/>
      <c r="AE295" s="35"/>
      <c r="AT295" s="20" t="s">
        <v>183</v>
      </c>
      <c r="AU295" s="20" t="s">
        <v>81</v>
      </c>
    </row>
    <row r="296" spans="1:65" s="2" customFormat="1" ht="22.8">
      <c r="A296" s="35"/>
      <c r="B296" s="145"/>
      <c r="C296" s="146" t="s">
        <v>812</v>
      </c>
      <c r="D296" s="146" t="s">
        <v>175</v>
      </c>
      <c r="E296" s="147" t="s">
        <v>2489</v>
      </c>
      <c r="F296" s="148" t="s">
        <v>2490</v>
      </c>
      <c r="G296" s="149" t="s">
        <v>1460</v>
      </c>
      <c r="H296" s="210"/>
      <c r="I296" s="151"/>
      <c r="J296" s="152">
        <f>ROUND(I296*H296,2)</f>
        <v>0</v>
      </c>
      <c r="K296" s="148" t="s">
        <v>179</v>
      </c>
      <c r="L296" s="36"/>
      <c r="M296" s="153" t="s">
        <v>3</v>
      </c>
      <c r="N296" s="154" t="s">
        <v>43</v>
      </c>
      <c r="O296" s="56"/>
      <c r="P296" s="155">
        <f>O296*H296</f>
        <v>0</v>
      </c>
      <c r="Q296" s="155">
        <v>0</v>
      </c>
      <c r="R296" s="155">
        <f>Q296*H296</f>
        <v>0</v>
      </c>
      <c r="S296" s="155">
        <v>0</v>
      </c>
      <c r="T296" s="156">
        <f>S296*H296</f>
        <v>0</v>
      </c>
      <c r="U296" s="35"/>
      <c r="V296" s="35"/>
      <c r="W296" s="35"/>
      <c r="X296" s="35"/>
      <c r="Y296" s="35"/>
      <c r="Z296" s="35"/>
      <c r="AA296" s="35"/>
      <c r="AB296" s="35"/>
      <c r="AC296" s="35"/>
      <c r="AD296" s="35"/>
      <c r="AE296" s="35"/>
      <c r="AR296" s="157" t="s">
        <v>360</v>
      </c>
      <c r="AT296" s="157" t="s">
        <v>175</v>
      </c>
      <c r="AU296" s="157" t="s">
        <v>81</v>
      </c>
      <c r="AY296" s="20" t="s">
        <v>173</v>
      </c>
      <c r="BE296" s="158">
        <f>IF(N296="základní",J296,0)</f>
        <v>0</v>
      </c>
      <c r="BF296" s="158">
        <f>IF(N296="snížená",J296,0)</f>
        <v>0</v>
      </c>
      <c r="BG296" s="158">
        <f>IF(N296="zákl. přenesená",J296,0)</f>
        <v>0</v>
      </c>
      <c r="BH296" s="158">
        <f>IF(N296="sníž. přenesená",J296,0)</f>
        <v>0</v>
      </c>
      <c r="BI296" s="158">
        <f>IF(N296="nulová",J296,0)</f>
        <v>0</v>
      </c>
      <c r="BJ296" s="20" t="s">
        <v>79</v>
      </c>
      <c r="BK296" s="158">
        <f>ROUND(I296*H296,2)</f>
        <v>0</v>
      </c>
      <c r="BL296" s="20" t="s">
        <v>360</v>
      </c>
      <c r="BM296" s="157" t="s">
        <v>2491</v>
      </c>
    </row>
    <row r="297" spans="1:65" s="2" customFormat="1" ht="86.4">
      <c r="A297" s="35"/>
      <c r="B297" s="36"/>
      <c r="C297" s="35"/>
      <c r="D297" s="159" t="s">
        <v>181</v>
      </c>
      <c r="E297" s="35"/>
      <c r="F297" s="160" t="s">
        <v>2492</v>
      </c>
      <c r="G297" s="35"/>
      <c r="H297" s="35"/>
      <c r="I297" s="161"/>
      <c r="J297" s="35"/>
      <c r="K297" s="35"/>
      <c r="L297" s="36"/>
      <c r="M297" s="162"/>
      <c r="N297" s="163"/>
      <c r="O297" s="56"/>
      <c r="P297" s="56"/>
      <c r="Q297" s="56"/>
      <c r="R297" s="56"/>
      <c r="S297" s="56"/>
      <c r="T297" s="57"/>
      <c r="U297" s="35"/>
      <c r="V297" s="35"/>
      <c r="W297" s="35"/>
      <c r="X297" s="35"/>
      <c r="Y297" s="35"/>
      <c r="Z297" s="35"/>
      <c r="AA297" s="35"/>
      <c r="AB297" s="35"/>
      <c r="AC297" s="35"/>
      <c r="AD297" s="35"/>
      <c r="AE297" s="35"/>
      <c r="AT297" s="20" t="s">
        <v>181</v>
      </c>
      <c r="AU297" s="20" t="s">
        <v>81</v>
      </c>
    </row>
    <row r="298" spans="1:65" s="12" customFormat="1" ht="22.8" customHeight="1">
      <c r="B298" s="132"/>
      <c r="D298" s="133" t="s">
        <v>71</v>
      </c>
      <c r="E298" s="143" t="s">
        <v>2493</v>
      </c>
      <c r="F298" s="143" t="s">
        <v>2494</v>
      </c>
      <c r="I298" s="135"/>
      <c r="J298" s="144">
        <f>BK298</f>
        <v>0</v>
      </c>
      <c r="L298" s="132"/>
      <c r="M298" s="137"/>
      <c r="N298" s="138"/>
      <c r="O298" s="138"/>
      <c r="P298" s="139">
        <f>SUM(P299:P309)</f>
        <v>0</v>
      </c>
      <c r="Q298" s="138"/>
      <c r="R298" s="139">
        <f>SUM(R299:R309)</f>
        <v>9.8500000000000011E-3</v>
      </c>
      <c r="S298" s="138"/>
      <c r="T298" s="140">
        <f>SUM(T299:T309)</f>
        <v>0</v>
      </c>
      <c r="AR298" s="133" t="s">
        <v>81</v>
      </c>
      <c r="AT298" s="141" t="s">
        <v>71</v>
      </c>
      <c r="AU298" s="141" t="s">
        <v>79</v>
      </c>
      <c r="AY298" s="133" t="s">
        <v>173</v>
      </c>
      <c r="BK298" s="142">
        <f>SUM(BK299:BK309)</f>
        <v>0</v>
      </c>
    </row>
    <row r="299" spans="1:65" s="2" customFormat="1" ht="22.8">
      <c r="A299" s="35"/>
      <c r="B299" s="145"/>
      <c r="C299" s="146" t="s">
        <v>817</v>
      </c>
      <c r="D299" s="146" t="s">
        <v>175</v>
      </c>
      <c r="E299" s="147" t="s">
        <v>2495</v>
      </c>
      <c r="F299" s="148" t="s">
        <v>2496</v>
      </c>
      <c r="G299" s="149" t="s">
        <v>2264</v>
      </c>
      <c r="H299" s="150">
        <v>1</v>
      </c>
      <c r="I299" s="151"/>
      <c r="J299" s="152">
        <f>ROUND(I299*H299,2)</f>
        <v>0</v>
      </c>
      <c r="K299" s="148" t="s">
        <v>179</v>
      </c>
      <c r="L299" s="36"/>
      <c r="M299" s="153" t="s">
        <v>3</v>
      </c>
      <c r="N299" s="154" t="s">
        <v>43</v>
      </c>
      <c r="O299" s="56"/>
      <c r="P299" s="155">
        <f>O299*H299</f>
        <v>0</v>
      </c>
      <c r="Q299" s="155">
        <v>9.1999999999999998E-3</v>
      </c>
      <c r="R299" s="155">
        <f>Q299*H299</f>
        <v>9.1999999999999998E-3</v>
      </c>
      <c r="S299" s="155">
        <v>0</v>
      </c>
      <c r="T299" s="156">
        <f>S299*H299</f>
        <v>0</v>
      </c>
      <c r="U299" s="35"/>
      <c r="V299" s="35"/>
      <c r="W299" s="35"/>
      <c r="X299" s="35"/>
      <c r="Y299" s="35"/>
      <c r="Z299" s="35"/>
      <c r="AA299" s="35"/>
      <c r="AB299" s="35"/>
      <c r="AC299" s="35"/>
      <c r="AD299" s="35"/>
      <c r="AE299" s="35"/>
      <c r="AR299" s="157" t="s">
        <v>360</v>
      </c>
      <c r="AT299" s="157" t="s">
        <v>175</v>
      </c>
      <c r="AU299" s="157" t="s">
        <v>81</v>
      </c>
      <c r="AY299" s="20" t="s">
        <v>173</v>
      </c>
      <c r="BE299" s="158">
        <f>IF(N299="základní",J299,0)</f>
        <v>0</v>
      </c>
      <c r="BF299" s="158">
        <f>IF(N299="snížená",J299,0)</f>
        <v>0</v>
      </c>
      <c r="BG299" s="158">
        <f>IF(N299="zákl. přenesená",J299,0)</f>
        <v>0</v>
      </c>
      <c r="BH299" s="158">
        <f>IF(N299="sníž. přenesená",J299,0)</f>
        <v>0</v>
      </c>
      <c r="BI299" s="158">
        <f>IF(N299="nulová",J299,0)</f>
        <v>0</v>
      </c>
      <c r="BJ299" s="20" t="s">
        <v>79</v>
      </c>
      <c r="BK299" s="158">
        <f>ROUND(I299*H299,2)</f>
        <v>0</v>
      </c>
      <c r="BL299" s="20" t="s">
        <v>360</v>
      </c>
      <c r="BM299" s="157" t="s">
        <v>2497</v>
      </c>
    </row>
    <row r="300" spans="1:65" s="2" customFormat="1" ht="48">
      <c r="A300" s="35"/>
      <c r="B300" s="36"/>
      <c r="C300" s="35"/>
      <c r="D300" s="159" t="s">
        <v>181</v>
      </c>
      <c r="E300" s="35"/>
      <c r="F300" s="160" t="s">
        <v>2498</v>
      </c>
      <c r="G300" s="35"/>
      <c r="H300" s="35"/>
      <c r="I300" s="161"/>
      <c r="J300" s="35"/>
      <c r="K300" s="35"/>
      <c r="L300" s="36"/>
      <c r="M300" s="162"/>
      <c r="N300" s="163"/>
      <c r="O300" s="56"/>
      <c r="P300" s="56"/>
      <c r="Q300" s="56"/>
      <c r="R300" s="56"/>
      <c r="S300" s="56"/>
      <c r="T300" s="57"/>
      <c r="U300" s="35"/>
      <c r="V300" s="35"/>
      <c r="W300" s="35"/>
      <c r="X300" s="35"/>
      <c r="Y300" s="35"/>
      <c r="Z300" s="35"/>
      <c r="AA300" s="35"/>
      <c r="AB300" s="35"/>
      <c r="AC300" s="35"/>
      <c r="AD300" s="35"/>
      <c r="AE300" s="35"/>
      <c r="AT300" s="20" t="s">
        <v>181</v>
      </c>
      <c r="AU300" s="20" t="s">
        <v>81</v>
      </c>
    </row>
    <row r="301" spans="1:65" s="2" customFormat="1" ht="19.2">
      <c r="A301" s="35"/>
      <c r="B301" s="36"/>
      <c r="C301" s="35"/>
      <c r="D301" s="159" t="s">
        <v>183</v>
      </c>
      <c r="E301" s="35"/>
      <c r="F301" s="160" t="s">
        <v>2423</v>
      </c>
      <c r="G301" s="35"/>
      <c r="H301" s="35"/>
      <c r="I301" s="161"/>
      <c r="J301" s="35"/>
      <c r="K301" s="35"/>
      <c r="L301" s="36"/>
      <c r="M301" s="162"/>
      <c r="N301" s="163"/>
      <c r="O301" s="56"/>
      <c r="P301" s="56"/>
      <c r="Q301" s="56"/>
      <c r="R301" s="56"/>
      <c r="S301" s="56"/>
      <c r="T301" s="57"/>
      <c r="U301" s="35"/>
      <c r="V301" s="35"/>
      <c r="W301" s="35"/>
      <c r="X301" s="35"/>
      <c r="Y301" s="35"/>
      <c r="Z301" s="35"/>
      <c r="AA301" s="35"/>
      <c r="AB301" s="35"/>
      <c r="AC301" s="35"/>
      <c r="AD301" s="35"/>
      <c r="AE301" s="35"/>
      <c r="AT301" s="20" t="s">
        <v>183</v>
      </c>
      <c r="AU301" s="20" t="s">
        <v>81</v>
      </c>
    </row>
    <row r="302" spans="1:65" s="2" customFormat="1" ht="16.5" customHeight="1">
      <c r="A302" s="35"/>
      <c r="B302" s="145"/>
      <c r="C302" s="146" t="s">
        <v>821</v>
      </c>
      <c r="D302" s="146" t="s">
        <v>175</v>
      </c>
      <c r="E302" s="147" t="s">
        <v>2499</v>
      </c>
      <c r="F302" s="148" t="s">
        <v>2500</v>
      </c>
      <c r="G302" s="149" t="s">
        <v>2264</v>
      </c>
      <c r="H302" s="150">
        <v>1</v>
      </c>
      <c r="I302" s="151"/>
      <c r="J302" s="152">
        <f>ROUND(I302*H302,2)</f>
        <v>0</v>
      </c>
      <c r="K302" s="148" t="s">
        <v>179</v>
      </c>
      <c r="L302" s="36"/>
      <c r="M302" s="153" t="s">
        <v>3</v>
      </c>
      <c r="N302" s="154" t="s">
        <v>43</v>
      </c>
      <c r="O302" s="56"/>
      <c r="P302" s="155">
        <f>O302*H302</f>
        <v>0</v>
      </c>
      <c r="Q302" s="155">
        <v>1.4999999999999999E-4</v>
      </c>
      <c r="R302" s="155">
        <f>Q302*H302</f>
        <v>1.4999999999999999E-4</v>
      </c>
      <c r="S302" s="155">
        <v>0</v>
      </c>
      <c r="T302" s="156">
        <f>S302*H302</f>
        <v>0</v>
      </c>
      <c r="U302" s="35"/>
      <c r="V302" s="35"/>
      <c r="W302" s="35"/>
      <c r="X302" s="35"/>
      <c r="Y302" s="35"/>
      <c r="Z302" s="35"/>
      <c r="AA302" s="35"/>
      <c r="AB302" s="35"/>
      <c r="AC302" s="35"/>
      <c r="AD302" s="35"/>
      <c r="AE302" s="35"/>
      <c r="AR302" s="157" t="s">
        <v>360</v>
      </c>
      <c r="AT302" s="157" t="s">
        <v>175</v>
      </c>
      <c r="AU302" s="157" t="s">
        <v>81</v>
      </c>
      <c r="AY302" s="20" t="s">
        <v>173</v>
      </c>
      <c r="BE302" s="158">
        <f>IF(N302="základní",J302,0)</f>
        <v>0</v>
      </c>
      <c r="BF302" s="158">
        <f>IF(N302="snížená",J302,0)</f>
        <v>0</v>
      </c>
      <c r="BG302" s="158">
        <f>IF(N302="zákl. přenesená",J302,0)</f>
        <v>0</v>
      </c>
      <c r="BH302" s="158">
        <f>IF(N302="sníž. přenesená",J302,0)</f>
        <v>0</v>
      </c>
      <c r="BI302" s="158">
        <f>IF(N302="nulová",J302,0)</f>
        <v>0</v>
      </c>
      <c r="BJ302" s="20" t="s">
        <v>79</v>
      </c>
      <c r="BK302" s="158">
        <f>ROUND(I302*H302,2)</f>
        <v>0</v>
      </c>
      <c r="BL302" s="20" t="s">
        <v>360</v>
      </c>
      <c r="BM302" s="157" t="s">
        <v>2501</v>
      </c>
    </row>
    <row r="303" spans="1:65" s="2" customFormat="1" ht="19.2">
      <c r="A303" s="35"/>
      <c r="B303" s="36"/>
      <c r="C303" s="35"/>
      <c r="D303" s="159" t="s">
        <v>183</v>
      </c>
      <c r="E303" s="35"/>
      <c r="F303" s="160" t="s">
        <v>2423</v>
      </c>
      <c r="G303" s="35"/>
      <c r="H303" s="35"/>
      <c r="I303" s="161"/>
      <c r="J303" s="35"/>
      <c r="K303" s="35"/>
      <c r="L303" s="36"/>
      <c r="M303" s="162"/>
      <c r="N303" s="163"/>
      <c r="O303" s="56"/>
      <c r="P303" s="56"/>
      <c r="Q303" s="56"/>
      <c r="R303" s="56"/>
      <c r="S303" s="56"/>
      <c r="T303" s="57"/>
      <c r="U303" s="35"/>
      <c r="V303" s="35"/>
      <c r="W303" s="35"/>
      <c r="X303" s="35"/>
      <c r="Y303" s="35"/>
      <c r="Z303" s="35"/>
      <c r="AA303" s="35"/>
      <c r="AB303" s="35"/>
      <c r="AC303" s="35"/>
      <c r="AD303" s="35"/>
      <c r="AE303" s="35"/>
      <c r="AT303" s="20" t="s">
        <v>183</v>
      </c>
      <c r="AU303" s="20" t="s">
        <v>81</v>
      </c>
    </row>
    <row r="304" spans="1:65" s="2" customFormat="1" ht="16.5" customHeight="1">
      <c r="A304" s="35"/>
      <c r="B304" s="145"/>
      <c r="C304" s="146" t="s">
        <v>825</v>
      </c>
      <c r="D304" s="146" t="s">
        <v>175</v>
      </c>
      <c r="E304" s="147" t="s">
        <v>2502</v>
      </c>
      <c r="F304" s="148" t="s">
        <v>2503</v>
      </c>
      <c r="G304" s="149" t="s">
        <v>2264</v>
      </c>
      <c r="H304" s="150">
        <v>1</v>
      </c>
      <c r="I304" s="151"/>
      <c r="J304" s="152">
        <f>ROUND(I304*H304,2)</f>
        <v>0</v>
      </c>
      <c r="K304" s="148" t="s">
        <v>179</v>
      </c>
      <c r="L304" s="36"/>
      <c r="M304" s="153" t="s">
        <v>3</v>
      </c>
      <c r="N304" s="154" t="s">
        <v>43</v>
      </c>
      <c r="O304" s="56"/>
      <c r="P304" s="155">
        <f>O304*H304</f>
        <v>0</v>
      </c>
      <c r="Q304" s="155">
        <v>5.0000000000000001E-4</v>
      </c>
      <c r="R304" s="155">
        <f>Q304*H304</f>
        <v>5.0000000000000001E-4</v>
      </c>
      <c r="S304" s="155">
        <v>0</v>
      </c>
      <c r="T304" s="156">
        <f>S304*H304</f>
        <v>0</v>
      </c>
      <c r="U304" s="35"/>
      <c r="V304" s="35"/>
      <c r="W304" s="35"/>
      <c r="X304" s="35"/>
      <c r="Y304" s="35"/>
      <c r="Z304" s="35"/>
      <c r="AA304" s="35"/>
      <c r="AB304" s="35"/>
      <c r="AC304" s="35"/>
      <c r="AD304" s="35"/>
      <c r="AE304" s="35"/>
      <c r="AR304" s="157" t="s">
        <v>360</v>
      </c>
      <c r="AT304" s="157" t="s">
        <v>175</v>
      </c>
      <c r="AU304" s="157" t="s">
        <v>81</v>
      </c>
      <c r="AY304" s="20" t="s">
        <v>173</v>
      </c>
      <c r="BE304" s="158">
        <f>IF(N304="základní",J304,0)</f>
        <v>0</v>
      </c>
      <c r="BF304" s="158">
        <f>IF(N304="snížená",J304,0)</f>
        <v>0</v>
      </c>
      <c r="BG304" s="158">
        <f>IF(N304="zákl. přenesená",J304,0)</f>
        <v>0</v>
      </c>
      <c r="BH304" s="158">
        <f>IF(N304="sníž. přenesená",J304,0)</f>
        <v>0</v>
      </c>
      <c r="BI304" s="158">
        <f>IF(N304="nulová",J304,0)</f>
        <v>0</v>
      </c>
      <c r="BJ304" s="20" t="s">
        <v>79</v>
      </c>
      <c r="BK304" s="158">
        <f>ROUND(I304*H304,2)</f>
        <v>0</v>
      </c>
      <c r="BL304" s="20" t="s">
        <v>360</v>
      </c>
      <c r="BM304" s="157" t="s">
        <v>2504</v>
      </c>
    </row>
    <row r="305" spans="1:65" s="2" customFormat="1" ht="19.2">
      <c r="A305" s="35"/>
      <c r="B305" s="36"/>
      <c r="C305" s="35"/>
      <c r="D305" s="159" t="s">
        <v>183</v>
      </c>
      <c r="E305" s="35"/>
      <c r="F305" s="160" t="s">
        <v>2423</v>
      </c>
      <c r="G305" s="35"/>
      <c r="H305" s="35"/>
      <c r="I305" s="161"/>
      <c r="J305" s="35"/>
      <c r="K305" s="35"/>
      <c r="L305" s="36"/>
      <c r="M305" s="162"/>
      <c r="N305" s="163"/>
      <c r="O305" s="56"/>
      <c r="P305" s="56"/>
      <c r="Q305" s="56"/>
      <c r="R305" s="56"/>
      <c r="S305" s="56"/>
      <c r="T305" s="57"/>
      <c r="U305" s="35"/>
      <c r="V305" s="35"/>
      <c r="W305" s="35"/>
      <c r="X305" s="35"/>
      <c r="Y305" s="35"/>
      <c r="Z305" s="35"/>
      <c r="AA305" s="35"/>
      <c r="AB305" s="35"/>
      <c r="AC305" s="35"/>
      <c r="AD305" s="35"/>
      <c r="AE305" s="35"/>
      <c r="AT305" s="20" t="s">
        <v>183</v>
      </c>
      <c r="AU305" s="20" t="s">
        <v>81</v>
      </c>
    </row>
    <row r="306" spans="1:65" s="2" customFormat="1" ht="22.8">
      <c r="A306" s="35"/>
      <c r="B306" s="145"/>
      <c r="C306" s="146" t="s">
        <v>829</v>
      </c>
      <c r="D306" s="146" t="s">
        <v>175</v>
      </c>
      <c r="E306" s="147" t="s">
        <v>2505</v>
      </c>
      <c r="F306" s="148" t="s">
        <v>2506</v>
      </c>
      <c r="G306" s="149" t="s">
        <v>619</v>
      </c>
      <c r="H306" s="150">
        <v>0.01</v>
      </c>
      <c r="I306" s="151"/>
      <c r="J306" s="152">
        <f>ROUND(I306*H306,2)</f>
        <v>0</v>
      </c>
      <c r="K306" s="148" t="s">
        <v>179</v>
      </c>
      <c r="L306" s="36"/>
      <c r="M306" s="153" t="s">
        <v>3</v>
      </c>
      <c r="N306" s="154" t="s">
        <v>43</v>
      </c>
      <c r="O306" s="56"/>
      <c r="P306" s="155">
        <f>O306*H306</f>
        <v>0</v>
      </c>
      <c r="Q306" s="155">
        <v>0</v>
      </c>
      <c r="R306" s="155">
        <f>Q306*H306</f>
        <v>0</v>
      </c>
      <c r="S306" s="155">
        <v>0</v>
      </c>
      <c r="T306" s="156">
        <f>S306*H306</f>
        <v>0</v>
      </c>
      <c r="U306" s="35"/>
      <c r="V306" s="35"/>
      <c r="W306" s="35"/>
      <c r="X306" s="35"/>
      <c r="Y306" s="35"/>
      <c r="Z306" s="35"/>
      <c r="AA306" s="35"/>
      <c r="AB306" s="35"/>
      <c r="AC306" s="35"/>
      <c r="AD306" s="35"/>
      <c r="AE306" s="35"/>
      <c r="AR306" s="157" t="s">
        <v>360</v>
      </c>
      <c r="AT306" s="157" t="s">
        <v>175</v>
      </c>
      <c r="AU306" s="157" t="s">
        <v>81</v>
      </c>
      <c r="AY306" s="20" t="s">
        <v>173</v>
      </c>
      <c r="BE306" s="158">
        <f>IF(N306="základní",J306,0)</f>
        <v>0</v>
      </c>
      <c r="BF306" s="158">
        <f>IF(N306="snížená",J306,0)</f>
        <v>0</v>
      </c>
      <c r="BG306" s="158">
        <f>IF(N306="zákl. přenesená",J306,0)</f>
        <v>0</v>
      </c>
      <c r="BH306" s="158">
        <f>IF(N306="sníž. přenesená",J306,0)</f>
        <v>0</v>
      </c>
      <c r="BI306" s="158">
        <f>IF(N306="nulová",J306,0)</f>
        <v>0</v>
      </c>
      <c r="BJ306" s="20" t="s">
        <v>79</v>
      </c>
      <c r="BK306" s="158">
        <f>ROUND(I306*H306,2)</f>
        <v>0</v>
      </c>
      <c r="BL306" s="20" t="s">
        <v>360</v>
      </c>
      <c r="BM306" s="157" t="s">
        <v>2507</v>
      </c>
    </row>
    <row r="307" spans="1:65" s="2" customFormat="1" ht="86.4">
      <c r="A307" s="35"/>
      <c r="B307" s="36"/>
      <c r="C307" s="35"/>
      <c r="D307" s="159" t="s">
        <v>181</v>
      </c>
      <c r="E307" s="35"/>
      <c r="F307" s="160" t="s">
        <v>2136</v>
      </c>
      <c r="G307" s="35"/>
      <c r="H307" s="35"/>
      <c r="I307" s="161"/>
      <c r="J307" s="35"/>
      <c r="K307" s="35"/>
      <c r="L307" s="36"/>
      <c r="M307" s="162"/>
      <c r="N307" s="163"/>
      <c r="O307" s="56"/>
      <c r="P307" s="56"/>
      <c r="Q307" s="56"/>
      <c r="R307" s="56"/>
      <c r="S307" s="56"/>
      <c r="T307" s="57"/>
      <c r="U307" s="35"/>
      <c r="V307" s="35"/>
      <c r="W307" s="35"/>
      <c r="X307" s="35"/>
      <c r="Y307" s="35"/>
      <c r="Z307" s="35"/>
      <c r="AA307" s="35"/>
      <c r="AB307" s="35"/>
      <c r="AC307" s="35"/>
      <c r="AD307" s="35"/>
      <c r="AE307" s="35"/>
      <c r="AT307" s="20" t="s">
        <v>181</v>
      </c>
      <c r="AU307" s="20" t="s">
        <v>81</v>
      </c>
    </row>
    <row r="308" spans="1:65" s="2" customFormat="1" ht="22.8">
      <c r="A308" s="35"/>
      <c r="B308" s="145"/>
      <c r="C308" s="146" t="s">
        <v>833</v>
      </c>
      <c r="D308" s="146" t="s">
        <v>175</v>
      </c>
      <c r="E308" s="147" t="s">
        <v>2508</v>
      </c>
      <c r="F308" s="148" t="s">
        <v>2509</v>
      </c>
      <c r="G308" s="149" t="s">
        <v>1460</v>
      </c>
      <c r="H308" s="210"/>
      <c r="I308" s="151"/>
      <c r="J308" s="152">
        <f>ROUND(I308*H308,2)</f>
        <v>0</v>
      </c>
      <c r="K308" s="148" t="s">
        <v>179</v>
      </c>
      <c r="L308" s="36"/>
      <c r="M308" s="153" t="s">
        <v>3</v>
      </c>
      <c r="N308" s="154" t="s">
        <v>43</v>
      </c>
      <c r="O308" s="56"/>
      <c r="P308" s="155">
        <f>O308*H308</f>
        <v>0</v>
      </c>
      <c r="Q308" s="155">
        <v>0</v>
      </c>
      <c r="R308" s="155">
        <f>Q308*H308</f>
        <v>0</v>
      </c>
      <c r="S308" s="155">
        <v>0</v>
      </c>
      <c r="T308" s="156">
        <f>S308*H308</f>
        <v>0</v>
      </c>
      <c r="U308" s="35"/>
      <c r="V308" s="35"/>
      <c r="W308" s="35"/>
      <c r="X308" s="35"/>
      <c r="Y308" s="35"/>
      <c r="Z308" s="35"/>
      <c r="AA308" s="35"/>
      <c r="AB308" s="35"/>
      <c r="AC308" s="35"/>
      <c r="AD308" s="35"/>
      <c r="AE308" s="35"/>
      <c r="AR308" s="157" t="s">
        <v>360</v>
      </c>
      <c r="AT308" s="157" t="s">
        <v>175</v>
      </c>
      <c r="AU308" s="157" t="s">
        <v>81</v>
      </c>
      <c r="AY308" s="20" t="s">
        <v>173</v>
      </c>
      <c r="BE308" s="158">
        <f>IF(N308="základní",J308,0)</f>
        <v>0</v>
      </c>
      <c r="BF308" s="158">
        <f>IF(N308="snížená",J308,0)</f>
        <v>0</v>
      </c>
      <c r="BG308" s="158">
        <f>IF(N308="zákl. přenesená",J308,0)</f>
        <v>0</v>
      </c>
      <c r="BH308" s="158">
        <f>IF(N308="sníž. přenesená",J308,0)</f>
        <v>0</v>
      </c>
      <c r="BI308" s="158">
        <f>IF(N308="nulová",J308,0)</f>
        <v>0</v>
      </c>
      <c r="BJ308" s="20" t="s">
        <v>79</v>
      </c>
      <c r="BK308" s="158">
        <f>ROUND(I308*H308,2)</f>
        <v>0</v>
      </c>
      <c r="BL308" s="20" t="s">
        <v>360</v>
      </c>
      <c r="BM308" s="157" t="s">
        <v>2510</v>
      </c>
    </row>
    <row r="309" spans="1:65" s="2" customFormat="1" ht="86.4">
      <c r="A309" s="35"/>
      <c r="B309" s="36"/>
      <c r="C309" s="35"/>
      <c r="D309" s="159" t="s">
        <v>181</v>
      </c>
      <c r="E309" s="35"/>
      <c r="F309" s="160" t="s">
        <v>2136</v>
      </c>
      <c r="G309" s="35"/>
      <c r="H309" s="35"/>
      <c r="I309" s="161"/>
      <c r="J309" s="35"/>
      <c r="K309" s="35"/>
      <c r="L309" s="36"/>
      <c r="M309" s="162"/>
      <c r="N309" s="163"/>
      <c r="O309" s="56"/>
      <c r="P309" s="56"/>
      <c r="Q309" s="56"/>
      <c r="R309" s="56"/>
      <c r="S309" s="56"/>
      <c r="T309" s="57"/>
      <c r="U309" s="35"/>
      <c r="V309" s="35"/>
      <c r="W309" s="35"/>
      <c r="X309" s="35"/>
      <c r="Y309" s="35"/>
      <c r="Z309" s="35"/>
      <c r="AA309" s="35"/>
      <c r="AB309" s="35"/>
      <c r="AC309" s="35"/>
      <c r="AD309" s="35"/>
      <c r="AE309" s="35"/>
      <c r="AT309" s="20" t="s">
        <v>181</v>
      </c>
      <c r="AU309" s="20" t="s">
        <v>81</v>
      </c>
    </row>
    <row r="310" spans="1:65" s="12" customFormat="1" ht="25.95" customHeight="1">
      <c r="B310" s="132"/>
      <c r="D310" s="133" t="s">
        <v>71</v>
      </c>
      <c r="E310" s="134" t="s">
        <v>1463</v>
      </c>
      <c r="F310" s="134" t="s">
        <v>1464</v>
      </c>
      <c r="I310" s="135"/>
      <c r="J310" s="136">
        <f>BK310</f>
        <v>0</v>
      </c>
      <c r="L310" s="132"/>
      <c r="M310" s="137"/>
      <c r="N310" s="138"/>
      <c r="O310" s="138"/>
      <c r="P310" s="139">
        <f>SUM(P311:P315)</f>
        <v>0</v>
      </c>
      <c r="Q310" s="138"/>
      <c r="R310" s="139">
        <f>SUM(R311:R315)</f>
        <v>0</v>
      </c>
      <c r="S310" s="138"/>
      <c r="T310" s="140">
        <f>SUM(T311:T315)</f>
        <v>0</v>
      </c>
      <c r="AR310" s="133" t="s">
        <v>110</v>
      </c>
      <c r="AT310" s="141" t="s">
        <v>71</v>
      </c>
      <c r="AU310" s="141" t="s">
        <v>72</v>
      </c>
      <c r="AY310" s="133" t="s">
        <v>173</v>
      </c>
      <c r="BK310" s="142">
        <f>SUM(BK311:BK315)</f>
        <v>0</v>
      </c>
    </row>
    <row r="311" spans="1:65" s="2" customFormat="1" ht="16.5" customHeight="1">
      <c r="A311" s="35"/>
      <c r="B311" s="145"/>
      <c r="C311" s="146" t="s">
        <v>837</v>
      </c>
      <c r="D311" s="146" t="s">
        <v>175</v>
      </c>
      <c r="E311" s="147" t="s">
        <v>2511</v>
      </c>
      <c r="F311" s="148" t="s">
        <v>2512</v>
      </c>
      <c r="G311" s="149" t="s">
        <v>218</v>
      </c>
      <c r="H311" s="150">
        <v>10</v>
      </c>
      <c r="I311" s="151"/>
      <c r="J311" s="152">
        <f>ROUND(I311*H311,2)</f>
        <v>0</v>
      </c>
      <c r="K311" s="148" t="s">
        <v>179</v>
      </c>
      <c r="L311" s="36"/>
      <c r="M311" s="153" t="s">
        <v>3</v>
      </c>
      <c r="N311" s="154" t="s">
        <v>43</v>
      </c>
      <c r="O311" s="56"/>
      <c r="P311" s="155">
        <f>O311*H311</f>
        <v>0</v>
      </c>
      <c r="Q311" s="155">
        <v>0</v>
      </c>
      <c r="R311" s="155">
        <f>Q311*H311</f>
        <v>0</v>
      </c>
      <c r="S311" s="155">
        <v>0</v>
      </c>
      <c r="T311" s="156">
        <f>S311*H311</f>
        <v>0</v>
      </c>
      <c r="U311" s="35"/>
      <c r="V311" s="35"/>
      <c r="W311" s="35"/>
      <c r="X311" s="35"/>
      <c r="Y311" s="35"/>
      <c r="Z311" s="35"/>
      <c r="AA311" s="35"/>
      <c r="AB311" s="35"/>
      <c r="AC311" s="35"/>
      <c r="AD311" s="35"/>
      <c r="AE311" s="35"/>
      <c r="AR311" s="157" t="s">
        <v>1467</v>
      </c>
      <c r="AT311" s="157" t="s">
        <v>175</v>
      </c>
      <c r="AU311" s="157" t="s">
        <v>79</v>
      </c>
      <c r="AY311" s="20" t="s">
        <v>173</v>
      </c>
      <c r="BE311" s="158">
        <f>IF(N311="základní",J311,0)</f>
        <v>0</v>
      </c>
      <c r="BF311" s="158">
        <f>IF(N311="snížená",J311,0)</f>
        <v>0</v>
      </c>
      <c r="BG311" s="158">
        <f>IF(N311="zákl. přenesená",J311,0)</f>
        <v>0</v>
      </c>
      <c r="BH311" s="158">
        <f>IF(N311="sníž. přenesená",J311,0)</f>
        <v>0</v>
      </c>
      <c r="BI311" s="158">
        <f>IF(N311="nulová",J311,0)</f>
        <v>0</v>
      </c>
      <c r="BJ311" s="20" t="s">
        <v>79</v>
      </c>
      <c r="BK311" s="158">
        <f>ROUND(I311*H311,2)</f>
        <v>0</v>
      </c>
      <c r="BL311" s="20" t="s">
        <v>1467</v>
      </c>
      <c r="BM311" s="157" t="s">
        <v>2513</v>
      </c>
    </row>
    <row r="312" spans="1:65" s="13" customFormat="1" ht="10.199999999999999">
      <c r="B312" s="164"/>
      <c r="D312" s="159" t="s">
        <v>185</v>
      </c>
      <c r="E312" s="165" t="s">
        <v>3</v>
      </c>
      <c r="F312" s="166" t="s">
        <v>2514</v>
      </c>
      <c r="H312" s="167">
        <v>10</v>
      </c>
      <c r="I312" s="168"/>
      <c r="L312" s="164"/>
      <c r="M312" s="169"/>
      <c r="N312" s="170"/>
      <c r="O312" s="170"/>
      <c r="P312" s="170"/>
      <c r="Q312" s="170"/>
      <c r="R312" s="170"/>
      <c r="S312" s="170"/>
      <c r="T312" s="171"/>
      <c r="AT312" s="165" t="s">
        <v>185</v>
      </c>
      <c r="AU312" s="165" t="s">
        <v>79</v>
      </c>
      <c r="AV312" s="13" t="s">
        <v>81</v>
      </c>
      <c r="AW312" s="13" t="s">
        <v>33</v>
      </c>
      <c r="AX312" s="13" t="s">
        <v>79</v>
      </c>
      <c r="AY312" s="165" t="s">
        <v>173</v>
      </c>
    </row>
    <row r="313" spans="1:65" s="2" customFormat="1" ht="16.5" customHeight="1">
      <c r="A313" s="35"/>
      <c r="B313" s="145"/>
      <c r="C313" s="146" t="s">
        <v>841</v>
      </c>
      <c r="D313" s="146" t="s">
        <v>175</v>
      </c>
      <c r="E313" s="147" t="s">
        <v>2515</v>
      </c>
      <c r="F313" s="148" t="s">
        <v>2516</v>
      </c>
      <c r="G313" s="149" t="s">
        <v>218</v>
      </c>
      <c r="H313" s="150">
        <v>8.5</v>
      </c>
      <c r="I313" s="151"/>
      <c r="J313" s="152">
        <f>ROUND(I313*H313,2)</f>
        <v>0</v>
      </c>
      <c r="K313" s="148" t="s">
        <v>179</v>
      </c>
      <c r="L313" s="36"/>
      <c r="M313" s="153" t="s">
        <v>3</v>
      </c>
      <c r="N313" s="154" t="s">
        <v>43</v>
      </c>
      <c r="O313" s="56"/>
      <c r="P313" s="155">
        <f>O313*H313</f>
        <v>0</v>
      </c>
      <c r="Q313" s="155">
        <v>0</v>
      </c>
      <c r="R313" s="155">
        <f>Q313*H313</f>
        <v>0</v>
      </c>
      <c r="S313" s="155">
        <v>0</v>
      </c>
      <c r="T313" s="156">
        <f>S313*H313</f>
        <v>0</v>
      </c>
      <c r="U313" s="35"/>
      <c r="V313" s="35"/>
      <c r="W313" s="35"/>
      <c r="X313" s="35"/>
      <c r="Y313" s="35"/>
      <c r="Z313" s="35"/>
      <c r="AA313" s="35"/>
      <c r="AB313" s="35"/>
      <c r="AC313" s="35"/>
      <c r="AD313" s="35"/>
      <c r="AE313" s="35"/>
      <c r="AR313" s="157" t="s">
        <v>1467</v>
      </c>
      <c r="AT313" s="157" t="s">
        <v>175</v>
      </c>
      <c r="AU313" s="157" t="s">
        <v>79</v>
      </c>
      <c r="AY313" s="20" t="s">
        <v>173</v>
      </c>
      <c r="BE313" s="158">
        <f>IF(N313="základní",J313,0)</f>
        <v>0</v>
      </c>
      <c r="BF313" s="158">
        <f>IF(N313="snížená",J313,0)</f>
        <v>0</v>
      </c>
      <c r="BG313" s="158">
        <f>IF(N313="zákl. přenesená",J313,0)</f>
        <v>0</v>
      </c>
      <c r="BH313" s="158">
        <f>IF(N313="sníž. přenesená",J313,0)</f>
        <v>0</v>
      </c>
      <c r="BI313" s="158">
        <f>IF(N313="nulová",J313,0)</f>
        <v>0</v>
      </c>
      <c r="BJ313" s="20" t="s">
        <v>79</v>
      </c>
      <c r="BK313" s="158">
        <f>ROUND(I313*H313,2)</f>
        <v>0</v>
      </c>
      <c r="BL313" s="20" t="s">
        <v>1467</v>
      </c>
      <c r="BM313" s="157" t="s">
        <v>2517</v>
      </c>
    </row>
    <row r="314" spans="1:65" s="15" customFormat="1" ht="10.199999999999999">
      <c r="B314" s="180"/>
      <c r="D314" s="159" t="s">
        <v>185</v>
      </c>
      <c r="E314" s="181" t="s">
        <v>3</v>
      </c>
      <c r="F314" s="182" t="s">
        <v>2518</v>
      </c>
      <c r="H314" s="181" t="s">
        <v>3</v>
      </c>
      <c r="I314" s="183"/>
      <c r="L314" s="180"/>
      <c r="M314" s="184"/>
      <c r="N314" s="185"/>
      <c r="O314" s="185"/>
      <c r="P314" s="185"/>
      <c r="Q314" s="185"/>
      <c r="R314" s="185"/>
      <c r="S314" s="185"/>
      <c r="T314" s="186"/>
      <c r="AT314" s="181" t="s">
        <v>185</v>
      </c>
      <c r="AU314" s="181" t="s">
        <v>79</v>
      </c>
      <c r="AV314" s="15" t="s">
        <v>79</v>
      </c>
      <c r="AW314" s="15" t="s">
        <v>33</v>
      </c>
      <c r="AX314" s="15" t="s">
        <v>72</v>
      </c>
      <c r="AY314" s="181" t="s">
        <v>173</v>
      </c>
    </row>
    <row r="315" spans="1:65" s="13" customFormat="1" ht="10.199999999999999">
      <c r="B315" s="164"/>
      <c r="D315" s="159" t="s">
        <v>185</v>
      </c>
      <c r="E315" s="165" t="s">
        <v>3</v>
      </c>
      <c r="F315" s="166" t="s">
        <v>2519</v>
      </c>
      <c r="H315" s="167">
        <v>8.5</v>
      </c>
      <c r="I315" s="168"/>
      <c r="L315" s="164"/>
      <c r="M315" s="214"/>
      <c r="N315" s="215"/>
      <c r="O315" s="215"/>
      <c r="P315" s="215"/>
      <c r="Q315" s="215"/>
      <c r="R315" s="215"/>
      <c r="S315" s="215"/>
      <c r="T315" s="216"/>
      <c r="AT315" s="165" t="s">
        <v>185</v>
      </c>
      <c r="AU315" s="165" t="s">
        <v>79</v>
      </c>
      <c r="AV315" s="13" t="s">
        <v>81</v>
      </c>
      <c r="AW315" s="13" t="s">
        <v>33</v>
      </c>
      <c r="AX315" s="13" t="s">
        <v>79</v>
      </c>
      <c r="AY315" s="165" t="s">
        <v>173</v>
      </c>
    </row>
    <row r="316" spans="1:65" s="2" customFormat="1" ht="6.9" customHeight="1">
      <c r="A316" s="35"/>
      <c r="B316" s="45"/>
      <c r="C316" s="46"/>
      <c r="D316" s="46"/>
      <c r="E316" s="46"/>
      <c r="F316" s="46"/>
      <c r="G316" s="46"/>
      <c r="H316" s="46"/>
      <c r="I316" s="46"/>
      <c r="J316" s="46"/>
      <c r="K316" s="46"/>
      <c r="L316" s="36"/>
      <c r="M316" s="35"/>
      <c r="O316" s="35"/>
      <c r="P316" s="35"/>
      <c r="Q316" s="35"/>
      <c r="R316" s="35"/>
      <c r="S316" s="35"/>
      <c r="T316" s="35"/>
      <c r="U316" s="35"/>
      <c r="V316" s="35"/>
      <c r="W316" s="35"/>
      <c r="X316" s="35"/>
      <c r="Y316" s="35"/>
      <c r="Z316" s="35"/>
      <c r="AA316" s="35"/>
      <c r="AB316" s="35"/>
      <c r="AC316" s="35"/>
      <c r="AD316" s="35"/>
      <c r="AE316" s="35"/>
    </row>
  </sheetData>
  <autoFilter ref="C102:K315" xr:uid="{00000000-0009-0000-0000-000007000000}"/>
  <mergeCells count="15">
    <mergeCell ref="E89:H89"/>
    <mergeCell ref="E93:H93"/>
    <mergeCell ref="E91:H91"/>
    <mergeCell ref="E95:H95"/>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M233"/>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117</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1733</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1734</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2520</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ROUND(J97,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ROUND((SUM(BE97:BE232)),  2)</f>
        <v>0</v>
      </c>
      <c r="G37" s="35"/>
      <c r="H37" s="35"/>
      <c r="I37" s="104">
        <v>0.21</v>
      </c>
      <c r="J37" s="103">
        <f>ROUND(((SUM(BE97:BE232))*I37),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ROUND((SUM(BF97:BF232)),  2)</f>
        <v>0</v>
      </c>
      <c r="G38" s="35"/>
      <c r="H38" s="35"/>
      <c r="I38" s="104">
        <v>0.15</v>
      </c>
      <c r="J38" s="103">
        <f>ROUND(((SUM(BF97:BF232))*I38),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ROUND((SUM(BG97:BG232)),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ROUND((SUM(BH97:BH232)),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ROUND((SUM(BI97:BI232)),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1733</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1734</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D.1.SO.1.5. - ELEKTROINSTALACE</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J97</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2521</v>
      </c>
      <c r="E68" s="116"/>
      <c r="F68" s="116"/>
      <c r="G68" s="116"/>
      <c r="H68" s="116"/>
      <c r="I68" s="116"/>
      <c r="J68" s="117">
        <f>J98</f>
        <v>0</v>
      </c>
      <c r="L68" s="114"/>
    </row>
    <row r="69" spans="1:47" s="9" customFormat="1" ht="24.9" customHeight="1">
      <c r="B69" s="114"/>
      <c r="D69" s="115" t="s">
        <v>2522</v>
      </c>
      <c r="E69" s="116"/>
      <c r="F69" s="116"/>
      <c r="G69" s="116"/>
      <c r="H69" s="116"/>
      <c r="I69" s="116"/>
      <c r="J69" s="117">
        <f>J99</f>
        <v>0</v>
      </c>
      <c r="L69" s="114"/>
    </row>
    <row r="70" spans="1:47" s="10" customFormat="1" ht="19.95" customHeight="1">
      <c r="B70" s="118"/>
      <c r="D70" s="119" t="s">
        <v>2523</v>
      </c>
      <c r="E70" s="120"/>
      <c r="F70" s="120"/>
      <c r="G70" s="120"/>
      <c r="H70" s="120"/>
      <c r="I70" s="120"/>
      <c r="J70" s="121">
        <f>J100</f>
        <v>0</v>
      </c>
      <c r="L70" s="118"/>
    </row>
    <row r="71" spans="1:47" s="10" customFormat="1" ht="19.95" customHeight="1">
      <c r="B71" s="118"/>
      <c r="D71" s="119" t="s">
        <v>2524</v>
      </c>
      <c r="E71" s="120"/>
      <c r="F71" s="120"/>
      <c r="G71" s="120"/>
      <c r="H71" s="120"/>
      <c r="I71" s="120"/>
      <c r="J71" s="121">
        <f>J201</f>
        <v>0</v>
      </c>
      <c r="L71" s="118"/>
    </row>
    <row r="72" spans="1:47" s="10" customFormat="1" ht="19.95" customHeight="1">
      <c r="B72" s="118"/>
      <c r="D72" s="119" t="s">
        <v>2525</v>
      </c>
      <c r="E72" s="120"/>
      <c r="F72" s="120"/>
      <c r="G72" s="120"/>
      <c r="H72" s="120"/>
      <c r="I72" s="120"/>
      <c r="J72" s="121">
        <f>J218</f>
        <v>0</v>
      </c>
      <c r="L72" s="118"/>
    </row>
    <row r="73" spans="1:47" s="10" customFormat="1" ht="19.95" customHeight="1">
      <c r="B73" s="118"/>
      <c r="D73" s="119" t="s">
        <v>2526</v>
      </c>
      <c r="E73" s="120"/>
      <c r="F73" s="120"/>
      <c r="G73" s="120"/>
      <c r="H73" s="120"/>
      <c r="I73" s="120"/>
      <c r="J73" s="121">
        <f>J224</f>
        <v>0</v>
      </c>
      <c r="L73" s="118"/>
    </row>
    <row r="74" spans="1:47" s="2" customFormat="1" ht="21.75" customHeight="1">
      <c r="A74" s="35"/>
      <c r="B74" s="36"/>
      <c r="C74" s="35"/>
      <c r="D74" s="35"/>
      <c r="E74" s="35"/>
      <c r="F74" s="35"/>
      <c r="G74" s="35"/>
      <c r="H74" s="35"/>
      <c r="I74" s="35"/>
      <c r="J74" s="35"/>
      <c r="K74" s="35"/>
      <c r="L74" s="98"/>
      <c r="S74" s="35"/>
      <c r="T74" s="35"/>
      <c r="U74" s="35"/>
      <c r="V74" s="35"/>
      <c r="W74" s="35"/>
      <c r="X74" s="35"/>
      <c r="Y74" s="35"/>
      <c r="Z74" s="35"/>
      <c r="AA74" s="35"/>
      <c r="AB74" s="35"/>
      <c r="AC74" s="35"/>
      <c r="AD74" s="35"/>
      <c r="AE74" s="35"/>
    </row>
    <row r="75" spans="1:47" s="2" customFormat="1" ht="6.9" customHeight="1">
      <c r="A75" s="35"/>
      <c r="B75" s="45"/>
      <c r="C75" s="46"/>
      <c r="D75" s="46"/>
      <c r="E75" s="46"/>
      <c r="F75" s="46"/>
      <c r="G75" s="46"/>
      <c r="H75" s="46"/>
      <c r="I75" s="46"/>
      <c r="J75" s="46"/>
      <c r="K75" s="46"/>
      <c r="L75" s="98"/>
      <c r="S75" s="35"/>
      <c r="T75" s="35"/>
      <c r="U75" s="35"/>
      <c r="V75" s="35"/>
      <c r="W75" s="35"/>
      <c r="X75" s="35"/>
      <c r="Y75" s="35"/>
      <c r="Z75" s="35"/>
      <c r="AA75" s="35"/>
      <c r="AB75" s="35"/>
      <c r="AC75" s="35"/>
      <c r="AD75" s="35"/>
      <c r="AE75" s="35"/>
    </row>
    <row r="79" spans="1:47" s="2" customFormat="1" ht="6.9" customHeight="1">
      <c r="A79" s="35"/>
      <c r="B79" s="47"/>
      <c r="C79" s="48"/>
      <c r="D79" s="48"/>
      <c r="E79" s="48"/>
      <c r="F79" s="48"/>
      <c r="G79" s="48"/>
      <c r="H79" s="48"/>
      <c r="I79" s="48"/>
      <c r="J79" s="48"/>
      <c r="K79" s="48"/>
      <c r="L79" s="98"/>
      <c r="S79" s="35"/>
      <c r="T79" s="35"/>
      <c r="U79" s="35"/>
      <c r="V79" s="35"/>
      <c r="W79" s="35"/>
      <c r="X79" s="35"/>
      <c r="Y79" s="35"/>
      <c r="Z79" s="35"/>
      <c r="AA79" s="35"/>
      <c r="AB79" s="35"/>
      <c r="AC79" s="35"/>
      <c r="AD79" s="35"/>
      <c r="AE79" s="35"/>
    </row>
    <row r="80" spans="1:47" s="2" customFormat="1" ht="24.9" customHeight="1">
      <c r="A80" s="35"/>
      <c r="B80" s="36"/>
      <c r="C80" s="24" t="s">
        <v>158</v>
      </c>
      <c r="D80" s="35"/>
      <c r="E80" s="35"/>
      <c r="F80" s="35"/>
      <c r="G80" s="35"/>
      <c r="H80" s="35"/>
      <c r="I80" s="35"/>
      <c r="J80" s="35"/>
      <c r="K80" s="35"/>
      <c r="L80" s="98"/>
      <c r="S80" s="35"/>
      <c r="T80" s="35"/>
      <c r="U80" s="35"/>
      <c r="V80" s="35"/>
      <c r="W80" s="35"/>
      <c r="X80" s="35"/>
      <c r="Y80" s="35"/>
      <c r="Z80" s="35"/>
      <c r="AA80" s="35"/>
      <c r="AB80" s="35"/>
      <c r="AC80" s="35"/>
      <c r="AD80" s="35"/>
      <c r="AE80" s="35"/>
    </row>
    <row r="81" spans="1:31" s="2" customFormat="1" ht="6.9" customHeight="1">
      <c r="A81" s="35"/>
      <c r="B81" s="36"/>
      <c r="C81" s="35"/>
      <c r="D81" s="35"/>
      <c r="E81" s="35"/>
      <c r="F81" s="35"/>
      <c r="G81" s="35"/>
      <c r="H81" s="35"/>
      <c r="I81" s="35"/>
      <c r="J81" s="35"/>
      <c r="K81" s="35"/>
      <c r="L81" s="98"/>
      <c r="S81" s="35"/>
      <c r="T81" s="35"/>
      <c r="U81" s="35"/>
      <c r="V81" s="35"/>
      <c r="W81" s="35"/>
      <c r="X81" s="35"/>
      <c r="Y81" s="35"/>
      <c r="Z81" s="35"/>
      <c r="AA81" s="35"/>
      <c r="AB81" s="35"/>
      <c r="AC81" s="35"/>
      <c r="AD81" s="35"/>
      <c r="AE81" s="35"/>
    </row>
    <row r="82" spans="1:31" s="2" customFormat="1" ht="12" customHeight="1">
      <c r="A82" s="35"/>
      <c r="B82" s="36"/>
      <c r="C82" s="30" t="s">
        <v>17</v>
      </c>
      <c r="D82" s="35"/>
      <c r="E82" s="35"/>
      <c r="F82" s="35"/>
      <c r="G82" s="35"/>
      <c r="H82" s="35"/>
      <c r="I82" s="35"/>
      <c r="J82" s="35"/>
      <c r="K82" s="35"/>
      <c r="L82" s="98"/>
      <c r="S82" s="35"/>
      <c r="T82" s="35"/>
      <c r="U82" s="35"/>
      <c r="V82" s="35"/>
      <c r="W82" s="35"/>
      <c r="X82" s="35"/>
      <c r="Y82" s="35"/>
      <c r="Z82" s="35"/>
      <c r="AA82" s="35"/>
      <c r="AB82" s="35"/>
      <c r="AC82" s="35"/>
      <c r="AD82" s="35"/>
      <c r="AE82" s="35"/>
    </row>
    <row r="83" spans="1:31" s="2" customFormat="1" ht="16.5" customHeight="1">
      <c r="A83" s="35"/>
      <c r="B83" s="36"/>
      <c r="C83" s="35"/>
      <c r="D83" s="35"/>
      <c r="E83" s="351" t="str">
        <f>E7</f>
        <v>Žireč - Kanalizace a čistírna odpadních vod, přípojky splaškové kanalizace</v>
      </c>
      <c r="F83" s="352"/>
      <c r="G83" s="352"/>
      <c r="H83" s="352"/>
      <c r="I83" s="35"/>
      <c r="J83" s="35"/>
      <c r="K83" s="35"/>
      <c r="L83" s="98"/>
      <c r="S83" s="35"/>
      <c r="T83" s="35"/>
      <c r="U83" s="35"/>
      <c r="V83" s="35"/>
      <c r="W83" s="35"/>
      <c r="X83" s="35"/>
      <c r="Y83" s="35"/>
      <c r="Z83" s="35"/>
      <c r="AA83" s="35"/>
      <c r="AB83" s="35"/>
      <c r="AC83" s="35"/>
      <c r="AD83" s="35"/>
      <c r="AE83" s="35"/>
    </row>
    <row r="84" spans="1:31" s="1" customFormat="1" ht="12" customHeight="1">
      <c r="B84" s="23"/>
      <c r="C84" s="30" t="s">
        <v>133</v>
      </c>
      <c r="L84" s="23"/>
    </row>
    <row r="85" spans="1:31" s="1" customFormat="1" ht="16.5" customHeight="1">
      <c r="B85" s="23"/>
      <c r="E85" s="351" t="s">
        <v>134</v>
      </c>
      <c r="F85" s="320"/>
      <c r="G85" s="320"/>
      <c r="H85" s="320"/>
      <c r="L85" s="23"/>
    </row>
    <row r="86" spans="1:31" s="1" customFormat="1" ht="12" customHeight="1">
      <c r="B86" s="23"/>
      <c r="C86" s="30" t="s">
        <v>135</v>
      </c>
      <c r="L86" s="23"/>
    </row>
    <row r="87" spans="1:31" s="2" customFormat="1" ht="16.5" customHeight="1">
      <c r="A87" s="35"/>
      <c r="B87" s="36"/>
      <c r="C87" s="35"/>
      <c r="D87" s="35"/>
      <c r="E87" s="353" t="s">
        <v>1733</v>
      </c>
      <c r="F87" s="354"/>
      <c r="G87" s="354"/>
      <c r="H87" s="354"/>
      <c r="I87" s="35"/>
      <c r="J87" s="35"/>
      <c r="K87" s="35"/>
      <c r="L87" s="98"/>
      <c r="S87" s="35"/>
      <c r="T87" s="35"/>
      <c r="U87" s="35"/>
      <c r="V87" s="35"/>
      <c r="W87" s="35"/>
      <c r="X87" s="35"/>
      <c r="Y87" s="35"/>
      <c r="Z87" s="35"/>
      <c r="AA87" s="35"/>
      <c r="AB87" s="35"/>
      <c r="AC87" s="35"/>
      <c r="AD87" s="35"/>
      <c r="AE87" s="35"/>
    </row>
    <row r="88" spans="1:31" s="2" customFormat="1" ht="12" customHeight="1">
      <c r="A88" s="35"/>
      <c r="B88" s="36"/>
      <c r="C88" s="30" t="s">
        <v>1734</v>
      </c>
      <c r="D88" s="35"/>
      <c r="E88" s="35"/>
      <c r="F88" s="35"/>
      <c r="G88" s="35"/>
      <c r="H88" s="35"/>
      <c r="I88" s="35"/>
      <c r="J88" s="35"/>
      <c r="K88" s="35"/>
      <c r="L88" s="98"/>
      <c r="S88" s="35"/>
      <c r="T88" s="35"/>
      <c r="U88" s="35"/>
      <c r="V88" s="35"/>
      <c r="W88" s="35"/>
      <c r="X88" s="35"/>
      <c r="Y88" s="35"/>
      <c r="Z88" s="35"/>
      <c r="AA88" s="35"/>
      <c r="AB88" s="35"/>
      <c r="AC88" s="35"/>
      <c r="AD88" s="35"/>
      <c r="AE88" s="35"/>
    </row>
    <row r="89" spans="1:31" s="2" customFormat="1" ht="16.5" customHeight="1">
      <c r="A89" s="35"/>
      <c r="B89" s="36"/>
      <c r="C89" s="35"/>
      <c r="D89" s="35"/>
      <c r="E89" s="313" t="str">
        <f>E13</f>
        <v>D.1.SO.1.5. - ELEKTROINSTALACE</v>
      </c>
      <c r="F89" s="354"/>
      <c r="G89" s="354"/>
      <c r="H89" s="354"/>
      <c r="I89" s="35"/>
      <c r="J89" s="35"/>
      <c r="K89" s="35"/>
      <c r="L89" s="98"/>
      <c r="S89" s="35"/>
      <c r="T89" s="35"/>
      <c r="U89" s="35"/>
      <c r="V89" s="35"/>
      <c r="W89" s="35"/>
      <c r="X89" s="35"/>
      <c r="Y89" s="35"/>
      <c r="Z89" s="35"/>
      <c r="AA89" s="35"/>
      <c r="AB89" s="35"/>
      <c r="AC89" s="35"/>
      <c r="AD89" s="35"/>
      <c r="AE89" s="35"/>
    </row>
    <row r="90" spans="1:31" s="2" customFormat="1" ht="6.9" customHeight="1">
      <c r="A90" s="35"/>
      <c r="B90" s="36"/>
      <c r="C90" s="35"/>
      <c r="D90" s="35"/>
      <c r="E90" s="35"/>
      <c r="F90" s="35"/>
      <c r="G90" s="35"/>
      <c r="H90" s="35"/>
      <c r="I90" s="35"/>
      <c r="J90" s="35"/>
      <c r="K90" s="35"/>
      <c r="L90" s="98"/>
      <c r="S90" s="35"/>
      <c r="T90" s="35"/>
      <c r="U90" s="35"/>
      <c r="V90" s="35"/>
      <c r="W90" s="35"/>
      <c r="X90" s="35"/>
      <c r="Y90" s="35"/>
      <c r="Z90" s="35"/>
      <c r="AA90" s="35"/>
      <c r="AB90" s="35"/>
      <c r="AC90" s="35"/>
      <c r="AD90" s="35"/>
      <c r="AE90" s="35"/>
    </row>
    <row r="91" spans="1:31" s="2" customFormat="1" ht="12" customHeight="1">
      <c r="A91" s="35"/>
      <c r="B91" s="36"/>
      <c r="C91" s="30" t="s">
        <v>21</v>
      </c>
      <c r="D91" s="35"/>
      <c r="E91" s="35"/>
      <c r="F91" s="28" t="str">
        <f>F16</f>
        <v>DVŮR KRÁLOVÉ NAD LABEM, MÍSTNÍ ČÁST ŽIREČ</v>
      </c>
      <c r="G91" s="35"/>
      <c r="H91" s="35"/>
      <c r="I91" s="30" t="s">
        <v>23</v>
      </c>
      <c r="J91" s="53" t="str">
        <f>IF(J16="","",J16)</f>
        <v>3. 1. 2021</v>
      </c>
      <c r="K91" s="35"/>
      <c r="L91" s="98"/>
      <c r="S91" s="35"/>
      <c r="T91" s="35"/>
      <c r="U91" s="35"/>
      <c r="V91" s="35"/>
      <c r="W91" s="35"/>
      <c r="X91" s="35"/>
      <c r="Y91" s="35"/>
      <c r="Z91" s="35"/>
      <c r="AA91" s="35"/>
      <c r="AB91" s="35"/>
      <c r="AC91" s="35"/>
      <c r="AD91" s="35"/>
      <c r="AE91" s="35"/>
    </row>
    <row r="92" spans="1:31" s="2" customFormat="1" ht="6.9" customHeight="1">
      <c r="A92" s="35"/>
      <c r="B92" s="36"/>
      <c r="C92" s="35"/>
      <c r="D92" s="35"/>
      <c r="E92" s="35"/>
      <c r="F92" s="35"/>
      <c r="G92" s="35"/>
      <c r="H92" s="35"/>
      <c r="I92" s="35"/>
      <c r="J92" s="35"/>
      <c r="K92" s="35"/>
      <c r="L92" s="98"/>
      <c r="S92" s="35"/>
      <c r="T92" s="35"/>
      <c r="U92" s="35"/>
      <c r="V92" s="35"/>
      <c r="W92" s="35"/>
      <c r="X92" s="35"/>
      <c r="Y92" s="35"/>
      <c r="Z92" s="35"/>
      <c r="AA92" s="35"/>
      <c r="AB92" s="35"/>
      <c r="AC92" s="35"/>
      <c r="AD92" s="35"/>
      <c r="AE92" s="35"/>
    </row>
    <row r="93" spans="1:31" s="2" customFormat="1" ht="40.049999999999997" customHeight="1">
      <c r="A93" s="35"/>
      <c r="B93" s="36"/>
      <c r="C93" s="30" t="s">
        <v>25</v>
      </c>
      <c r="D93" s="35"/>
      <c r="E93" s="35"/>
      <c r="F93" s="28" t="str">
        <f>E19</f>
        <v>Město Dvůr Králové, nám. T.G.Masaryka 38, 544 17</v>
      </c>
      <c r="G93" s="35"/>
      <c r="H93" s="35"/>
      <c r="I93" s="30" t="s">
        <v>31</v>
      </c>
      <c r="J93" s="33" t="str">
        <f>E25</f>
        <v>P-AQUA s.r.o., Jižní 870, 500 03 Hradec Králové</v>
      </c>
      <c r="K93" s="35"/>
      <c r="L93" s="98"/>
      <c r="S93" s="35"/>
      <c r="T93" s="35"/>
      <c r="U93" s="35"/>
      <c r="V93" s="35"/>
      <c r="W93" s="35"/>
      <c r="X93" s="35"/>
      <c r="Y93" s="35"/>
      <c r="Z93" s="35"/>
      <c r="AA93" s="35"/>
      <c r="AB93" s="35"/>
      <c r="AC93" s="35"/>
      <c r="AD93" s="35"/>
      <c r="AE93" s="35"/>
    </row>
    <row r="94" spans="1:31" s="2" customFormat="1" ht="25.65" customHeight="1">
      <c r="A94" s="35"/>
      <c r="B94" s="36"/>
      <c r="C94" s="30" t="s">
        <v>29</v>
      </c>
      <c r="D94" s="35"/>
      <c r="E94" s="35"/>
      <c r="F94" s="28" t="str">
        <f>IF(E22="","",E22)</f>
        <v>Vyplň údaj</v>
      </c>
      <c r="G94" s="35"/>
      <c r="H94" s="35"/>
      <c r="I94" s="30" t="s">
        <v>34</v>
      </c>
      <c r="J94" s="33" t="str">
        <f>E28</f>
        <v>Ing. Tomáš Růžička, Ing. Luboš Kasper</v>
      </c>
      <c r="K94" s="35"/>
      <c r="L94" s="98"/>
      <c r="S94" s="35"/>
      <c r="T94" s="35"/>
      <c r="U94" s="35"/>
      <c r="V94" s="35"/>
      <c r="W94" s="35"/>
      <c r="X94" s="35"/>
      <c r="Y94" s="35"/>
      <c r="Z94" s="35"/>
      <c r="AA94" s="35"/>
      <c r="AB94" s="35"/>
      <c r="AC94" s="35"/>
      <c r="AD94" s="35"/>
      <c r="AE94" s="35"/>
    </row>
    <row r="95" spans="1:31" s="2" customFormat="1" ht="10.35" customHeight="1">
      <c r="A95" s="35"/>
      <c r="B95" s="36"/>
      <c r="C95" s="35"/>
      <c r="D95" s="35"/>
      <c r="E95" s="35"/>
      <c r="F95" s="35"/>
      <c r="G95" s="35"/>
      <c r="H95" s="35"/>
      <c r="I95" s="35"/>
      <c r="J95" s="35"/>
      <c r="K95" s="35"/>
      <c r="L95" s="98"/>
      <c r="S95" s="35"/>
      <c r="T95" s="35"/>
      <c r="U95" s="35"/>
      <c r="V95" s="35"/>
      <c r="W95" s="35"/>
      <c r="X95" s="35"/>
      <c r="Y95" s="35"/>
      <c r="Z95" s="35"/>
      <c r="AA95" s="35"/>
      <c r="AB95" s="35"/>
      <c r="AC95" s="35"/>
      <c r="AD95" s="35"/>
      <c r="AE95" s="35"/>
    </row>
    <row r="96" spans="1:31" s="11" customFormat="1" ht="29.25" customHeight="1">
      <c r="A96" s="122"/>
      <c r="B96" s="123"/>
      <c r="C96" s="124" t="s">
        <v>159</v>
      </c>
      <c r="D96" s="125" t="s">
        <v>57</v>
      </c>
      <c r="E96" s="125" t="s">
        <v>53</v>
      </c>
      <c r="F96" s="125" t="s">
        <v>54</v>
      </c>
      <c r="G96" s="125" t="s">
        <v>160</v>
      </c>
      <c r="H96" s="125" t="s">
        <v>161</v>
      </c>
      <c r="I96" s="125" t="s">
        <v>162</v>
      </c>
      <c r="J96" s="125" t="s">
        <v>141</v>
      </c>
      <c r="K96" s="126" t="s">
        <v>163</v>
      </c>
      <c r="L96" s="127"/>
      <c r="M96" s="60" t="s">
        <v>3</v>
      </c>
      <c r="N96" s="61" t="s">
        <v>42</v>
      </c>
      <c r="O96" s="61" t="s">
        <v>164</v>
      </c>
      <c r="P96" s="61" t="s">
        <v>165</v>
      </c>
      <c r="Q96" s="61" t="s">
        <v>166</v>
      </c>
      <c r="R96" s="61" t="s">
        <v>167</v>
      </c>
      <c r="S96" s="61" t="s">
        <v>168</v>
      </c>
      <c r="T96" s="62" t="s">
        <v>169</v>
      </c>
      <c r="U96" s="122"/>
      <c r="V96" s="122"/>
      <c r="W96" s="122"/>
      <c r="X96" s="122"/>
      <c r="Y96" s="122"/>
      <c r="Z96" s="122"/>
      <c r="AA96" s="122"/>
      <c r="AB96" s="122"/>
      <c r="AC96" s="122"/>
      <c r="AD96" s="122"/>
      <c r="AE96" s="122"/>
    </row>
    <row r="97" spans="1:65" s="2" customFormat="1" ht="22.8" customHeight="1">
      <c r="A97" s="35"/>
      <c r="B97" s="36"/>
      <c r="C97" s="67" t="s">
        <v>170</v>
      </c>
      <c r="D97" s="35"/>
      <c r="E97" s="35"/>
      <c r="F97" s="35"/>
      <c r="G97" s="35"/>
      <c r="H97" s="35"/>
      <c r="I97" s="35"/>
      <c r="J97" s="128">
        <f>BK97</f>
        <v>0</v>
      </c>
      <c r="K97" s="35"/>
      <c r="L97" s="36"/>
      <c r="M97" s="63"/>
      <c r="N97" s="54"/>
      <c r="O97" s="64"/>
      <c r="P97" s="129">
        <f>P98+P99</f>
        <v>0</v>
      </c>
      <c r="Q97" s="64"/>
      <c r="R97" s="129">
        <f>R98+R99</f>
        <v>0</v>
      </c>
      <c r="S97" s="64"/>
      <c r="T97" s="130">
        <f>T98+T99</f>
        <v>0</v>
      </c>
      <c r="U97" s="35"/>
      <c r="V97" s="35"/>
      <c r="W97" s="35"/>
      <c r="X97" s="35"/>
      <c r="Y97" s="35"/>
      <c r="Z97" s="35"/>
      <c r="AA97" s="35"/>
      <c r="AB97" s="35"/>
      <c r="AC97" s="35"/>
      <c r="AD97" s="35"/>
      <c r="AE97" s="35"/>
      <c r="AT97" s="20" t="s">
        <v>71</v>
      </c>
      <c r="AU97" s="20" t="s">
        <v>142</v>
      </c>
      <c r="BK97" s="131">
        <f>BK98+BK99</f>
        <v>0</v>
      </c>
    </row>
    <row r="98" spans="1:65" s="12" customFormat="1" ht="25.95" customHeight="1">
      <c r="B98" s="132"/>
      <c r="D98" s="133" t="s">
        <v>71</v>
      </c>
      <c r="E98" s="134" t="s">
        <v>2527</v>
      </c>
      <c r="F98" s="134" t="s">
        <v>3</v>
      </c>
      <c r="I98" s="135"/>
      <c r="J98" s="136">
        <f>BK98</f>
        <v>0</v>
      </c>
      <c r="L98" s="132"/>
      <c r="M98" s="137"/>
      <c r="N98" s="138"/>
      <c r="O98" s="138"/>
      <c r="P98" s="139">
        <v>0</v>
      </c>
      <c r="Q98" s="138"/>
      <c r="R98" s="139">
        <v>0</v>
      </c>
      <c r="S98" s="138"/>
      <c r="T98" s="140">
        <v>0</v>
      </c>
      <c r="AR98" s="133" t="s">
        <v>79</v>
      </c>
      <c r="AT98" s="141" t="s">
        <v>71</v>
      </c>
      <c r="AU98" s="141" t="s">
        <v>72</v>
      </c>
      <c r="AY98" s="133" t="s">
        <v>173</v>
      </c>
      <c r="BK98" s="142">
        <v>0</v>
      </c>
    </row>
    <row r="99" spans="1:65" s="12" customFormat="1" ht="25.95" customHeight="1">
      <c r="B99" s="132"/>
      <c r="D99" s="133" t="s">
        <v>71</v>
      </c>
      <c r="E99" s="134" t="s">
        <v>632</v>
      </c>
      <c r="F99" s="134" t="s">
        <v>2528</v>
      </c>
      <c r="I99" s="135"/>
      <c r="J99" s="136">
        <f>BK99</f>
        <v>0</v>
      </c>
      <c r="L99" s="132"/>
      <c r="M99" s="137"/>
      <c r="N99" s="138"/>
      <c r="O99" s="138"/>
      <c r="P99" s="139">
        <f>P100+P201+P218+P224</f>
        <v>0</v>
      </c>
      <c r="Q99" s="138"/>
      <c r="R99" s="139">
        <f>R100+R201+R218+R224</f>
        <v>0</v>
      </c>
      <c r="S99" s="138"/>
      <c r="T99" s="140">
        <f>T100+T201+T218+T224</f>
        <v>0</v>
      </c>
      <c r="AR99" s="133" t="s">
        <v>89</v>
      </c>
      <c r="AT99" s="141" t="s">
        <v>71</v>
      </c>
      <c r="AU99" s="141" t="s">
        <v>72</v>
      </c>
      <c r="AY99" s="133" t="s">
        <v>173</v>
      </c>
      <c r="BK99" s="142">
        <f>BK100+BK201+BK218+BK224</f>
        <v>0</v>
      </c>
    </row>
    <row r="100" spans="1:65" s="12" customFormat="1" ht="22.8" customHeight="1">
      <c r="B100" s="132"/>
      <c r="D100" s="133" t="s">
        <v>71</v>
      </c>
      <c r="E100" s="143" t="s">
        <v>2529</v>
      </c>
      <c r="F100" s="143" t="s">
        <v>2530</v>
      </c>
      <c r="I100" s="135"/>
      <c r="J100" s="144">
        <f>BK100</f>
        <v>0</v>
      </c>
      <c r="L100" s="132"/>
      <c r="M100" s="137"/>
      <c r="N100" s="138"/>
      <c r="O100" s="138"/>
      <c r="P100" s="139">
        <f>SUM(P101:P200)</f>
        <v>0</v>
      </c>
      <c r="Q100" s="138"/>
      <c r="R100" s="139">
        <f>SUM(R101:R200)</f>
        <v>0</v>
      </c>
      <c r="S100" s="138"/>
      <c r="T100" s="140">
        <f>SUM(T101:T200)</f>
        <v>0</v>
      </c>
      <c r="AR100" s="133" t="s">
        <v>89</v>
      </c>
      <c r="AT100" s="141" t="s">
        <v>71</v>
      </c>
      <c r="AU100" s="141" t="s">
        <v>79</v>
      </c>
      <c r="AY100" s="133" t="s">
        <v>173</v>
      </c>
      <c r="BK100" s="142">
        <f>SUM(BK101:BK200)</f>
        <v>0</v>
      </c>
    </row>
    <row r="101" spans="1:65" s="2" customFormat="1" ht="16.5" customHeight="1">
      <c r="A101" s="35"/>
      <c r="B101" s="145"/>
      <c r="C101" s="146" t="s">
        <v>79</v>
      </c>
      <c r="D101" s="146" t="s">
        <v>175</v>
      </c>
      <c r="E101" s="147" t="s">
        <v>2531</v>
      </c>
      <c r="F101" s="148" t="s">
        <v>2532</v>
      </c>
      <c r="G101" s="149" t="s">
        <v>3</v>
      </c>
      <c r="H101" s="150">
        <v>4</v>
      </c>
      <c r="I101" s="151"/>
      <c r="J101" s="152">
        <f t="shared" ref="J101:J132" si="0">ROUND(I101*H101,2)</f>
        <v>0</v>
      </c>
      <c r="K101" s="148" t="s">
        <v>3</v>
      </c>
      <c r="L101" s="36"/>
      <c r="M101" s="153" t="s">
        <v>3</v>
      </c>
      <c r="N101" s="154" t="s">
        <v>43</v>
      </c>
      <c r="O101" s="56"/>
      <c r="P101" s="155">
        <f t="shared" ref="P101:P132" si="1">O101*H101</f>
        <v>0</v>
      </c>
      <c r="Q101" s="155">
        <v>0</v>
      </c>
      <c r="R101" s="155">
        <f t="shared" ref="R101:R132" si="2">Q101*H101</f>
        <v>0</v>
      </c>
      <c r="S101" s="155">
        <v>0</v>
      </c>
      <c r="T101" s="156">
        <f t="shared" ref="T101:T132" si="3">S101*H101</f>
        <v>0</v>
      </c>
      <c r="U101" s="35"/>
      <c r="V101" s="35"/>
      <c r="W101" s="35"/>
      <c r="X101" s="35"/>
      <c r="Y101" s="35"/>
      <c r="Z101" s="35"/>
      <c r="AA101" s="35"/>
      <c r="AB101" s="35"/>
      <c r="AC101" s="35"/>
      <c r="AD101" s="35"/>
      <c r="AE101" s="35"/>
      <c r="AR101" s="157" t="s">
        <v>110</v>
      </c>
      <c r="AT101" s="157" t="s">
        <v>175</v>
      </c>
      <c r="AU101" s="157" t="s">
        <v>81</v>
      </c>
      <c r="AY101" s="20" t="s">
        <v>173</v>
      </c>
      <c r="BE101" s="158">
        <f t="shared" ref="BE101:BE132" si="4">IF(N101="základní",J101,0)</f>
        <v>0</v>
      </c>
      <c r="BF101" s="158">
        <f t="shared" ref="BF101:BF132" si="5">IF(N101="snížená",J101,0)</f>
        <v>0</v>
      </c>
      <c r="BG101" s="158">
        <f t="shared" ref="BG101:BG132" si="6">IF(N101="zákl. přenesená",J101,0)</f>
        <v>0</v>
      </c>
      <c r="BH101" s="158">
        <f t="shared" ref="BH101:BH132" si="7">IF(N101="sníž. přenesená",J101,0)</f>
        <v>0</v>
      </c>
      <c r="BI101" s="158">
        <f t="shared" ref="BI101:BI132" si="8">IF(N101="nulová",J101,0)</f>
        <v>0</v>
      </c>
      <c r="BJ101" s="20" t="s">
        <v>79</v>
      </c>
      <c r="BK101" s="158">
        <f t="shared" ref="BK101:BK132" si="9">ROUND(I101*H101,2)</f>
        <v>0</v>
      </c>
      <c r="BL101" s="20" t="s">
        <v>110</v>
      </c>
      <c r="BM101" s="157" t="s">
        <v>2533</v>
      </c>
    </row>
    <row r="102" spans="1:65" s="2" customFormat="1" ht="16.5" customHeight="1">
      <c r="A102" s="35"/>
      <c r="B102" s="145"/>
      <c r="C102" s="146" t="s">
        <v>81</v>
      </c>
      <c r="D102" s="146" t="s">
        <v>175</v>
      </c>
      <c r="E102" s="147" t="s">
        <v>2534</v>
      </c>
      <c r="F102" s="148" t="s">
        <v>2535</v>
      </c>
      <c r="G102" s="149" t="s">
        <v>3</v>
      </c>
      <c r="H102" s="150">
        <v>1</v>
      </c>
      <c r="I102" s="151"/>
      <c r="J102" s="152">
        <f t="shared" si="0"/>
        <v>0</v>
      </c>
      <c r="K102" s="148" t="s">
        <v>3</v>
      </c>
      <c r="L102" s="36"/>
      <c r="M102" s="153" t="s">
        <v>3</v>
      </c>
      <c r="N102" s="154" t="s">
        <v>43</v>
      </c>
      <c r="O102" s="56"/>
      <c r="P102" s="155">
        <f t="shared" si="1"/>
        <v>0</v>
      </c>
      <c r="Q102" s="155">
        <v>0</v>
      </c>
      <c r="R102" s="155">
        <f t="shared" si="2"/>
        <v>0</v>
      </c>
      <c r="S102" s="155">
        <v>0</v>
      </c>
      <c r="T102" s="156">
        <f t="shared" si="3"/>
        <v>0</v>
      </c>
      <c r="U102" s="35"/>
      <c r="V102" s="35"/>
      <c r="W102" s="35"/>
      <c r="X102" s="35"/>
      <c r="Y102" s="35"/>
      <c r="Z102" s="35"/>
      <c r="AA102" s="35"/>
      <c r="AB102" s="35"/>
      <c r="AC102" s="35"/>
      <c r="AD102" s="35"/>
      <c r="AE102" s="35"/>
      <c r="AR102" s="157" t="s">
        <v>110</v>
      </c>
      <c r="AT102" s="157" t="s">
        <v>175</v>
      </c>
      <c r="AU102" s="157" t="s">
        <v>81</v>
      </c>
      <c r="AY102" s="20" t="s">
        <v>173</v>
      </c>
      <c r="BE102" s="158">
        <f t="shared" si="4"/>
        <v>0</v>
      </c>
      <c r="BF102" s="158">
        <f t="shared" si="5"/>
        <v>0</v>
      </c>
      <c r="BG102" s="158">
        <f t="shared" si="6"/>
        <v>0</v>
      </c>
      <c r="BH102" s="158">
        <f t="shared" si="7"/>
        <v>0</v>
      </c>
      <c r="BI102" s="158">
        <f t="shared" si="8"/>
        <v>0</v>
      </c>
      <c r="BJ102" s="20" t="s">
        <v>79</v>
      </c>
      <c r="BK102" s="158">
        <f t="shared" si="9"/>
        <v>0</v>
      </c>
      <c r="BL102" s="20" t="s">
        <v>110</v>
      </c>
      <c r="BM102" s="157" t="s">
        <v>2536</v>
      </c>
    </row>
    <row r="103" spans="1:65" s="2" customFormat="1" ht="16.5" customHeight="1">
      <c r="A103" s="35"/>
      <c r="B103" s="145"/>
      <c r="C103" s="146" t="s">
        <v>89</v>
      </c>
      <c r="D103" s="146" t="s">
        <v>175</v>
      </c>
      <c r="E103" s="147" t="s">
        <v>2537</v>
      </c>
      <c r="F103" s="148" t="s">
        <v>2538</v>
      </c>
      <c r="G103" s="149" t="s">
        <v>3</v>
      </c>
      <c r="H103" s="150">
        <v>1</v>
      </c>
      <c r="I103" s="151"/>
      <c r="J103" s="152">
        <f t="shared" si="0"/>
        <v>0</v>
      </c>
      <c r="K103" s="148" t="s">
        <v>3</v>
      </c>
      <c r="L103" s="36"/>
      <c r="M103" s="153" t="s">
        <v>3</v>
      </c>
      <c r="N103" s="154" t="s">
        <v>43</v>
      </c>
      <c r="O103" s="56"/>
      <c r="P103" s="155">
        <f t="shared" si="1"/>
        <v>0</v>
      </c>
      <c r="Q103" s="155">
        <v>0</v>
      </c>
      <c r="R103" s="155">
        <f t="shared" si="2"/>
        <v>0</v>
      </c>
      <c r="S103" s="155">
        <v>0</v>
      </c>
      <c r="T103" s="156">
        <f t="shared" si="3"/>
        <v>0</v>
      </c>
      <c r="U103" s="35"/>
      <c r="V103" s="35"/>
      <c r="W103" s="35"/>
      <c r="X103" s="35"/>
      <c r="Y103" s="35"/>
      <c r="Z103" s="35"/>
      <c r="AA103" s="35"/>
      <c r="AB103" s="35"/>
      <c r="AC103" s="35"/>
      <c r="AD103" s="35"/>
      <c r="AE103" s="35"/>
      <c r="AR103" s="157" t="s">
        <v>110</v>
      </c>
      <c r="AT103" s="157" t="s">
        <v>175</v>
      </c>
      <c r="AU103" s="157" t="s">
        <v>81</v>
      </c>
      <c r="AY103" s="20" t="s">
        <v>173</v>
      </c>
      <c r="BE103" s="158">
        <f t="shared" si="4"/>
        <v>0</v>
      </c>
      <c r="BF103" s="158">
        <f t="shared" si="5"/>
        <v>0</v>
      </c>
      <c r="BG103" s="158">
        <f t="shared" si="6"/>
        <v>0</v>
      </c>
      <c r="BH103" s="158">
        <f t="shared" si="7"/>
        <v>0</v>
      </c>
      <c r="BI103" s="158">
        <f t="shared" si="8"/>
        <v>0</v>
      </c>
      <c r="BJ103" s="20" t="s">
        <v>79</v>
      </c>
      <c r="BK103" s="158">
        <f t="shared" si="9"/>
        <v>0</v>
      </c>
      <c r="BL103" s="20" t="s">
        <v>110</v>
      </c>
      <c r="BM103" s="157" t="s">
        <v>2539</v>
      </c>
    </row>
    <row r="104" spans="1:65" s="2" customFormat="1" ht="16.5" customHeight="1">
      <c r="A104" s="35"/>
      <c r="B104" s="145"/>
      <c r="C104" s="146" t="s">
        <v>110</v>
      </c>
      <c r="D104" s="146" t="s">
        <v>175</v>
      </c>
      <c r="E104" s="147" t="s">
        <v>2540</v>
      </c>
      <c r="F104" s="148" t="s">
        <v>2541</v>
      </c>
      <c r="G104" s="149" t="s">
        <v>3</v>
      </c>
      <c r="H104" s="150">
        <v>9</v>
      </c>
      <c r="I104" s="151"/>
      <c r="J104" s="152">
        <f t="shared" si="0"/>
        <v>0</v>
      </c>
      <c r="K104" s="148" t="s">
        <v>3</v>
      </c>
      <c r="L104" s="36"/>
      <c r="M104" s="153" t="s">
        <v>3</v>
      </c>
      <c r="N104" s="154" t="s">
        <v>43</v>
      </c>
      <c r="O104" s="56"/>
      <c r="P104" s="155">
        <f t="shared" si="1"/>
        <v>0</v>
      </c>
      <c r="Q104" s="155">
        <v>0</v>
      </c>
      <c r="R104" s="155">
        <f t="shared" si="2"/>
        <v>0</v>
      </c>
      <c r="S104" s="155">
        <v>0</v>
      </c>
      <c r="T104" s="156">
        <f t="shared" si="3"/>
        <v>0</v>
      </c>
      <c r="U104" s="35"/>
      <c r="V104" s="35"/>
      <c r="W104" s="35"/>
      <c r="X104" s="35"/>
      <c r="Y104" s="35"/>
      <c r="Z104" s="35"/>
      <c r="AA104" s="35"/>
      <c r="AB104" s="35"/>
      <c r="AC104" s="35"/>
      <c r="AD104" s="35"/>
      <c r="AE104" s="35"/>
      <c r="AR104" s="157" t="s">
        <v>110</v>
      </c>
      <c r="AT104" s="157" t="s">
        <v>175</v>
      </c>
      <c r="AU104" s="157" t="s">
        <v>81</v>
      </c>
      <c r="AY104" s="20" t="s">
        <v>173</v>
      </c>
      <c r="BE104" s="158">
        <f t="shared" si="4"/>
        <v>0</v>
      </c>
      <c r="BF104" s="158">
        <f t="shared" si="5"/>
        <v>0</v>
      </c>
      <c r="BG104" s="158">
        <f t="shared" si="6"/>
        <v>0</v>
      </c>
      <c r="BH104" s="158">
        <f t="shared" si="7"/>
        <v>0</v>
      </c>
      <c r="BI104" s="158">
        <f t="shared" si="8"/>
        <v>0</v>
      </c>
      <c r="BJ104" s="20" t="s">
        <v>79</v>
      </c>
      <c r="BK104" s="158">
        <f t="shared" si="9"/>
        <v>0</v>
      </c>
      <c r="BL104" s="20" t="s">
        <v>110</v>
      </c>
      <c r="BM104" s="157" t="s">
        <v>2542</v>
      </c>
    </row>
    <row r="105" spans="1:65" s="2" customFormat="1" ht="16.5" customHeight="1">
      <c r="A105" s="35"/>
      <c r="B105" s="145"/>
      <c r="C105" s="146" t="s">
        <v>205</v>
      </c>
      <c r="D105" s="146" t="s">
        <v>175</v>
      </c>
      <c r="E105" s="147" t="s">
        <v>2543</v>
      </c>
      <c r="F105" s="148" t="s">
        <v>2544</v>
      </c>
      <c r="G105" s="149" t="s">
        <v>3</v>
      </c>
      <c r="H105" s="150">
        <v>22</v>
      </c>
      <c r="I105" s="151"/>
      <c r="J105" s="152">
        <f t="shared" si="0"/>
        <v>0</v>
      </c>
      <c r="K105" s="148" t="s">
        <v>3</v>
      </c>
      <c r="L105" s="36"/>
      <c r="M105" s="153" t="s">
        <v>3</v>
      </c>
      <c r="N105" s="154" t="s">
        <v>43</v>
      </c>
      <c r="O105" s="56"/>
      <c r="P105" s="155">
        <f t="shared" si="1"/>
        <v>0</v>
      </c>
      <c r="Q105" s="155">
        <v>0</v>
      </c>
      <c r="R105" s="155">
        <f t="shared" si="2"/>
        <v>0</v>
      </c>
      <c r="S105" s="155">
        <v>0</v>
      </c>
      <c r="T105" s="156">
        <f t="shared" si="3"/>
        <v>0</v>
      </c>
      <c r="U105" s="35"/>
      <c r="V105" s="35"/>
      <c r="W105" s="35"/>
      <c r="X105" s="35"/>
      <c r="Y105" s="35"/>
      <c r="Z105" s="35"/>
      <c r="AA105" s="35"/>
      <c r="AB105" s="35"/>
      <c r="AC105" s="35"/>
      <c r="AD105" s="35"/>
      <c r="AE105" s="35"/>
      <c r="AR105" s="157" t="s">
        <v>110</v>
      </c>
      <c r="AT105" s="157" t="s">
        <v>175</v>
      </c>
      <c r="AU105" s="157" t="s">
        <v>81</v>
      </c>
      <c r="AY105" s="20" t="s">
        <v>173</v>
      </c>
      <c r="BE105" s="158">
        <f t="shared" si="4"/>
        <v>0</v>
      </c>
      <c r="BF105" s="158">
        <f t="shared" si="5"/>
        <v>0</v>
      </c>
      <c r="BG105" s="158">
        <f t="shared" si="6"/>
        <v>0</v>
      </c>
      <c r="BH105" s="158">
        <f t="shared" si="7"/>
        <v>0</v>
      </c>
      <c r="BI105" s="158">
        <f t="shared" si="8"/>
        <v>0</v>
      </c>
      <c r="BJ105" s="20" t="s">
        <v>79</v>
      </c>
      <c r="BK105" s="158">
        <f t="shared" si="9"/>
        <v>0</v>
      </c>
      <c r="BL105" s="20" t="s">
        <v>110</v>
      </c>
      <c r="BM105" s="157" t="s">
        <v>2545</v>
      </c>
    </row>
    <row r="106" spans="1:65" s="2" customFormat="1" ht="16.5" customHeight="1">
      <c r="A106" s="35"/>
      <c r="B106" s="145"/>
      <c r="C106" s="146" t="s">
        <v>209</v>
      </c>
      <c r="D106" s="146" t="s">
        <v>175</v>
      </c>
      <c r="E106" s="147" t="s">
        <v>2546</v>
      </c>
      <c r="F106" s="148" t="s">
        <v>2547</v>
      </c>
      <c r="G106" s="149" t="s">
        <v>3</v>
      </c>
      <c r="H106" s="150">
        <v>0.04</v>
      </c>
      <c r="I106" s="151"/>
      <c r="J106" s="152">
        <f t="shared" si="0"/>
        <v>0</v>
      </c>
      <c r="K106" s="148" t="s">
        <v>3</v>
      </c>
      <c r="L106" s="36"/>
      <c r="M106" s="153" t="s">
        <v>3</v>
      </c>
      <c r="N106" s="154" t="s">
        <v>43</v>
      </c>
      <c r="O106" s="56"/>
      <c r="P106" s="155">
        <f t="shared" si="1"/>
        <v>0</v>
      </c>
      <c r="Q106" s="155">
        <v>0</v>
      </c>
      <c r="R106" s="155">
        <f t="shared" si="2"/>
        <v>0</v>
      </c>
      <c r="S106" s="155">
        <v>0</v>
      </c>
      <c r="T106" s="156">
        <f t="shared" si="3"/>
        <v>0</v>
      </c>
      <c r="U106" s="35"/>
      <c r="V106" s="35"/>
      <c r="W106" s="35"/>
      <c r="X106" s="35"/>
      <c r="Y106" s="35"/>
      <c r="Z106" s="35"/>
      <c r="AA106" s="35"/>
      <c r="AB106" s="35"/>
      <c r="AC106" s="35"/>
      <c r="AD106" s="35"/>
      <c r="AE106" s="35"/>
      <c r="AR106" s="157" t="s">
        <v>110</v>
      </c>
      <c r="AT106" s="157" t="s">
        <v>175</v>
      </c>
      <c r="AU106" s="157" t="s">
        <v>81</v>
      </c>
      <c r="AY106" s="20" t="s">
        <v>173</v>
      </c>
      <c r="BE106" s="158">
        <f t="shared" si="4"/>
        <v>0</v>
      </c>
      <c r="BF106" s="158">
        <f t="shared" si="5"/>
        <v>0</v>
      </c>
      <c r="BG106" s="158">
        <f t="shared" si="6"/>
        <v>0</v>
      </c>
      <c r="BH106" s="158">
        <f t="shared" si="7"/>
        <v>0</v>
      </c>
      <c r="BI106" s="158">
        <f t="shared" si="8"/>
        <v>0</v>
      </c>
      <c r="BJ106" s="20" t="s">
        <v>79</v>
      </c>
      <c r="BK106" s="158">
        <f t="shared" si="9"/>
        <v>0</v>
      </c>
      <c r="BL106" s="20" t="s">
        <v>110</v>
      </c>
      <c r="BM106" s="157" t="s">
        <v>2548</v>
      </c>
    </row>
    <row r="107" spans="1:65" s="2" customFormat="1" ht="16.5" customHeight="1">
      <c r="A107" s="35"/>
      <c r="B107" s="145"/>
      <c r="C107" s="146" t="s">
        <v>215</v>
      </c>
      <c r="D107" s="146" t="s">
        <v>175</v>
      </c>
      <c r="E107" s="147" t="s">
        <v>2549</v>
      </c>
      <c r="F107" s="148" t="s">
        <v>2550</v>
      </c>
      <c r="G107" s="149" t="s">
        <v>3</v>
      </c>
      <c r="H107" s="150">
        <v>0.05</v>
      </c>
      <c r="I107" s="151"/>
      <c r="J107" s="152">
        <f t="shared" si="0"/>
        <v>0</v>
      </c>
      <c r="K107" s="148" t="s">
        <v>3</v>
      </c>
      <c r="L107" s="36"/>
      <c r="M107" s="153" t="s">
        <v>3</v>
      </c>
      <c r="N107" s="154" t="s">
        <v>43</v>
      </c>
      <c r="O107" s="56"/>
      <c r="P107" s="155">
        <f t="shared" si="1"/>
        <v>0</v>
      </c>
      <c r="Q107" s="155">
        <v>0</v>
      </c>
      <c r="R107" s="155">
        <f t="shared" si="2"/>
        <v>0</v>
      </c>
      <c r="S107" s="155">
        <v>0</v>
      </c>
      <c r="T107" s="156">
        <f t="shared" si="3"/>
        <v>0</v>
      </c>
      <c r="U107" s="35"/>
      <c r="V107" s="35"/>
      <c r="W107" s="35"/>
      <c r="X107" s="35"/>
      <c r="Y107" s="35"/>
      <c r="Z107" s="35"/>
      <c r="AA107" s="35"/>
      <c r="AB107" s="35"/>
      <c r="AC107" s="35"/>
      <c r="AD107" s="35"/>
      <c r="AE107" s="35"/>
      <c r="AR107" s="157" t="s">
        <v>110</v>
      </c>
      <c r="AT107" s="157" t="s">
        <v>175</v>
      </c>
      <c r="AU107" s="157" t="s">
        <v>81</v>
      </c>
      <c r="AY107" s="20" t="s">
        <v>173</v>
      </c>
      <c r="BE107" s="158">
        <f t="shared" si="4"/>
        <v>0</v>
      </c>
      <c r="BF107" s="158">
        <f t="shared" si="5"/>
        <v>0</v>
      </c>
      <c r="BG107" s="158">
        <f t="shared" si="6"/>
        <v>0</v>
      </c>
      <c r="BH107" s="158">
        <f t="shared" si="7"/>
        <v>0</v>
      </c>
      <c r="BI107" s="158">
        <f t="shared" si="8"/>
        <v>0</v>
      </c>
      <c r="BJ107" s="20" t="s">
        <v>79</v>
      </c>
      <c r="BK107" s="158">
        <f t="shared" si="9"/>
        <v>0</v>
      </c>
      <c r="BL107" s="20" t="s">
        <v>110</v>
      </c>
      <c r="BM107" s="157" t="s">
        <v>2551</v>
      </c>
    </row>
    <row r="108" spans="1:65" s="2" customFormat="1" ht="16.5" customHeight="1">
      <c r="A108" s="35"/>
      <c r="B108" s="145"/>
      <c r="C108" s="146" t="s">
        <v>222</v>
      </c>
      <c r="D108" s="146" t="s">
        <v>175</v>
      </c>
      <c r="E108" s="147" t="s">
        <v>2552</v>
      </c>
      <c r="F108" s="148" t="s">
        <v>2553</v>
      </c>
      <c r="G108" s="149" t="s">
        <v>3</v>
      </c>
      <c r="H108" s="150">
        <v>70</v>
      </c>
      <c r="I108" s="151"/>
      <c r="J108" s="152">
        <f t="shared" si="0"/>
        <v>0</v>
      </c>
      <c r="K108" s="148" t="s">
        <v>3</v>
      </c>
      <c r="L108" s="36"/>
      <c r="M108" s="153" t="s">
        <v>3</v>
      </c>
      <c r="N108" s="154" t="s">
        <v>43</v>
      </c>
      <c r="O108" s="56"/>
      <c r="P108" s="155">
        <f t="shared" si="1"/>
        <v>0</v>
      </c>
      <c r="Q108" s="155">
        <v>0</v>
      </c>
      <c r="R108" s="155">
        <f t="shared" si="2"/>
        <v>0</v>
      </c>
      <c r="S108" s="155">
        <v>0</v>
      </c>
      <c r="T108" s="156">
        <f t="shared" si="3"/>
        <v>0</v>
      </c>
      <c r="U108" s="35"/>
      <c r="V108" s="35"/>
      <c r="W108" s="35"/>
      <c r="X108" s="35"/>
      <c r="Y108" s="35"/>
      <c r="Z108" s="35"/>
      <c r="AA108" s="35"/>
      <c r="AB108" s="35"/>
      <c r="AC108" s="35"/>
      <c r="AD108" s="35"/>
      <c r="AE108" s="35"/>
      <c r="AR108" s="157" t="s">
        <v>110</v>
      </c>
      <c r="AT108" s="157" t="s">
        <v>175</v>
      </c>
      <c r="AU108" s="157" t="s">
        <v>81</v>
      </c>
      <c r="AY108" s="20" t="s">
        <v>173</v>
      </c>
      <c r="BE108" s="158">
        <f t="shared" si="4"/>
        <v>0</v>
      </c>
      <c r="BF108" s="158">
        <f t="shared" si="5"/>
        <v>0</v>
      </c>
      <c r="BG108" s="158">
        <f t="shared" si="6"/>
        <v>0</v>
      </c>
      <c r="BH108" s="158">
        <f t="shared" si="7"/>
        <v>0</v>
      </c>
      <c r="BI108" s="158">
        <f t="shared" si="8"/>
        <v>0</v>
      </c>
      <c r="BJ108" s="20" t="s">
        <v>79</v>
      </c>
      <c r="BK108" s="158">
        <f t="shared" si="9"/>
        <v>0</v>
      </c>
      <c r="BL108" s="20" t="s">
        <v>110</v>
      </c>
      <c r="BM108" s="157" t="s">
        <v>2554</v>
      </c>
    </row>
    <row r="109" spans="1:65" s="2" customFormat="1" ht="16.5" customHeight="1">
      <c r="A109" s="35"/>
      <c r="B109" s="145"/>
      <c r="C109" s="146" t="s">
        <v>228</v>
      </c>
      <c r="D109" s="146" t="s">
        <v>175</v>
      </c>
      <c r="E109" s="147" t="s">
        <v>2555</v>
      </c>
      <c r="F109" s="148" t="s">
        <v>2556</v>
      </c>
      <c r="G109" s="149" t="s">
        <v>3</v>
      </c>
      <c r="H109" s="150">
        <v>7</v>
      </c>
      <c r="I109" s="151"/>
      <c r="J109" s="152">
        <f t="shared" si="0"/>
        <v>0</v>
      </c>
      <c r="K109" s="148" t="s">
        <v>3</v>
      </c>
      <c r="L109" s="36"/>
      <c r="M109" s="153" t="s">
        <v>3</v>
      </c>
      <c r="N109" s="154" t="s">
        <v>43</v>
      </c>
      <c r="O109" s="56"/>
      <c r="P109" s="155">
        <f t="shared" si="1"/>
        <v>0</v>
      </c>
      <c r="Q109" s="155">
        <v>0</v>
      </c>
      <c r="R109" s="155">
        <f t="shared" si="2"/>
        <v>0</v>
      </c>
      <c r="S109" s="155">
        <v>0</v>
      </c>
      <c r="T109" s="156">
        <f t="shared" si="3"/>
        <v>0</v>
      </c>
      <c r="U109" s="35"/>
      <c r="V109" s="35"/>
      <c r="W109" s="35"/>
      <c r="X109" s="35"/>
      <c r="Y109" s="35"/>
      <c r="Z109" s="35"/>
      <c r="AA109" s="35"/>
      <c r="AB109" s="35"/>
      <c r="AC109" s="35"/>
      <c r="AD109" s="35"/>
      <c r="AE109" s="35"/>
      <c r="AR109" s="157" t="s">
        <v>110</v>
      </c>
      <c r="AT109" s="157" t="s">
        <v>175</v>
      </c>
      <c r="AU109" s="157" t="s">
        <v>81</v>
      </c>
      <c r="AY109" s="20" t="s">
        <v>173</v>
      </c>
      <c r="BE109" s="158">
        <f t="shared" si="4"/>
        <v>0</v>
      </c>
      <c r="BF109" s="158">
        <f t="shared" si="5"/>
        <v>0</v>
      </c>
      <c r="BG109" s="158">
        <f t="shared" si="6"/>
        <v>0</v>
      </c>
      <c r="BH109" s="158">
        <f t="shared" si="7"/>
        <v>0</v>
      </c>
      <c r="BI109" s="158">
        <f t="shared" si="8"/>
        <v>0</v>
      </c>
      <c r="BJ109" s="20" t="s">
        <v>79</v>
      </c>
      <c r="BK109" s="158">
        <f t="shared" si="9"/>
        <v>0</v>
      </c>
      <c r="BL109" s="20" t="s">
        <v>110</v>
      </c>
      <c r="BM109" s="157" t="s">
        <v>2557</v>
      </c>
    </row>
    <row r="110" spans="1:65" s="2" customFormat="1" ht="16.5" customHeight="1">
      <c r="A110" s="35"/>
      <c r="B110" s="145"/>
      <c r="C110" s="146" t="s">
        <v>235</v>
      </c>
      <c r="D110" s="146" t="s">
        <v>175</v>
      </c>
      <c r="E110" s="147" t="s">
        <v>2558</v>
      </c>
      <c r="F110" s="148" t="s">
        <v>2559</v>
      </c>
      <c r="G110" s="149" t="s">
        <v>3</v>
      </c>
      <c r="H110" s="150">
        <v>6</v>
      </c>
      <c r="I110" s="151"/>
      <c r="J110" s="152">
        <f t="shared" si="0"/>
        <v>0</v>
      </c>
      <c r="K110" s="148" t="s">
        <v>3</v>
      </c>
      <c r="L110" s="36"/>
      <c r="M110" s="153" t="s">
        <v>3</v>
      </c>
      <c r="N110" s="154" t="s">
        <v>43</v>
      </c>
      <c r="O110" s="56"/>
      <c r="P110" s="155">
        <f t="shared" si="1"/>
        <v>0</v>
      </c>
      <c r="Q110" s="155">
        <v>0</v>
      </c>
      <c r="R110" s="155">
        <f t="shared" si="2"/>
        <v>0</v>
      </c>
      <c r="S110" s="155">
        <v>0</v>
      </c>
      <c r="T110" s="156">
        <f t="shared" si="3"/>
        <v>0</v>
      </c>
      <c r="U110" s="35"/>
      <c r="V110" s="35"/>
      <c r="W110" s="35"/>
      <c r="X110" s="35"/>
      <c r="Y110" s="35"/>
      <c r="Z110" s="35"/>
      <c r="AA110" s="35"/>
      <c r="AB110" s="35"/>
      <c r="AC110" s="35"/>
      <c r="AD110" s="35"/>
      <c r="AE110" s="35"/>
      <c r="AR110" s="157" t="s">
        <v>110</v>
      </c>
      <c r="AT110" s="157" t="s">
        <v>175</v>
      </c>
      <c r="AU110" s="157" t="s">
        <v>81</v>
      </c>
      <c r="AY110" s="20" t="s">
        <v>173</v>
      </c>
      <c r="BE110" s="158">
        <f t="shared" si="4"/>
        <v>0</v>
      </c>
      <c r="BF110" s="158">
        <f t="shared" si="5"/>
        <v>0</v>
      </c>
      <c r="BG110" s="158">
        <f t="shared" si="6"/>
        <v>0</v>
      </c>
      <c r="BH110" s="158">
        <f t="shared" si="7"/>
        <v>0</v>
      </c>
      <c r="BI110" s="158">
        <f t="shared" si="8"/>
        <v>0</v>
      </c>
      <c r="BJ110" s="20" t="s">
        <v>79</v>
      </c>
      <c r="BK110" s="158">
        <f t="shared" si="9"/>
        <v>0</v>
      </c>
      <c r="BL110" s="20" t="s">
        <v>110</v>
      </c>
      <c r="BM110" s="157" t="s">
        <v>2560</v>
      </c>
    </row>
    <row r="111" spans="1:65" s="2" customFormat="1" ht="16.5" customHeight="1">
      <c r="A111" s="35"/>
      <c r="B111" s="145"/>
      <c r="C111" s="146" t="s">
        <v>240</v>
      </c>
      <c r="D111" s="146" t="s">
        <v>175</v>
      </c>
      <c r="E111" s="147" t="s">
        <v>2561</v>
      </c>
      <c r="F111" s="148" t="s">
        <v>2562</v>
      </c>
      <c r="G111" s="149" t="s">
        <v>3</v>
      </c>
      <c r="H111" s="150">
        <v>8</v>
      </c>
      <c r="I111" s="151"/>
      <c r="J111" s="152">
        <f t="shared" si="0"/>
        <v>0</v>
      </c>
      <c r="K111" s="148" t="s">
        <v>3</v>
      </c>
      <c r="L111" s="36"/>
      <c r="M111" s="153" t="s">
        <v>3</v>
      </c>
      <c r="N111" s="154" t="s">
        <v>43</v>
      </c>
      <c r="O111" s="56"/>
      <c r="P111" s="155">
        <f t="shared" si="1"/>
        <v>0</v>
      </c>
      <c r="Q111" s="155">
        <v>0</v>
      </c>
      <c r="R111" s="155">
        <f t="shared" si="2"/>
        <v>0</v>
      </c>
      <c r="S111" s="155">
        <v>0</v>
      </c>
      <c r="T111" s="156">
        <f t="shared" si="3"/>
        <v>0</v>
      </c>
      <c r="U111" s="35"/>
      <c r="V111" s="35"/>
      <c r="W111" s="35"/>
      <c r="X111" s="35"/>
      <c r="Y111" s="35"/>
      <c r="Z111" s="35"/>
      <c r="AA111" s="35"/>
      <c r="AB111" s="35"/>
      <c r="AC111" s="35"/>
      <c r="AD111" s="35"/>
      <c r="AE111" s="35"/>
      <c r="AR111" s="157" t="s">
        <v>110</v>
      </c>
      <c r="AT111" s="157" t="s">
        <v>175</v>
      </c>
      <c r="AU111" s="157" t="s">
        <v>81</v>
      </c>
      <c r="AY111" s="20" t="s">
        <v>173</v>
      </c>
      <c r="BE111" s="158">
        <f t="shared" si="4"/>
        <v>0</v>
      </c>
      <c r="BF111" s="158">
        <f t="shared" si="5"/>
        <v>0</v>
      </c>
      <c r="BG111" s="158">
        <f t="shared" si="6"/>
        <v>0</v>
      </c>
      <c r="BH111" s="158">
        <f t="shared" si="7"/>
        <v>0</v>
      </c>
      <c r="BI111" s="158">
        <f t="shared" si="8"/>
        <v>0</v>
      </c>
      <c r="BJ111" s="20" t="s">
        <v>79</v>
      </c>
      <c r="BK111" s="158">
        <f t="shared" si="9"/>
        <v>0</v>
      </c>
      <c r="BL111" s="20" t="s">
        <v>110</v>
      </c>
      <c r="BM111" s="157" t="s">
        <v>2563</v>
      </c>
    </row>
    <row r="112" spans="1:65" s="2" customFormat="1" ht="16.5" customHeight="1">
      <c r="A112" s="35"/>
      <c r="B112" s="145"/>
      <c r="C112" s="146" t="s">
        <v>245</v>
      </c>
      <c r="D112" s="146" t="s">
        <v>175</v>
      </c>
      <c r="E112" s="147" t="s">
        <v>2564</v>
      </c>
      <c r="F112" s="148" t="s">
        <v>2565</v>
      </c>
      <c r="G112" s="149" t="s">
        <v>3</v>
      </c>
      <c r="H112" s="150">
        <v>1</v>
      </c>
      <c r="I112" s="151"/>
      <c r="J112" s="152">
        <f t="shared" si="0"/>
        <v>0</v>
      </c>
      <c r="K112" s="148" t="s">
        <v>3</v>
      </c>
      <c r="L112" s="36"/>
      <c r="M112" s="153" t="s">
        <v>3</v>
      </c>
      <c r="N112" s="154" t="s">
        <v>43</v>
      </c>
      <c r="O112" s="56"/>
      <c r="P112" s="155">
        <f t="shared" si="1"/>
        <v>0</v>
      </c>
      <c r="Q112" s="155">
        <v>0</v>
      </c>
      <c r="R112" s="155">
        <f t="shared" si="2"/>
        <v>0</v>
      </c>
      <c r="S112" s="155">
        <v>0</v>
      </c>
      <c r="T112" s="156">
        <f t="shared" si="3"/>
        <v>0</v>
      </c>
      <c r="U112" s="35"/>
      <c r="V112" s="35"/>
      <c r="W112" s="35"/>
      <c r="X112" s="35"/>
      <c r="Y112" s="35"/>
      <c r="Z112" s="35"/>
      <c r="AA112" s="35"/>
      <c r="AB112" s="35"/>
      <c r="AC112" s="35"/>
      <c r="AD112" s="35"/>
      <c r="AE112" s="35"/>
      <c r="AR112" s="157" t="s">
        <v>110</v>
      </c>
      <c r="AT112" s="157" t="s">
        <v>175</v>
      </c>
      <c r="AU112" s="157" t="s">
        <v>81</v>
      </c>
      <c r="AY112" s="20" t="s">
        <v>173</v>
      </c>
      <c r="BE112" s="158">
        <f t="shared" si="4"/>
        <v>0</v>
      </c>
      <c r="BF112" s="158">
        <f t="shared" si="5"/>
        <v>0</v>
      </c>
      <c r="BG112" s="158">
        <f t="shared" si="6"/>
        <v>0</v>
      </c>
      <c r="BH112" s="158">
        <f t="shared" si="7"/>
        <v>0</v>
      </c>
      <c r="BI112" s="158">
        <f t="shared" si="8"/>
        <v>0</v>
      </c>
      <c r="BJ112" s="20" t="s">
        <v>79</v>
      </c>
      <c r="BK112" s="158">
        <f t="shared" si="9"/>
        <v>0</v>
      </c>
      <c r="BL112" s="20" t="s">
        <v>110</v>
      </c>
      <c r="BM112" s="157" t="s">
        <v>2566</v>
      </c>
    </row>
    <row r="113" spans="1:65" s="2" customFormat="1" ht="16.5" customHeight="1">
      <c r="A113" s="35"/>
      <c r="B113" s="145"/>
      <c r="C113" s="146" t="s">
        <v>254</v>
      </c>
      <c r="D113" s="146" t="s">
        <v>175</v>
      </c>
      <c r="E113" s="147" t="s">
        <v>2567</v>
      </c>
      <c r="F113" s="148" t="s">
        <v>2568</v>
      </c>
      <c r="G113" s="149" t="s">
        <v>3</v>
      </c>
      <c r="H113" s="150">
        <v>20</v>
      </c>
      <c r="I113" s="151"/>
      <c r="J113" s="152">
        <f t="shared" si="0"/>
        <v>0</v>
      </c>
      <c r="K113" s="148" t="s">
        <v>3</v>
      </c>
      <c r="L113" s="36"/>
      <c r="M113" s="153" t="s">
        <v>3</v>
      </c>
      <c r="N113" s="154" t="s">
        <v>43</v>
      </c>
      <c r="O113" s="56"/>
      <c r="P113" s="155">
        <f t="shared" si="1"/>
        <v>0</v>
      </c>
      <c r="Q113" s="155">
        <v>0</v>
      </c>
      <c r="R113" s="155">
        <f t="shared" si="2"/>
        <v>0</v>
      </c>
      <c r="S113" s="155">
        <v>0</v>
      </c>
      <c r="T113" s="156">
        <f t="shared" si="3"/>
        <v>0</v>
      </c>
      <c r="U113" s="35"/>
      <c r="V113" s="35"/>
      <c r="W113" s="35"/>
      <c r="X113" s="35"/>
      <c r="Y113" s="35"/>
      <c r="Z113" s="35"/>
      <c r="AA113" s="35"/>
      <c r="AB113" s="35"/>
      <c r="AC113" s="35"/>
      <c r="AD113" s="35"/>
      <c r="AE113" s="35"/>
      <c r="AR113" s="157" t="s">
        <v>110</v>
      </c>
      <c r="AT113" s="157" t="s">
        <v>175</v>
      </c>
      <c r="AU113" s="157" t="s">
        <v>81</v>
      </c>
      <c r="AY113" s="20" t="s">
        <v>173</v>
      </c>
      <c r="BE113" s="158">
        <f t="shared" si="4"/>
        <v>0</v>
      </c>
      <c r="BF113" s="158">
        <f t="shared" si="5"/>
        <v>0</v>
      </c>
      <c r="BG113" s="158">
        <f t="shared" si="6"/>
        <v>0</v>
      </c>
      <c r="BH113" s="158">
        <f t="shared" si="7"/>
        <v>0</v>
      </c>
      <c r="BI113" s="158">
        <f t="shared" si="8"/>
        <v>0</v>
      </c>
      <c r="BJ113" s="20" t="s">
        <v>79</v>
      </c>
      <c r="BK113" s="158">
        <f t="shared" si="9"/>
        <v>0</v>
      </c>
      <c r="BL113" s="20" t="s">
        <v>110</v>
      </c>
      <c r="BM113" s="157" t="s">
        <v>2569</v>
      </c>
    </row>
    <row r="114" spans="1:65" s="2" customFormat="1" ht="16.5" customHeight="1">
      <c r="A114" s="35"/>
      <c r="B114" s="145"/>
      <c r="C114" s="146" t="s">
        <v>260</v>
      </c>
      <c r="D114" s="146" t="s">
        <v>175</v>
      </c>
      <c r="E114" s="147" t="s">
        <v>2570</v>
      </c>
      <c r="F114" s="148" t="s">
        <v>2571</v>
      </c>
      <c r="G114" s="149" t="s">
        <v>3</v>
      </c>
      <c r="H114" s="150">
        <v>10</v>
      </c>
      <c r="I114" s="151"/>
      <c r="J114" s="152">
        <f t="shared" si="0"/>
        <v>0</v>
      </c>
      <c r="K114" s="148" t="s">
        <v>3</v>
      </c>
      <c r="L114" s="36"/>
      <c r="M114" s="153" t="s">
        <v>3</v>
      </c>
      <c r="N114" s="154" t="s">
        <v>43</v>
      </c>
      <c r="O114" s="56"/>
      <c r="P114" s="155">
        <f t="shared" si="1"/>
        <v>0</v>
      </c>
      <c r="Q114" s="155">
        <v>0</v>
      </c>
      <c r="R114" s="155">
        <f t="shared" si="2"/>
        <v>0</v>
      </c>
      <c r="S114" s="155">
        <v>0</v>
      </c>
      <c r="T114" s="156">
        <f t="shared" si="3"/>
        <v>0</v>
      </c>
      <c r="U114" s="35"/>
      <c r="V114" s="35"/>
      <c r="W114" s="35"/>
      <c r="X114" s="35"/>
      <c r="Y114" s="35"/>
      <c r="Z114" s="35"/>
      <c r="AA114" s="35"/>
      <c r="AB114" s="35"/>
      <c r="AC114" s="35"/>
      <c r="AD114" s="35"/>
      <c r="AE114" s="35"/>
      <c r="AR114" s="157" t="s">
        <v>110</v>
      </c>
      <c r="AT114" s="157" t="s">
        <v>175</v>
      </c>
      <c r="AU114" s="157" t="s">
        <v>81</v>
      </c>
      <c r="AY114" s="20" t="s">
        <v>173</v>
      </c>
      <c r="BE114" s="158">
        <f t="shared" si="4"/>
        <v>0</v>
      </c>
      <c r="BF114" s="158">
        <f t="shared" si="5"/>
        <v>0</v>
      </c>
      <c r="BG114" s="158">
        <f t="shared" si="6"/>
        <v>0</v>
      </c>
      <c r="BH114" s="158">
        <f t="shared" si="7"/>
        <v>0</v>
      </c>
      <c r="BI114" s="158">
        <f t="shared" si="8"/>
        <v>0</v>
      </c>
      <c r="BJ114" s="20" t="s">
        <v>79</v>
      </c>
      <c r="BK114" s="158">
        <f t="shared" si="9"/>
        <v>0</v>
      </c>
      <c r="BL114" s="20" t="s">
        <v>110</v>
      </c>
      <c r="BM114" s="157" t="s">
        <v>2572</v>
      </c>
    </row>
    <row r="115" spans="1:65" s="2" customFormat="1" ht="16.5" customHeight="1">
      <c r="A115" s="35"/>
      <c r="B115" s="145"/>
      <c r="C115" s="146" t="s">
        <v>9</v>
      </c>
      <c r="D115" s="146" t="s">
        <v>175</v>
      </c>
      <c r="E115" s="147" t="s">
        <v>2573</v>
      </c>
      <c r="F115" s="148" t="s">
        <v>2574</v>
      </c>
      <c r="G115" s="149" t="s">
        <v>3</v>
      </c>
      <c r="H115" s="150">
        <v>1</v>
      </c>
      <c r="I115" s="151"/>
      <c r="J115" s="152">
        <f t="shared" si="0"/>
        <v>0</v>
      </c>
      <c r="K115" s="148" t="s">
        <v>3</v>
      </c>
      <c r="L115" s="36"/>
      <c r="M115" s="153" t="s">
        <v>3</v>
      </c>
      <c r="N115" s="154" t="s">
        <v>43</v>
      </c>
      <c r="O115" s="56"/>
      <c r="P115" s="155">
        <f t="shared" si="1"/>
        <v>0</v>
      </c>
      <c r="Q115" s="155">
        <v>0</v>
      </c>
      <c r="R115" s="155">
        <f t="shared" si="2"/>
        <v>0</v>
      </c>
      <c r="S115" s="155">
        <v>0</v>
      </c>
      <c r="T115" s="156">
        <f t="shared" si="3"/>
        <v>0</v>
      </c>
      <c r="U115" s="35"/>
      <c r="V115" s="35"/>
      <c r="W115" s="35"/>
      <c r="X115" s="35"/>
      <c r="Y115" s="35"/>
      <c r="Z115" s="35"/>
      <c r="AA115" s="35"/>
      <c r="AB115" s="35"/>
      <c r="AC115" s="35"/>
      <c r="AD115" s="35"/>
      <c r="AE115" s="35"/>
      <c r="AR115" s="157" t="s">
        <v>110</v>
      </c>
      <c r="AT115" s="157" t="s">
        <v>175</v>
      </c>
      <c r="AU115" s="157" t="s">
        <v>81</v>
      </c>
      <c r="AY115" s="20" t="s">
        <v>173</v>
      </c>
      <c r="BE115" s="158">
        <f t="shared" si="4"/>
        <v>0</v>
      </c>
      <c r="BF115" s="158">
        <f t="shared" si="5"/>
        <v>0</v>
      </c>
      <c r="BG115" s="158">
        <f t="shared" si="6"/>
        <v>0</v>
      </c>
      <c r="BH115" s="158">
        <f t="shared" si="7"/>
        <v>0</v>
      </c>
      <c r="BI115" s="158">
        <f t="shared" si="8"/>
        <v>0</v>
      </c>
      <c r="BJ115" s="20" t="s">
        <v>79</v>
      </c>
      <c r="BK115" s="158">
        <f t="shared" si="9"/>
        <v>0</v>
      </c>
      <c r="BL115" s="20" t="s">
        <v>110</v>
      </c>
      <c r="BM115" s="157" t="s">
        <v>2575</v>
      </c>
    </row>
    <row r="116" spans="1:65" s="2" customFormat="1" ht="16.5" customHeight="1">
      <c r="A116" s="35"/>
      <c r="B116" s="145"/>
      <c r="C116" s="146" t="s">
        <v>360</v>
      </c>
      <c r="D116" s="146" t="s">
        <v>175</v>
      </c>
      <c r="E116" s="147" t="s">
        <v>2576</v>
      </c>
      <c r="F116" s="148" t="s">
        <v>2577</v>
      </c>
      <c r="G116" s="149" t="s">
        <v>3</v>
      </c>
      <c r="H116" s="150">
        <v>2</v>
      </c>
      <c r="I116" s="151"/>
      <c r="J116" s="152">
        <f t="shared" si="0"/>
        <v>0</v>
      </c>
      <c r="K116" s="148" t="s">
        <v>3</v>
      </c>
      <c r="L116" s="36"/>
      <c r="M116" s="153" t="s">
        <v>3</v>
      </c>
      <c r="N116" s="154" t="s">
        <v>43</v>
      </c>
      <c r="O116" s="56"/>
      <c r="P116" s="155">
        <f t="shared" si="1"/>
        <v>0</v>
      </c>
      <c r="Q116" s="155">
        <v>0</v>
      </c>
      <c r="R116" s="155">
        <f t="shared" si="2"/>
        <v>0</v>
      </c>
      <c r="S116" s="155">
        <v>0</v>
      </c>
      <c r="T116" s="156">
        <f t="shared" si="3"/>
        <v>0</v>
      </c>
      <c r="U116" s="35"/>
      <c r="V116" s="35"/>
      <c r="W116" s="35"/>
      <c r="X116" s="35"/>
      <c r="Y116" s="35"/>
      <c r="Z116" s="35"/>
      <c r="AA116" s="35"/>
      <c r="AB116" s="35"/>
      <c r="AC116" s="35"/>
      <c r="AD116" s="35"/>
      <c r="AE116" s="35"/>
      <c r="AR116" s="157" t="s">
        <v>110</v>
      </c>
      <c r="AT116" s="157" t="s">
        <v>175</v>
      </c>
      <c r="AU116" s="157" t="s">
        <v>81</v>
      </c>
      <c r="AY116" s="20" t="s">
        <v>173</v>
      </c>
      <c r="BE116" s="158">
        <f t="shared" si="4"/>
        <v>0</v>
      </c>
      <c r="BF116" s="158">
        <f t="shared" si="5"/>
        <v>0</v>
      </c>
      <c r="BG116" s="158">
        <f t="shared" si="6"/>
        <v>0</v>
      </c>
      <c r="BH116" s="158">
        <f t="shared" si="7"/>
        <v>0</v>
      </c>
      <c r="BI116" s="158">
        <f t="shared" si="8"/>
        <v>0</v>
      </c>
      <c r="BJ116" s="20" t="s">
        <v>79</v>
      </c>
      <c r="BK116" s="158">
        <f t="shared" si="9"/>
        <v>0</v>
      </c>
      <c r="BL116" s="20" t="s">
        <v>110</v>
      </c>
      <c r="BM116" s="157" t="s">
        <v>2578</v>
      </c>
    </row>
    <row r="117" spans="1:65" s="2" customFormat="1" ht="16.5" customHeight="1">
      <c r="A117" s="35"/>
      <c r="B117" s="145"/>
      <c r="C117" s="146" t="s">
        <v>446</v>
      </c>
      <c r="D117" s="146" t="s">
        <v>175</v>
      </c>
      <c r="E117" s="147" t="s">
        <v>2579</v>
      </c>
      <c r="F117" s="148" t="s">
        <v>2580</v>
      </c>
      <c r="G117" s="149" t="s">
        <v>3</v>
      </c>
      <c r="H117" s="150">
        <v>7</v>
      </c>
      <c r="I117" s="151"/>
      <c r="J117" s="152">
        <f t="shared" si="0"/>
        <v>0</v>
      </c>
      <c r="K117" s="148" t="s">
        <v>3</v>
      </c>
      <c r="L117" s="36"/>
      <c r="M117" s="153" t="s">
        <v>3</v>
      </c>
      <c r="N117" s="154" t="s">
        <v>43</v>
      </c>
      <c r="O117" s="56"/>
      <c r="P117" s="155">
        <f t="shared" si="1"/>
        <v>0</v>
      </c>
      <c r="Q117" s="155">
        <v>0</v>
      </c>
      <c r="R117" s="155">
        <f t="shared" si="2"/>
        <v>0</v>
      </c>
      <c r="S117" s="155">
        <v>0</v>
      </c>
      <c r="T117" s="156">
        <f t="shared" si="3"/>
        <v>0</v>
      </c>
      <c r="U117" s="35"/>
      <c r="V117" s="35"/>
      <c r="W117" s="35"/>
      <c r="X117" s="35"/>
      <c r="Y117" s="35"/>
      <c r="Z117" s="35"/>
      <c r="AA117" s="35"/>
      <c r="AB117" s="35"/>
      <c r="AC117" s="35"/>
      <c r="AD117" s="35"/>
      <c r="AE117" s="35"/>
      <c r="AR117" s="157" t="s">
        <v>110</v>
      </c>
      <c r="AT117" s="157" t="s">
        <v>175</v>
      </c>
      <c r="AU117" s="157" t="s">
        <v>81</v>
      </c>
      <c r="AY117" s="20" t="s">
        <v>173</v>
      </c>
      <c r="BE117" s="158">
        <f t="shared" si="4"/>
        <v>0</v>
      </c>
      <c r="BF117" s="158">
        <f t="shared" si="5"/>
        <v>0</v>
      </c>
      <c r="BG117" s="158">
        <f t="shared" si="6"/>
        <v>0</v>
      </c>
      <c r="BH117" s="158">
        <f t="shared" si="7"/>
        <v>0</v>
      </c>
      <c r="BI117" s="158">
        <f t="shared" si="8"/>
        <v>0</v>
      </c>
      <c r="BJ117" s="20" t="s">
        <v>79</v>
      </c>
      <c r="BK117" s="158">
        <f t="shared" si="9"/>
        <v>0</v>
      </c>
      <c r="BL117" s="20" t="s">
        <v>110</v>
      </c>
      <c r="BM117" s="157" t="s">
        <v>2581</v>
      </c>
    </row>
    <row r="118" spans="1:65" s="2" customFormat="1" ht="16.5" customHeight="1">
      <c r="A118" s="35"/>
      <c r="B118" s="145"/>
      <c r="C118" s="146" t="s">
        <v>451</v>
      </c>
      <c r="D118" s="146" t="s">
        <v>175</v>
      </c>
      <c r="E118" s="147" t="s">
        <v>2582</v>
      </c>
      <c r="F118" s="148" t="s">
        <v>2583</v>
      </c>
      <c r="G118" s="149" t="s">
        <v>3</v>
      </c>
      <c r="H118" s="150">
        <v>2</v>
      </c>
      <c r="I118" s="151"/>
      <c r="J118" s="152">
        <f t="shared" si="0"/>
        <v>0</v>
      </c>
      <c r="K118" s="148" t="s">
        <v>3</v>
      </c>
      <c r="L118" s="36"/>
      <c r="M118" s="153" t="s">
        <v>3</v>
      </c>
      <c r="N118" s="154" t="s">
        <v>43</v>
      </c>
      <c r="O118" s="56"/>
      <c r="P118" s="155">
        <f t="shared" si="1"/>
        <v>0</v>
      </c>
      <c r="Q118" s="155">
        <v>0</v>
      </c>
      <c r="R118" s="155">
        <f t="shared" si="2"/>
        <v>0</v>
      </c>
      <c r="S118" s="155">
        <v>0</v>
      </c>
      <c r="T118" s="156">
        <f t="shared" si="3"/>
        <v>0</v>
      </c>
      <c r="U118" s="35"/>
      <c r="V118" s="35"/>
      <c r="W118" s="35"/>
      <c r="X118" s="35"/>
      <c r="Y118" s="35"/>
      <c r="Z118" s="35"/>
      <c r="AA118" s="35"/>
      <c r="AB118" s="35"/>
      <c r="AC118" s="35"/>
      <c r="AD118" s="35"/>
      <c r="AE118" s="35"/>
      <c r="AR118" s="157" t="s">
        <v>110</v>
      </c>
      <c r="AT118" s="157" t="s">
        <v>175</v>
      </c>
      <c r="AU118" s="157" t="s">
        <v>81</v>
      </c>
      <c r="AY118" s="20" t="s">
        <v>173</v>
      </c>
      <c r="BE118" s="158">
        <f t="shared" si="4"/>
        <v>0</v>
      </c>
      <c r="BF118" s="158">
        <f t="shared" si="5"/>
        <v>0</v>
      </c>
      <c r="BG118" s="158">
        <f t="shared" si="6"/>
        <v>0</v>
      </c>
      <c r="BH118" s="158">
        <f t="shared" si="7"/>
        <v>0</v>
      </c>
      <c r="BI118" s="158">
        <f t="shared" si="8"/>
        <v>0</v>
      </c>
      <c r="BJ118" s="20" t="s">
        <v>79</v>
      </c>
      <c r="BK118" s="158">
        <f t="shared" si="9"/>
        <v>0</v>
      </c>
      <c r="BL118" s="20" t="s">
        <v>110</v>
      </c>
      <c r="BM118" s="157" t="s">
        <v>2584</v>
      </c>
    </row>
    <row r="119" spans="1:65" s="2" customFormat="1" ht="16.5" customHeight="1">
      <c r="A119" s="35"/>
      <c r="B119" s="145"/>
      <c r="C119" s="146" t="s">
        <v>526</v>
      </c>
      <c r="D119" s="146" t="s">
        <v>175</v>
      </c>
      <c r="E119" s="147" t="s">
        <v>2585</v>
      </c>
      <c r="F119" s="148" t="s">
        <v>2586</v>
      </c>
      <c r="G119" s="149" t="s">
        <v>3</v>
      </c>
      <c r="H119" s="150">
        <v>2</v>
      </c>
      <c r="I119" s="151"/>
      <c r="J119" s="152">
        <f t="shared" si="0"/>
        <v>0</v>
      </c>
      <c r="K119" s="148" t="s">
        <v>3</v>
      </c>
      <c r="L119" s="36"/>
      <c r="M119" s="153" t="s">
        <v>3</v>
      </c>
      <c r="N119" s="154" t="s">
        <v>43</v>
      </c>
      <c r="O119" s="56"/>
      <c r="P119" s="155">
        <f t="shared" si="1"/>
        <v>0</v>
      </c>
      <c r="Q119" s="155">
        <v>0</v>
      </c>
      <c r="R119" s="155">
        <f t="shared" si="2"/>
        <v>0</v>
      </c>
      <c r="S119" s="155">
        <v>0</v>
      </c>
      <c r="T119" s="156">
        <f t="shared" si="3"/>
        <v>0</v>
      </c>
      <c r="U119" s="35"/>
      <c r="V119" s="35"/>
      <c r="W119" s="35"/>
      <c r="X119" s="35"/>
      <c r="Y119" s="35"/>
      <c r="Z119" s="35"/>
      <c r="AA119" s="35"/>
      <c r="AB119" s="35"/>
      <c r="AC119" s="35"/>
      <c r="AD119" s="35"/>
      <c r="AE119" s="35"/>
      <c r="AR119" s="157" t="s">
        <v>110</v>
      </c>
      <c r="AT119" s="157" t="s">
        <v>175</v>
      </c>
      <c r="AU119" s="157" t="s">
        <v>81</v>
      </c>
      <c r="AY119" s="20" t="s">
        <v>173</v>
      </c>
      <c r="BE119" s="158">
        <f t="shared" si="4"/>
        <v>0</v>
      </c>
      <c r="BF119" s="158">
        <f t="shared" si="5"/>
        <v>0</v>
      </c>
      <c r="BG119" s="158">
        <f t="shared" si="6"/>
        <v>0</v>
      </c>
      <c r="BH119" s="158">
        <f t="shared" si="7"/>
        <v>0</v>
      </c>
      <c r="BI119" s="158">
        <f t="shared" si="8"/>
        <v>0</v>
      </c>
      <c r="BJ119" s="20" t="s">
        <v>79</v>
      </c>
      <c r="BK119" s="158">
        <f t="shared" si="9"/>
        <v>0</v>
      </c>
      <c r="BL119" s="20" t="s">
        <v>110</v>
      </c>
      <c r="BM119" s="157" t="s">
        <v>2587</v>
      </c>
    </row>
    <row r="120" spans="1:65" s="2" customFormat="1" ht="16.5" customHeight="1">
      <c r="A120" s="35"/>
      <c r="B120" s="145"/>
      <c r="C120" s="146" t="s">
        <v>539</v>
      </c>
      <c r="D120" s="146" t="s">
        <v>175</v>
      </c>
      <c r="E120" s="147" t="s">
        <v>2588</v>
      </c>
      <c r="F120" s="148" t="s">
        <v>2589</v>
      </c>
      <c r="G120" s="149" t="s">
        <v>3</v>
      </c>
      <c r="H120" s="150">
        <v>2</v>
      </c>
      <c r="I120" s="151"/>
      <c r="J120" s="152">
        <f t="shared" si="0"/>
        <v>0</v>
      </c>
      <c r="K120" s="148" t="s">
        <v>3</v>
      </c>
      <c r="L120" s="36"/>
      <c r="M120" s="153" t="s">
        <v>3</v>
      </c>
      <c r="N120" s="154" t="s">
        <v>43</v>
      </c>
      <c r="O120" s="56"/>
      <c r="P120" s="155">
        <f t="shared" si="1"/>
        <v>0</v>
      </c>
      <c r="Q120" s="155">
        <v>0</v>
      </c>
      <c r="R120" s="155">
        <f t="shared" si="2"/>
        <v>0</v>
      </c>
      <c r="S120" s="155">
        <v>0</v>
      </c>
      <c r="T120" s="156">
        <f t="shared" si="3"/>
        <v>0</v>
      </c>
      <c r="U120" s="35"/>
      <c r="V120" s="35"/>
      <c r="W120" s="35"/>
      <c r="X120" s="35"/>
      <c r="Y120" s="35"/>
      <c r="Z120" s="35"/>
      <c r="AA120" s="35"/>
      <c r="AB120" s="35"/>
      <c r="AC120" s="35"/>
      <c r="AD120" s="35"/>
      <c r="AE120" s="35"/>
      <c r="AR120" s="157" t="s">
        <v>110</v>
      </c>
      <c r="AT120" s="157" t="s">
        <v>175</v>
      </c>
      <c r="AU120" s="157" t="s">
        <v>81</v>
      </c>
      <c r="AY120" s="20" t="s">
        <v>173</v>
      </c>
      <c r="BE120" s="158">
        <f t="shared" si="4"/>
        <v>0</v>
      </c>
      <c r="BF120" s="158">
        <f t="shared" si="5"/>
        <v>0</v>
      </c>
      <c r="BG120" s="158">
        <f t="shared" si="6"/>
        <v>0</v>
      </c>
      <c r="BH120" s="158">
        <f t="shared" si="7"/>
        <v>0</v>
      </c>
      <c r="BI120" s="158">
        <f t="shared" si="8"/>
        <v>0</v>
      </c>
      <c r="BJ120" s="20" t="s">
        <v>79</v>
      </c>
      <c r="BK120" s="158">
        <f t="shared" si="9"/>
        <v>0</v>
      </c>
      <c r="BL120" s="20" t="s">
        <v>110</v>
      </c>
      <c r="BM120" s="157" t="s">
        <v>2590</v>
      </c>
    </row>
    <row r="121" spans="1:65" s="2" customFormat="1" ht="16.5" customHeight="1">
      <c r="A121" s="35"/>
      <c r="B121" s="145"/>
      <c r="C121" s="146" t="s">
        <v>8</v>
      </c>
      <c r="D121" s="146" t="s">
        <v>175</v>
      </c>
      <c r="E121" s="147" t="s">
        <v>2591</v>
      </c>
      <c r="F121" s="148" t="s">
        <v>2592</v>
      </c>
      <c r="G121" s="149" t="s">
        <v>3</v>
      </c>
      <c r="H121" s="150">
        <v>2</v>
      </c>
      <c r="I121" s="151"/>
      <c r="J121" s="152">
        <f t="shared" si="0"/>
        <v>0</v>
      </c>
      <c r="K121" s="148" t="s">
        <v>3</v>
      </c>
      <c r="L121" s="36"/>
      <c r="M121" s="153" t="s">
        <v>3</v>
      </c>
      <c r="N121" s="154" t="s">
        <v>43</v>
      </c>
      <c r="O121" s="56"/>
      <c r="P121" s="155">
        <f t="shared" si="1"/>
        <v>0</v>
      </c>
      <c r="Q121" s="155">
        <v>0</v>
      </c>
      <c r="R121" s="155">
        <f t="shared" si="2"/>
        <v>0</v>
      </c>
      <c r="S121" s="155">
        <v>0</v>
      </c>
      <c r="T121" s="156">
        <f t="shared" si="3"/>
        <v>0</v>
      </c>
      <c r="U121" s="35"/>
      <c r="V121" s="35"/>
      <c r="W121" s="35"/>
      <c r="X121" s="35"/>
      <c r="Y121" s="35"/>
      <c r="Z121" s="35"/>
      <c r="AA121" s="35"/>
      <c r="AB121" s="35"/>
      <c r="AC121" s="35"/>
      <c r="AD121" s="35"/>
      <c r="AE121" s="35"/>
      <c r="AR121" s="157" t="s">
        <v>110</v>
      </c>
      <c r="AT121" s="157" t="s">
        <v>175</v>
      </c>
      <c r="AU121" s="157" t="s">
        <v>81</v>
      </c>
      <c r="AY121" s="20" t="s">
        <v>173</v>
      </c>
      <c r="BE121" s="158">
        <f t="shared" si="4"/>
        <v>0</v>
      </c>
      <c r="BF121" s="158">
        <f t="shared" si="5"/>
        <v>0</v>
      </c>
      <c r="BG121" s="158">
        <f t="shared" si="6"/>
        <v>0</v>
      </c>
      <c r="BH121" s="158">
        <f t="shared" si="7"/>
        <v>0</v>
      </c>
      <c r="BI121" s="158">
        <f t="shared" si="8"/>
        <v>0</v>
      </c>
      <c r="BJ121" s="20" t="s">
        <v>79</v>
      </c>
      <c r="BK121" s="158">
        <f t="shared" si="9"/>
        <v>0</v>
      </c>
      <c r="BL121" s="20" t="s">
        <v>110</v>
      </c>
      <c r="BM121" s="157" t="s">
        <v>2593</v>
      </c>
    </row>
    <row r="122" spans="1:65" s="2" customFormat="1" ht="16.5" customHeight="1">
      <c r="A122" s="35"/>
      <c r="B122" s="145"/>
      <c r="C122" s="146" t="s">
        <v>548</v>
      </c>
      <c r="D122" s="146" t="s">
        <v>175</v>
      </c>
      <c r="E122" s="147" t="s">
        <v>2594</v>
      </c>
      <c r="F122" s="148" t="s">
        <v>2595</v>
      </c>
      <c r="G122" s="149" t="s">
        <v>3</v>
      </c>
      <c r="H122" s="150">
        <v>1</v>
      </c>
      <c r="I122" s="151"/>
      <c r="J122" s="152">
        <f t="shared" si="0"/>
        <v>0</v>
      </c>
      <c r="K122" s="148" t="s">
        <v>3</v>
      </c>
      <c r="L122" s="36"/>
      <c r="M122" s="153" t="s">
        <v>3</v>
      </c>
      <c r="N122" s="154" t="s">
        <v>43</v>
      </c>
      <c r="O122" s="56"/>
      <c r="P122" s="155">
        <f t="shared" si="1"/>
        <v>0</v>
      </c>
      <c r="Q122" s="155">
        <v>0</v>
      </c>
      <c r="R122" s="155">
        <f t="shared" si="2"/>
        <v>0</v>
      </c>
      <c r="S122" s="155">
        <v>0</v>
      </c>
      <c r="T122" s="156">
        <f t="shared" si="3"/>
        <v>0</v>
      </c>
      <c r="U122" s="35"/>
      <c r="V122" s="35"/>
      <c r="W122" s="35"/>
      <c r="X122" s="35"/>
      <c r="Y122" s="35"/>
      <c r="Z122" s="35"/>
      <c r="AA122" s="35"/>
      <c r="AB122" s="35"/>
      <c r="AC122" s="35"/>
      <c r="AD122" s="35"/>
      <c r="AE122" s="35"/>
      <c r="AR122" s="157" t="s">
        <v>110</v>
      </c>
      <c r="AT122" s="157" t="s">
        <v>175</v>
      </c>
      <c r="AU122" s="157" t="s">
        <v>81</v>
      </c>
      <c r="AY122" s="20" t="s">
        <v>173</v>
      </c>
      <c r="BE122" s="158">
        <f t="shared" si="4"/>
        <v>0</v>
      </c>
      <c r="BF122" s="158">
        <f t="shared" si="5"/>
        <v>0</v>
      </c>
      <c r="BG122" s="158">
        <f t="shared" si="6"/>
        <v>0</v>
      </c>
      <c r="BH122" s="158">
        <f t="shared" si="7"/>
        <v>0</v>
      </c>
      <c r="BI122" s="158">
        <f t="shared" si="8"/>
        <v>0</v>
      </c>
      <c r="BJ122" s="20" t="s">
        <v>79</v>
      </c>
      <c r="BK122" s="158">
        <f t="shared" si="9"/>
        <v>0</v>
      </c>
      <c r="BL122" s="20" t="s">
        <v>110</v>
      </c>
      <c r="BM122" s="157" t="s">
        <v>2596</v>
      </c>
    </row>
    <row r="123" spans="1:65" s="2" customFormat="1" ht="16.5" customHeight="1">
      <c r="A123" s="35"/>
      <c r="B123" s="145"/>
      <c r="C123" s="146" t="s">
        <v>553</v>
      </c>
      <c r="D123" s="146" t="s">
        <v>175</v>
      </c>
      <c r="E123" s="147" t="s">
        <v>2597</v>
      </c>
      <c r="F123" s="148" t="s">
        <v>2598</v>
      </c>
      <c r="G123" s="149" t="s">
        <v>3</v>
      </c>
      <c r="H123" s="150">
        <v>72</v>
      </c>
      <c r="I123" s="151"/>
      <c r="J123" s="152">
        <f t="shared" si="0"/>
        <v>0</v>
      </c>
      <c r="K123" s="148" t="s">
        <v>3</v>
      </c>
      <c r="L123" s="36"/>
      <c r="M123" s="153" t="s">
        <v>3</v>
      </c>
      <c r="N123" s="154" t="s">
        <v>43</v>
      </c>
      <c r="O123" s="56"/>
      <c r="P123" s="155">
        <f t="shared" si="1"/>
        <v>0</v>
      </c>
      <c r="Q123" s="155">
        <v>0</v>
      </c>
      <c r="R123" s="155">
        <f t="shared" si="2"/>
        <v>0</v>
      </c>
      <c r="S123" s="155">
        <v>0</v>
      </c>
      <c r="T123" s="156">
        <f t="shared" si="3"/>
        <v>0</v>
      </c>
      <c r="U123" s="35"/>
      <c r="V123" s="35"/>
      <c r="W123" s="35"/>
      <c r="X123" s="35"/>
      <c r="Y123" s="35"/>
      <c r="Z123" s="35"/>
      <c r="AA123" s="35"/>
      <c r="AB123" s="35"/>
      <c r="AC123" s="35"/>
      <c r="AD123" s="35"/>
      <c r="AE123" s="35"/>
      <c r="AR123" s="157" t="s">
        <v>110</v>
      </c>
      <c r="AT123" s="157" t="s">
        <v>175</v>
      </c>
      <c r="AU123" s="157" t="s">
        <v>81</v>
      </c>
      <c r="AY123" s="20" t="s">
        <v>173</v>
      </c>
      <c r="BE123" s="158">
        <f t="shared" si="4"/>
        <v>0</v>
      </c>
      <c r="BF123" s="158">
        <f t="shared" si="5"/>
        <v>0</v>
      </c>
      <c r="BG123" s="158">
        <f t="shared" si="6"/>
        <v>0</v>
      </c>
      <c r="BH123" s="158">
        <f t="shared" si="7"/>
        <v>0</v>
      </c>
      <c r="BI123" s="158">
        <f t="shared" si="8"/>
        <v>0</v>
      </c>
      <c r="BJ123" s="20" t="s">
        <v>79</v>
      </c>
      <c r="BK123" s="158">
        <f t="shared" si="9"/>
        <v>0</v>
      </c>
      <c r="BL123" s="20" t="s">
        <v>110</v>
      </c>
      <c r="BM123" s="157" t="s">
        <v>2599</v>
      </c>
    </row>
    <row r="124" spans="1:65" s="2" customFormat="1" ht="16.5" customHeight="1">
      <c r="A124" s="35"/>
      <c r="B124" s="145"/>
      <c r="C124" s="146" t="s">
        <v>571</v>
      </c>
      <c r="D124" s="146" t="s">
        <v>175</v>
      </c>
      <c r="E124" s="147" t="s">
        <v>2600</v>
      </c>
      <c r="F124" s="148" t="s">
        <v>2601</v>
      </c>
      <c r="G124" s="149" t="s">
        <v>3</v>
      </c>
      <c r="H124" s="150">
        <v>37</v>
      </c>
      <c r="I124" s="151"/>
      <c r="J124" s="152">
        <f t="shared" si="0"/>
        <v>0</v>
      </c>
      <c r="K124" s="148" t="s">
        <v>3</v>
      </c>
      <c r="L124" s="36"/>
      <c r="M124" s="153" t="s">
        <v>3</v>
      </c>
      <c r="N124" s="154" t="s">
        <v>43</v>
      </c>
      <c r="O124" s="56"/>
      <c r="P124" s="155">
        <f t="shared" si="1"/>
        <v>0</v>
      </c>
      <c r="Q124" s="155">
        <v>0</v>
      </c>
      <c r="R124" s="155">
        <f t="shared" si="2"/>
        <v>0</v>
      </c>
      <c r="S124" s="155">
        <v>0</v>
      </c>
      <c r="T124" s="156">
        <f t="shared" si="3"/>
        <v>0</v>
      </c>
      <c r="U124" s="35"/>
      <c r="V124" s="35"/>
      <c r="W124" s="35"/>
      <c r="X124" s="35"/>
      <c r="Y124" s="35"/>
      <c r="Z124" s="35"/>
      <c r="AA124" s="35"/>
      <c r="AB124" s="35"/>
      <c r="AC124" s="35"/>
      <c r="AD124" s="35"/>
      <c r="AE124" s="35"/>
      <c r="AR124" s="157" t="s">
        <v>110</v>
      </c>
      <c r="AT124" s="157" t="s">
        <v>175</v>
      </c>
      <c r="AU124" s="157" t="s">
        <v>81</v>
      </c>
      <c r="AY124" s="20" t="s">
        <v>173</v>
      </c>
      <c r="BE124" s="158">
        <f t="shared" si="4"/>
        <v>0</v>
      </c>
      <c r="BF124" s="158">
        <f t="shared" si="5"/>
        <v>0</v>
      </c>
      <c r="BG124" s="158">
        <f t="shared" si="6"/>
        <v>0</v>
      </c>
      <c r="BH124" s="158">
        <f t="shared" si="7"/>
        <v>0</v>
      </c>
      <c r="BI124" s="158">
        <f t="shared" si="8"/>
        <v>0</v>
      </c>
      <c r="BJ124" s="20" t="s">
        <v>79</v>
      </c>
      <c r="BK124" s="158">
        <f t="shared" si="9"/>
        <v>0</v>
      </c>
      <c r="BL124" s="20" t="s">
        <v>110</v>
      </c>
      <c r="BM124" s="157" t="s">
        <v>2602</v>
      </c>
    </row>
    <row r="125" spans="1:65" s="2" customFormat="1" ht="16.5" customHeight="1">
      <c r="A125" s="35"/>
      <c r="B125" s="145"/>
      <c r="C125" s="146" t="s">
        <v>584</v>
      </c>
      <c r="D125" s="146" t="s">
        <v>175</v>
      </c>
      <c r="E125" s="147" t="s">
        <v>2603</v>
      </c>
      <c r="F125" s="148" t="s">
        <v>2604</v>
      </c>
      <c r="G125" s="149" t="s">
        <v>3</v>
      </c>
      <c r="H125" s="150">
        <v>45</v>
      </c>
      <c r="I125" s="151"/>
      <c r="J125" s="152">
        <f t="shared" si="0"/>
        <v>0</v>
      </c>
      <c r="K125" s="148" t="s">
        <v>3</v>
      </c>
      <c r="L125" s="36"/>
      <c r="M125" s="153" t="s">
        <v>3</v>
      </c>
      <c r="N125" s="154" t="s">
        <v>43</v>
      </c>
      <c r="O125" s="56"/>
      <c r="P125" s="155">
        <f t="shared" si="1"/>
        <v>0</v>
      </c>
      <c r="Q125" s="155">
        <v>0</v>
      </c>
      <c r="R125" s="155">
        <f t="shared" si="2"/>
        <v>0</v>
      </c>
      <c r="S125" s="155">
        <v>0</v>
      </c>
      <c r="T125" s="156">
        <f t="shared" si="3"/>
        <v>0</v>
      </c>
      <c r="U125" s="35"/>
      <c r="V125" s="35"/>
      <c r="W125" s="35"/>
      <c r="X125" s="35"/>
      <c r="Y125" s="35"/>
      <c r="Z125" s="35"/>
      <c r="AA125" s="35"/>
      <c r="AB125" s="35"/>
      <c r="AC125" s="35"/>
      <c r="AD125" s="35"/>
      <c r="AE125" s="35"/>
      <c r="AR125" s="157" t="s">
        <v>110</v>
      </c>
      <c r="AT125" s="157" t="s">
        <v>175</v>
      </c>
      <c r="AU125" s="157" t="s">
        <v>81</v>
      </c>
      <c r="AY125" s="20" t="s">
        <v>173</v>
      </c>
      <c r="BE125" s="158">
        <f t="shared" si="4"/>
        <v>0</v>
      </c>
      <c r="BF125" s="158">
        <f t="shared" si="5"/>
        <v>0</v>
      </c>
      <c r="BG125" s="158">
        <f t="shared" si="6"/>
        <v>0</v>
      </c>
      <c r="BH125" s="158">
        <f t="shared" si="7"/>
        <v>0</v>
      </c>
      <c r="BI125" s="158">
        <f t="shared" si="8"/>
        <v>0</v>
      </c>
      <c r="BJ125" s="20" t="s">
        <v>79</v>
      </c>
      <c r="BK125" s="158">
        <f t="shared" si="9"/>
        <v>0</v>
      </c>
      <c r="BL125" s="20" t="s">
        <v>110</v>
      </c>
      <c r="BM125" s="157" t="s">
        <v>2605</v>
      </c>
    </row>
    <row r="126" spans="1:65" s="2" customFormat="1" ht="16.5" customHeight="1">
      <c r="A126" s="35"/>
      <c r="B126" s="145"/>
      <c r="C126" s="146" t="s">
        <v>589</v>
      </c>
      <c r="D126" s="146" t="s">
        <v>175</v>
      </c>
      <c r="E126" s="147" t="s">
        <v>2606</v>
      </c>
      <c r="F126" s="148" t="s">
        <v>2607</v>
      </c>
      <c r="G126" s="149" t="s">
        <v>3</v>
      </c>
      <c r="H126" s="150">
        <v>3</v>
      </c>
      <c r="I126" s="151"/>
      <c r="J126" s="152">
        <f t="shared" si="0"/>
        <v>0</v>
      </c>
      <c r="K126" s="148" t="s">
        <v>3</v>
      </c>
      <c r="L126" s="36"/>
      <c r="M126" s="153" t="s">
        <v>3</v>
      </c>
      <c r="N126" s="154" t="s">
        <v>43</v>
      </c>
      <c r="O126" s="56"/>
      <c r="P126" s="155">
        <f t="shared" si="1"/>
        <v>0</v>
      </c>
      <c r="Q126" s="155">
        <v>0</v>
      </c>
      <c r="R126" s="155">
        <f t="shared" si="2"/>
        <v>0</v>
      </c>
      <c r="S126" s="155">
        <v>0</v>
      </c>
      <c r="T126" s="156">
        <f t="shared" si="3"/>
        <v>0</v>
      </c>
      <c r="U126" s="35"/>
      <c r="V126" s="35"/>
      <c r="W126" s="35"/>
      <c r="X126" s="35"/>
      <c r="Y126" s="35"/>
      <c r="Z126" s="35"/>
      <c r="AA126" s="35"/>
      <c r="AB126" s="35"/>
      <c r="AC126" s="35"/>
      <c r="AD126" s="35"/>
      <c r="AE126" s="35"/>
      <c r="AR126" s="157" t="s">
        <v>110</v>
      </c>
      <c r="AT126" s="157" t="s">
        <v>175</v>
      </c>
      <c r="AU126" s="157" t="s">
        <v>81</v>
      </c>
      <c r="AY126" s="20" t="s">
        <v>173</v>
      </c>
      <c r="BE126" s="158">
        <f t="shared" si="4"/>
        <v>0</v>
      </c>
      <c r="BF126" s="158">
        <f t="shared" si="5"/>
        <v>0</v>
      </c>
      <c r="BG126" s="158">
        <f t="shared" si="6"/>
        <v>0</v>
      </c>
      <c r="BH126" s="158">
        <f t="shared" si="7"/>
        <v>0</v>
      </c>
      <c r="BI126" s="158">
        <f t="shared" si="8"/>
        <v>0</v>
      </c>
      <c r="BJ126" s="20" t="s">
        <v>79</v>
      </c>
      <c r="BK126" s="158">
        <f t="shared" si="9"/>
        <v>0</v>
      </c>
      <c r="BL126" s="20" t="s">
        <v>110</v>
      </c>
      <c r="BM126" s="157" t="s">
        <v>2608</v>
      </c>
    </row>
    <row r="127" spans="1:65" s="2" customFormat="1" ht="16.5" customHeight="1">
      <c r="A127" s="35"/>
      <c r="B127" s="145"/>
      <c r="C127" s="146" t="s">
        <v>594</v>
      </c>
      <c r="D127" s="146" t="s">
        <v>175</v>
      </c>
      <c r="E127" s="147" t="s">
        <v>2609</v>
      </c>
      <c r="F127" s="148" t="s">
        <v>2610</v>
      </c>
      <c r="G127" s="149" t="s">
        <v>3</v>
      </c>
      <c r="H127" s="150">
        <v>12</v>
      </c>
      <c r="I127" s="151"/>
      <c r="J127" s="152">
        <f t="shared" si="0"/>
        <v>0</v>
      </c>
      <c r="K127" s="148" t="s">
        <v>3</v>
      </c>
      <c r="L127" s="36"/>
      <c r="M127" s="153" t="s">
        <v>3</v>
      </c>
      <c r="N127" s="154" t="s">
        <v>43</v>
      </c>
      <c r="O127" s="56"/>
      <c r="P127" s="155">
        <f t="shared" si="1"/>
        <v>0</v>
      </c>
      <c r="Q127" s="155">
        <v>0</v>
      </c>
      <c r="R127" s="155">
        <f t="shared" si="2"/>
        <v>0</v>
      </c>
      <c r="S127" s="155">
        <v>0</v>
      </c>
      <c r="T127" s="156">
        <f t="shared" si="3"/>
        <v>0</v>
      </c>
      <c r="U127" s="35"/>
      <c r="V127" s="35"/>
      <c r="W127" s="35"/>
      <c r="X127" s="35"/>
      <c r="Y127" s="35"/>
      <c r="Z127" s="35"/>
      <c r="AA127" s="35"/>
      <c r="AB127" s="35"/>
      <c r="AC127" s="35"/>
      <c r="AD127" s="35"/>
      <c r="AE127" s="35"/>
      <c r="AR127" s="157" t="s">
        <v>110</v>
      </c>
      <c r="AT127" s="157" t="s">
        <v>175</v>
      </c>
      <c r="AU127" s="157" t="s">
        <v>81</v>
      </c>
      <c r="AY127" s="20" t="s">
        <v>173</v>
      </c>
      <c r="BE127" s="158">
        <f t="shared" si="4"/>
        <v>0</v>
      </c>
      <c r="BF127" s="158">
        <f t="shared" si="5"/>
        <v>0</v>
      </c>
      <c r="BG127" s="158">
        <f t="shared" si="6"/>
        <v>0</v>
      </c>
      <c r="BH127" s="158">
        <f t="shared" si="7"/>
        <v>0</v>
      </c>
      <c r="BI127" s="158">
        <f t="shared" si="8"/>
        <v>0</v>
      </c>
      <c r="BJ127" s="20" t="s">
        <v>79</v>
      </c>
      <c r="BK127" s="158">
        <f t="shared" si="9"/>
        <v>0</v>
      </c>
      <c r="BL127" s="20" t="s">
        <v>110</v>
      </c>
      <c r="BM127" s="157" t="s">
        <v>2611</v>
      </c>
    </row>
    <row r="128" spans="1:65" s="2" customFormat="1" ht="16.5" customHeight="1">
      <c r="A128" s="35"/>
      <c r="B128" s="145"/>
      <c r="C128" s="146" t="s">
        <v>599</v>
      </c>
      <c r="D128" s="146" t="s">
        <v>175</v>
      </c>
      <c r="E128" s="147" t="s">
        <v>2612</v>
      </c>
      <c r="F128" s="148" t="s">
        <v>2613</v>
      </c>
      <c r="G128" s="149" t="s">
        <v>3</v>
      </c>
      <c r="H128" s="150">
        <v>12</v>
      </c>
      <c r="I128" s="151"/>
      <c r="J128" s="152">
        <f t="shared" si="0"/>
        <v>0</v>
      </c>
      <c r="K128" s="148" t="s">
        <v>3</v>
      </c>
      <c r="L128" s="36"/>
      <c r="M128" s="153" t="s">
        <v>3</v>
      </c>
      <c r="N128" s="154" t="s">
        <v>43</v>
      </c>
      <c r="O128" s="56"/>
      <c r="P128" s="155">
        <f t="shared" si="1"/>
        <v>0</v>
      </c>
      <c r="Q128" s="155">
        <v>0</v>
      </c>
      <c r="R128" s="155">
        <f t="shared" si="2"/>
        <v>0</v>
      </c>
      <c r="S128" s="155">
        <v>0</v>
      </c>
      <c r="T128" s="156">
        <f t="shared" si="3"/>
        <v>0</v>
      </c>
      <c r="U128" s="35"/>
      <c r="V128" s="35"/>
      <c r="W128" s="35"/>
      <c r="X128" s="35"/>
      <c r="Y128" s="35"/>
      <c r="Z128" s="35"/>
      <c r="AA128" s="35"/>
      <c r="AB128" s="35"/>
      <c r="AC128" s="35"/>
      <c r="AD128" s="35"/>
      <c r="AE128" s="35"/>
      <c r="AR128" s="157" t="s">
        <v>110</v>
      </c>
      <c r="AT128" s="157" t="s">
        <v>175</v>
      </c>
      <c r="AU128" s="157" t="s">
        <v>81</v>
      </c>
      <c r="AY128" s="20" t="s">
        <v>173</v>
      </c>
      <c r="BE128" s="158">
        <f t="shared" si="4"/>
        <v>0</v>
      </c>
      <c r="BF128" s="158">
        <f t="shared" si="5"/>
        <v>0</v>
      </c>
      <c r="BG128" s="158">
        <f t="shared" si="6"/>
        <v>0</v>
      </c>
      <c r="BH128" s="158">
        <f t="shared" si="7"/>
        <v>0</v>
      </c>
      <c r="BI128" s="158">
        <f t="shared" si="8"/>
        <v>0</v>
      </c>
      <c r="BJ128" s="20" t="s">
        <v>79</v>
      </c>
      <c r="BK128" s="158">
        <f t="shared" si="9"/>
        <v>0</v>
      </c>
      <c r="BL128" s="20" t="s">
        <v>110</v>
      </c>
      <c r="BM128" s="157" t="s">
        <v>2614</v>
      </c>
    </row>
    <row r="129" spans="1:65" s="2" customFormat="1" ht="16.5" customHeight="1">
      <c r="A129" s="35"/>
      <c r="B129" s="145"/>
      <c r="C129" s="146" t="s">
        <v>608</v>
      </c>
      <c r="D129" s="146" t="s">
        <v>175</v>
      </c>
      <c r="E129" s="147" t="s">
        <v>2615</v>
      </c>
      <c r="F129" s="148" t="s">
        <v>2616</v>
      </c>
      <c r="G129" s="149" t="s">
        <v>3</v>
      </c>
      <c r="H129" s="150">
        <v>20</v>
      </c>
      <c r="I129" s="151"/>
      <c r="J129" s="152">
        <f t="shared" si="0"/>
        <v>0</v>
      </c>
      <c r="K129" s="148" t="s">
        <v>3</v>
      </c>
      <c r="L129" s="36"/>
      <c r="M129" s="153" t="s">
        <v>3</v>
      </c>
      <c r="N129" s="154" t="s">
        <v>43</v>
      </c>
      <c r="O129" s="56"/>
      <c r="P129" s="155">
        <f t="shared" si="1"/>
        <v>0</v>
      </c>
      <c r="Q129" s="155">
        <v>0</v>
      </c>
      <c r="R129" s="155">
        <f t="shared" si="2"/>
        <v>0</v>
      </c>
      <c r="S129" s="155">
        <v>0</v>
      </c>
      <c r="T129" s="156">
        <f t="shared" si="3"/>
        <v>0</v>
      </c>
      <c r="U129" s="35"/>
      <c r="V129" s="35"/>
      <c r="W129" s="35"/>
      <c r="X129" s="35"/>
      <c r="Y129" s="35"/>
      <c r="Z129" s="35"/>
      <c r="AA129" s="35"/>
      <c r="AB129" s="35"/>
      <c r="AC129" s="35"/>
      <c r="AD129" s="35"/>
      <c r="AE129" s="35"/>
      <c r="AR129" s="157" t="s">
        <v>110</v>
      </c>
      <c r="AT129" s="157" t="s">
        <v>175</v>
      </c>
      <c r="AU129" s="157" t="s">
        <v>81</v>
      </c>
      <c r="AY129" s="20" t="s">
        <v>173</v>
      </c>
      <c r="BE129" s="158">
        <f t="shared" si="4"/>
        <v>0</v>
      </c>
      <c r="BF129" s="158">
        <f t="shared" si="5"/>
        <v>0</v>
      </c>
      <c r="BG129" s="158">
        <f t="shared" si="6"/>
        <v>0</v>
      </c>
      <c r="BH129" s="158">
        <f t="shared" si="7"/>
        <v>0</v>
      </c>
      <c r="BI129" s="158">
        <f t="shared" si="8"/>
        <v>0</v>
      </c>
      <c r="BJ129" s="20" t="s">
        <v>79</v>
      </c>
      <c r="BK129" s="158">
        <f t="shared" si="9"/>
        <v>0</v>
      </c>
      <c r="BL129" s="20" t="s">
        <v>110</v>
      </c>
      <c r="BM129" s="157" t="s">
        <v>2617</v>
      </c>
    </row>
    <row r="130" spans="1:65" s="2" customFormat="1" ht="16.5" customHeight="1">
      <c r="A130" s="35"/>
      <c r="B130" s="145"/>
      <c r="C130" s="146" t="s">
        <v>616</v>
      </c>
      <c r="D130" s="146" t="s">
        <v>175</v>
      </c>
      <c r="E130" s="147" t="s">
        <v>2618</v>
      </c>
      <c r="F130" s="148" t="s">
        <v>2619</v>
      </c>
      <c r="G130" s="149" t="s">
        <v>3</v>
      </c>
      <c r="H130" s="150">
        <v>5</v>
      </c>
      <c r="I130" s="151"/>
      <c r="J130" s="152">
        <f t="shared" si="0"/>
        <v>0</v>
      </c>
      <c r="K130" s="148" t="s">
        <v>3</v>
      </c>
      <c r="L130" s="36"/>
      <c r="M130" s="153" t="s">
        <v>3</v>
      </c>
      <c r="N130" s="154" t="s">
        <v>43</v>
      </c>
      <c r="O130" s="56"/>
      <c r="P130" s="155">
        <f t="shared" si="1"/>
        <v>0</v>
      </c>
      <c r="Q130" s="155">
        <v>0</v>
      </c>
      <c r="R130" s="155">
        <f t="shared" si="2"/>
        <v>0</v>
      </c>
      <c r="S130" s="155">
        <v>0</v>
      </c>
      <c r="T130" s="156">
        <f t="shared" si="3"/>
        <v>0</v>
      </c>
      <c r="U130" s="35"/>
      <c r="V130" s="35"/>
      <c r="W130" s="35"/>
      <c r="X130" s="35"/>
      <c r="Y130" s="35"/>
      <c r="Z130" s="35"/>
      <c r="AA130" s="35"/>
      <c r="AB130" s="35"/>
      <c r="AC130" s="35"/>
      <c r="AD130" s="35"/>
      <c r="AE130" s="35"/>
      <c r="AR130" s="157" t="s">
        <v>110</v>
      </c>
      <c r="AT130" s="157" t="s">
        <v>175</v>
      </c>
      <c r="AU130" s="157" t="s">
        <v>81</v>
      </c>
      <c r="AY130" s="20" t="s">
        <v>173</v>
      </c>
      <c r="BE130" s="158">
        <f t="shared" si="4"/>
        <v>0</v>
      </c>
      <c r="BF130" s="158">
        <f t="shared" si="5"/>
        <v>0</v>
      </c>
      <c r="BG130" s="158">
        <f t="shared" si="6"/>
        <v>0</v>
      </c>
      <c r="BH130" s="158">
        <f t="shared" si="7"/>
        <v>0</v>
      </c>
      <c r="BI130" s="158">
        <f t="shared" si="8"/>
        <v>0</v>
      </c>
      <c r="BJ130" s="20" t="s">
        <v>79</v>
      </c>
      <c r="BK130" s="158">
        <f t="shared" si="9"/>
        <v>0</v>
      </c>
      <c r="BL130" s="20" t="s">
        <v>110</v>
      </c>
      <c r="BM130" s="157" t="s">
        <v>2620</v>
      </c>
    </row>
    <row r="131" spans="1:65" s="2" customFormat="1" ht="16.5" customHeight="1">
      <c r="A131" s="35"/>
      <c r="B131" s="145"/>
      <c r="C131" s="146" t="s">
        <v>623</v>
      </c>
      <c r="D131" s="146" t="s">
        <v>175</v>
      </c>
      <c r="E131" s="147" t="s">
        <v>2621</v>
      </c>
      <c r="F131" s="148" t="s">
        <v>2622</v>
      </c>
      <c r="G131" s="149" t="s">
        <v>3</v>
      </c>
      <c r="H131" s="150">
        <v>2</v>
      </c>
      <c r="I131" s="151"/>
      <c r="J131" s="152">
        <f t="shared" si="0"/>
        <v>0</v>
      </c>
      <c r="K131" s="148" t="s">
        <v>3</v>
      </c>
      <c r="L131" s="36"/>
      <c r="M131" s="153" t="s">
        <v>3</v>
      </c>
      <c r="N131" s="154" t="s">
        <v>43</v>
      </c>
      <c r="O131" s="56"/>
      <c r="P131" s="155">
        <f t="shared" si="1"/>
        <v>0</v>
      </c>
      <c r="Q131" s="155">
        <v>0</v>
      </c>
      <c r="R131" s="155">
        <f t="shared" si="2"/>
        <v>0</v>
      </c>
      <c r="S131" s="155">
        <v>0</v>
      </c>
      <c r="T131" s="156">
        <f t="shared" si="3"/>
        <v>0</v>
      </c>
      <c r="U131" s="35"/>
      <c r="V131" s="35"/>
      <c r="W131" s="35"/>
      <c r="X131" s="35"/>
      <c r="Y131" s="35"/>
      <c r="Z131" s="35"/>
      <c r="AA131" s="35"/>
      <c r="AB131" s="35"/>
      <c r="AC131" s="35"/>
      <c r="AD131" s="35"/>
      <c r="AE131" s="35"/>
      <c r="AR131" s="157" t="s">
        <v>110</v>
      </c>
      <c r="AT131" s="157" t="s">
        <v>175</v>
      </c>
      <c r="AU131" s="157" t="s">
        <v>81</v>
      </c>
      <c r="AY131" s="20" t="s">
        <v>173</v>
      </c>
      <c r="BE131" s="158">
        <f t="shared" si="4"/>
        <v>0</v>
      </c>
      <c r="BF131" s="158">
        <f t="shared" si="5"/>
        <v>0</v>
      </c>
      <c r="BG131" s="158">
        <f t="shared" si="6"/>
        <v>0</v>
      </c>
      <c r="BH131" s="158">
        <f t="shared" si="7"/>
        <v>0</v>
      </c>
      <c r="BI131" s="158">
        <f t="shared" si="8"/>
        <v>0</v>
      </c>
      <c r="BJ131" s="20" t="s">
        <v>79</v>
      </c>
      <c r="BK131" s="158">
        <f t="shared" si="9"/>
        <v>0</v>
      </c>
      <c r="BL131" s="20" t="s">
        <v>110</v>
      </c>
      <c r="BM131" s="157" t="s">
        <v>2623</v>
      </c>
    </row>
    <row r="132" spans="1:65" s="2" customFormat="1" ht="16.5" customHeight="1">
      <c r="A132" s="35"/>
      <c r="B132" s="145"/>
      <c r="C132" s="146" t="s">
        <v>631</v>
      </c>
      <c r="D132" s="146" t="s">
        <v>175</v>
      </c>
      <c r="E132" s="147" t="s">
        <v>2624</v>
      </c>
      <c r="F132" s="148" t="s">
        <v>2625</v>
      </c>
      <c r="G132" s="149" t="s">
        <v>3</v>
      </c>
      <c r="H132" s="150">
        <v>6</v>
      </c>
      <c r="I132" s="151"/>
      <c r="J132" s="152">
        <f t="shared" si="0"/>
        <v>0</v>
      </c>
      <c r="K132" s="148" t="s">
        <v>3</v>
      </c>
      <c r="L132" s="36"/>
      <c r="M132" s="153" t="s">
        <v>3</v>
      </c>
      <c r="N132" s="154" t="s">
        <v>43</v>
      </c>
      <c r="O132" s="56"/>
      <c r="P132" s="155">
        <f t="shared" si="1"/>
        <v>0</v>
      </c>
      <c r="Q132" s="155">
        <v>0</v>
      </c>
      <c r="R132" s="155">
        <f t="shared" si="2"/>
        <v>0</v>
      </c>
      <c r="S132" s="155">
        <v>0</v>
      </c>
      <c r="T132" s="156">
        <f t="shared" si="3"/>
        <v>0</v>
      </c>
      <c r="U132" s="35"/>
      <c r="V132" s="35"/>
      <c r="W132" s="35"/>
      <c r="X132" s="35"/>
      <c r="Y132" s="35"/>
      <c r="Z132" s="35"/>
      <c r="AA132" s="35"/>
      <c r="AB132" s="35"/>
      <c r="AC132" s="35"/>
      <c r="AD132" s="35"/>
      <c r="AE132" s="35"/>
      <c r="AR132" s="157" t="s">
        <v>110</v>
      </c>
      <c r="AT132" s="157" t="s">
        <v>175</v>
      </c>
      <c r="AU132" s="157" t="s">
        <v>81</v>
      </c>
      <c r="AY132" s="20" t="s">
        <v>173</v>
      </c>
      <c r="BE132" s="158">
        <f t="shared" si="4"/>
        <v>0</v>
      </c>
      <c r="BF132" s="158">
        <f t="shared" si="5"/>
        <v>0</v>
      </c>
      <c r="BG132" s="158">
        <f t="shared" si="6"/>
        <v>0</v>
      </c>
      <c r="BH132" s="158">
        <f t="shared" si="7"/>
        <v>0</v>
      </c>
      <c r="BI132" s="158">
        <f t="shared" si="8"/>
        <v>0</v>
      </c>
      <c r="BJ132" s="20" t="s">
        <v>79</v>
      </c>
      <c r="BK132" s="158">
        <f t="shared" si="9"/>
        <v>0</v>
      </c>
      <c r="BL132" s="20" t="s">
        <v>110</v>
      </c>
      <c r="BM132" s="157" t="s">
        <v>2626</v>
      </c>
    </row>
    <row r="133" spans="1:65" s="2" customFormat="1" ht="16.5" customHeight="1">
      <c r="A133" s="35"/>
      <c r="B133" s="145"/>
      <c r="C133" s="146" t="s">
        <v>638</v>
      </c>
      <c r="D133" s="146" t="s">
        <v>175</v>
      </c>
      <c r="E133" s="147" t="s">
        <v>2627</v>
      </c>
      <c r="F133" s="148" t="s">
        <v>2628</v>
      </c>
      <c r="G133" s="149" t="s">
        <v>3</v>
      </c>
      <c r="H133" s="150">
        <v>4</v>
      </c>
      <c r="I133" s="151"/>
      <c r="J133" s="152">
        <f t="shared" ref="J133:J164" si="10">ROUND(I133*H133,2)</f>
        <v>0</v>
      </c>
      <c r="K133" s="148" t="s">
        <v>3</v>
      </c>
      <c r="L133" s="36"/>
      <c r="M133" s="153" t="s">
        <v>3</v>
      </c>
      <c r="N133" s="154" t="s">
        <v>43</v>
      </c>
      <c r="O133" s="56"/>
      <c r="P133" s="155">
        <f t="shared" ref="P133:P164" si="11">O133*H133</f>
        <v>0</v>
      </c>
      <c r="Q133" s="155">
        <v>0</v>
      </c>
      <c r="R133" s="155">
        <f t="shared" ref="R133:R164" si="12">Q133*H133</f>
        <v>0</v>
      </c>
      <c r="S133" s="155">
        <v>0</v>
      </c>
      <c r="T133" s="156">
        <f t="shared" ref="T133:T164" si="13">S133*H133</f>
        <v>0</v>
      </c>
      <c r="U133" s="35"/>
      <c r="V133" s="35"/>
      <c r="W133" s="35"/>
      <c r="X133" s="35"/>
      <c r="Y133" s="35"/>
      <c r="Z133" s="35"/>
      <c r="AA133" s="35"/>
      <c r="AB133" s="35"/>
      <c r="AC133" s="35"/>
      <c r="AD133" s="35"/>
      <c r="AE133" s="35"/>
      <c r="AR133" s="157" t="s">
        <v>110</v>
      </c>
      <c r="AT133" s="157" t="s">
        <v>175</v>
      </c>
      <c r="AU133" s="157" t="s">
        <v>81</v>
      </c>
      <c r="AY133" s="20" t="s">
        <v>173</v>
      </c>
      <c r="BE133" s="158">
        <f t="shared" ref="BE133:BE164" si="14">IF(N133="základní",J133,0)</f>
        <v>0</v>
      </c>
      <c r="BF133" s="158">
        <f t="shared" ref="BF133:BF164" si="15">IF(N133="snížená",J133,0)</f>
        <v>0</v>
      </c>
      <c r="BG133" s="158">
        <f t="shared" ref="BG133:BG164" si="16">IF(N133="zákl. přenesená",J133,0)</f>
        <v>0</v>
      </c>
      <c r="BH133" s="158">
        <f t="shared" ref="BH133:BH164" si="17">IF(N133="sníž. přenesená",J133,0)</f>
        <v>0</v>
      </c>
      <c r="BI133" s="158">
        <f t="shared" ref="BI133:BI164" si="18">IF(N133="nulová",J133,0)</f>
        <v>0</v>
      </c>
      <c r="BJ133" s="20" t="s">
        <v>79</v>
      </c>
      <c r="BK133" s="158">
        <f t="shared" ref="BK133:BK164" si="19">ROUND(I133*H133,2)</f>
        <v>0</v>
      </c>
      <c r="BL133" s="20" t="s">
        <v>110</v>
      </c>
      <c r="BM133" s="157" t="s">
        <v>2629</v>
      </c>
    </row>
    <row r="134" spans="1:65" s="2" customFormat="1" ht="16.5" customHeight="1">
      <c r="A134" s="35"/>
      <c r="B134" s="145"/>
      <c r="C134" s="146" t="s">
        <v>645</v>
      </c>
      <c r="D134" s="146" t="s">
        <v>175</v>
      </c>
      <c r="E134" s="147" t="s">
        <v>2630</v>
      </c>
      <c r="F134" s="148" t="s">
        <v>2631</v>
      </c>
      <c r="G134" s="149" t="s">
        <v>3</v>
      </c>
      <c r="H134" s="150">
        <v>4</v>
      </c>
      <c r="I134" s="151"/>
      <c r="J134" s="152">
        <f t="shared" si="10"/>
        <v>0</v>
      </c>
      <c r="K134" s="148" t="s">
        <v>3</v>
      </c>
      <c r="L134" s="36"/>
      <c r="M134" s="153" t="s">
        <v>3</v>
      </c>
      <c r="N134" s="154" t="s">
        <v>43</v>
      </c>
      <c r="O134" s="56"/>
      <c r="P134" s="155">
        <f t="shared" si="11"/>
        <v>0</v>
      </c>
      <c r="Q134" s="155">
        <v>0</v>
      </c>
      <c r="R134" s="155">
        <f t="shared" si="12"/>
        <v>0</v>
      </c>
      <c r="S134" s="155">
        <v>0</v>
      </c>
      <c r="T134" s="156">
        <f t="shared" si="13"/>
        <v>0</v>
      </c>
      <c r="U134" s="35"/>
      <c r="V134" s="35"/>
      <c r="W134" s="35"/>
      <c r="X134" s="35"/>
      <c r="Y134" s="35"/>
      <c r="Z134" s="35"/>
      <c r="AA134" s="35"/>
      <c r="AB134" s="35"/>
      <c r="AC134" s="35"/>
      <c r="AD134" s="35"/>
      <c r="AE134" s="35"/>
      <c r="AR134" s="157" t="s">
        <v>110</v>
      </c>
      <c r="AT134" s="157" t="s">
        <v>175</v>
      </c>
      <c r="AU134" s="157" t="s">
        <v>81</v>
      </c>
      <c r="AY134" s="20" t="s">
        <v>173</v>
      </c>
      <c r="BE134" s="158">
        <f t="shared" si="14"/>
        <v>0</v>
      </c>
      <c r="BF134" s="158">
        <f t="shared" si="15"/>
        <v>0</v>
      </c>
      <c r="BG134" s="158">
        <f t="shared" si="16"/>
        <v>0</v>
      </c>
      <c r="BH134" s="158">
        <f t="shared" si="17"/>
        <v>0</v>
      </c>
      <c r="BI134" s="158">
        <f t="shared" si="18"/>
        <v>0</v>
      </c>
      <c r="BJ134" s="20" t="s">
        <v>79</v>
      </c>
      <c r="BK134" s="158">
        <f t="shared" si="19"/>
        <v>0</v>
      </c>
      <c r="BL134" s="20" t="s">
        <v>110</v>
      </c>
      <c r="BM134" s="157" t="s">
        <v>2632</v>
      </c>
    </row>
    <row r="135" spans="1:65" s="2" customFormat="1" ht="16.5" customHeight="1">
      <c r="A135" s="35"/>
      <c r="B135" s="145"/>
      <c r="C135" s="146" t="s">
        <v>651</v>
      </c>
      <c r="D135" s="146" t="s">
        <v>175</v>
      </c>
      <c r="E135" s="147" t="s">
        <v>2633</v>
      </c>
      <c r="F135" s="148" t="s">
        <v>2634</v>
      </c>
      <c r="G135" s="149" t="s">
        <v>3</v>
      </c>
      <c r="H135" s="150">
        <v>3</v>
      </c>
      <c r="I135" s="151"/>
      <c r="J135" s="152">
        <f t="shared" si="10"/>
        <v>0</v>
      </c>
      <c r="K135" s="148" t="s">
        <v>3</v>
      </c>
      <c r="L135" s="36"/>
      <c r="M135" s="153" t="s">
        <v>3</v>
      </c>
      <c r="N135" s="154" t="s">
        <v>43</v>
      </c>
      <c r="O135" s="56"/>
      <c r="P135" s="155">
        <f t="shared" si="11"/>
        <v>0</v>
      </c>
      <c r="Q135" s="155">
        <v>0</v>
      </c>
      <c r="R135" s="155">
        <f t="shared" si="12"/>
        <v>0</v>
      </c>
      <c r="S135" s="155">
        <v>0</v>
      </c>
      <c r="T135" s="156">
        <f t="shared" si="13"/>
        <v>0</v>
      </c>
      <c r="U135" s="35"/>
      <c r="V135" s="35"/>
      <c r="W135" s="35"/>
      <c r="X135" s="35"/>
      <c r="Y135" s="35"/>
      <c r="Z135" s="35"/>
      <c r="AA135" s="35"/>
      <c r="AB135" s="35"/>
      <c r="AC135" s="35"/>
      <c r="AD135" s="35"/>
      <c r="AE135" s="35"/>
      <c r="AR135" s="157" t="s">
        <v>110</v>
      </c>
      <c r="AT135" s="157" t="s">
        <v>175</v>
      </c>
      <c r="AU135" s="157" t="s">
        <v>81</v>
      </c>
      <c r="AY135" s="20" t="s">
        <v>173</v>
      </c>
      <c r="BE135" s="158">
        <f t="shared" si="14"/>
        <v>0</v>
      </c>
      <c r="BF135" s="158">
        <f t="shared" si="15"/>
        <v>0</v>
      </c>
      <c r="BG135" s="158">
        <f t="shared" si="16"/>
        <v>0</v>
      </c>
      <c r="BH135" s="158">
        <f t="shared" si="17"/>
        <v>0</v>
      </c>
      <c r="BI135" s="158">
        <f t="shared" si="18"/>
        <v>0</v>
      </c>
      <c r="BJ135" s="20" t="s">
        <v>79</v>
      </c>
      <c r="BK135" s="158">
        <f t="shared" si="19"/>
        <v>0</v>
      </c>
      <c r="BL135" s="20" t="s">
        <v>110</v>
      </c>
      <c r="BM135" s="157" t="s">
        <v>2635</v>
      </c>
    </row>
    <row r="136" spans="1:65" s="2" customFormat="1" ht="16.5" customHeight="1">
      <c r="A136" s="35"/>
      <c r="B136" s="145"/>
      <c r="C136" s="146" t="s">
        <v>657</v>
      </c>
      <c r="D136" s="146" t="s">
        <v>175</v>
      </c>
      <c r="E136" s="147" t="s">
        <v>2636</v>
      </c>
      <c r="F136" s="148" t="s">
        <v>2637</v>
      </c>
      <c r="G136" s="149" t="s">
        <v>3</v>
      </c>
      <c r="H136" s="150">
        <v>5</v>
      </c>
      <c r="I136" s="151"/>
      <c r="J136" s="152">
        <f t="shared" si="10"/>
        <v>0</v>
      </c>
      <c r="K136" s="148" t="s">
        <v>3</v>
      </c>
      <c r="L136" s="36"/>
      <c r="M136" s="153" t="s">
        <v>3</v>
      </c>
      <c r="N136" s="154" t="s">
        <v>43</v>
      </c>
      <c r="O136" s="56"/>
      <c r="P136" s="155">
        <f t="shared" si="11"/>
        <v>0</v>
      </c>
      <c r="Q136" s="155">
        <v>0</v>
      </c>
      <c r="R136" s="155">
        <f t="shared" si="12"/>
        <v>0</v>
      </c>
      <c r="S136" s="155">
        <v>0</v>
      </c>
      <c r="T136" s="156">
        <f t="shared" si="13"/>
        <v>0</v>
      </c>
      <c r="U136" s="35"/>
      <c r="V136" s="35"/>
      <c r="W136" s="35"/>
      <c r="X136" s="35"/>
      <c r="Y136" s="35"/>
      <c r="Z136" s="35"/>
      <c r="AA136" s="35"/>
      <c r="AB136" s="35"/>
      <c r="AC136" s="35"/>
      <c r="AD136" s="35"/>
      <c r="AE136" s="35"/>
      <c r="AR136" s="157" t="s">
        <v>110</v>
      </c>
      <c r="AT136" s="157" t="s">
        <v>175</v>
      </c>
      <c r="AU136" s="157" t="s">
        <v>81</v>
      </c>
      <c r="AY136" s="20" t="s">
        <v>173</v>
      </c>
      <c r="BE136" s="158">
        <f t="shared" si="14"/>
        <v>0</v>
      </c>
      <c r="BF136" s="158">
        <f t="shared" si="15"/>
        <v>0</v>
      </c>
      <c r="BG136" s="158">
        <f t="shared" si="16"/>
        <v>0</v>
      </c>
      <c r="BH136" s="158">
        <f t="shared" si="17"/>
        <v>0</v>
      </c>
      <c r="BI136" s="158">
        <f t="shared" si="18"/>
        <v>0</v>
      </c>
      <c r="BJ136" s="20" t="s">
        <v>79</v>
      </c>
      <c r="BK136" s="158">
        <f t="shared" si="19"/>
        <v>0</v>
      </c>
      <c r="BL136" s="20" t="s">
        <v>110</v>
      </c>
      <c r="BM136" s="157" t="s">
        <v>2638</v>
      </c>
    </row>
    <row r="137" spans="1:65" s="2" customFormat="1" ht="16.5" customHeight="1">
      <c r="A137" s="35"/>
      <c r="B137" s="145"/>
      <c r="C137" s="146" t="s">
        <v>663</v>
      </c>
      <c r="D137" s="146" t="s">
        <v>175</v>
      </c>
      <c r="E137" s="147" t="s">
        <v>2639</v>
      </c>
      <c r="F137" s="148" t="s">
        <v>2640</v>
      </c>
      <c r="G137" s="149" t="s">
        <v>3</v>
      </c>
      <c r="H137" s="150">
        <v>5</v>
      </c>
      <c r="I137" s="151"/>
      <c r="J137" s="152">
        <f t="shared" si="10"/>
        <v>0</v>
      </c>
      <c r="K137" s="148" t="s">
        <v>3</v>
      </c>
      <c r="L137" s="36"/>
      <c r="M137" s="153" t="s">
        <v>3</v>
      </c>
      <c r="N137" s="154" t="s">
        <v>43</v>
      </c>
      <c r="O137" s="56"/>
      <c r="P137" s="155">
        <f t="shared" si="11"/>
        <v>0</v>
      </c>
      <c r="Q137" s="155">
        <v>0</v>
      </c>
      <c r="R137" s="155">
        <f t="shared" si="12"/>
        <v>0</v>
      </c>
      <c r="S137" s="155">
        <v>0</v>
      </c>
      <c r="T137" s="156">
        <f t="shared" si="13"/>
        <v>0</v>
      </c>
      <c r="U137" s="35"/>
      <c r="V137" s="35"/>
      <c r="W137" s="35"/>
      <c r="X137" s="35"/>
      <c r="Y137" s="35"/>
      <c r="Z137" s="35"/>
      <c r="AA137" s="35"/>
      <c r="AB137" s="35"/>
      <c r="AC137" s="35"/>
      <c r="AD137" s="35"/>
      <c r="AE137" s="35"/>
      <c r="AR137" s="157" t="s">
        <v>110</v>
      </c>
      <c r="AT137" s="157" t="s">
        <v>175</v>
      </c>
      <c r="AU137" s="157" t="s">
        <v>81</v>
      </c>
      <c r="AY137" s="20" t="s">
        <v>173</v>
      </c>
      <c r="BE137" s="158">
        <f t="shared" si="14"/>
        <v>0</v>
      </c>
      <c r="BF137" s="158">
        <f t="shared" si="15"/>
        <v>0</v>
      </c>
      <c r="BG137" s="158">
        <f t="shared" si="16"/>
        <v>0</v>
      </c>
      <c r="BH137" s="158">
        <f t="shared" si="17"/>
        <v>0</v>
      </c>
      <c r="BI137" s="158">
        <f t="shared" si="18"/>
        <v>0</v>
      </c>
      <c r="BJ137" s="20" t="s">
        <v>79</v>
      </c>
      <c r="BK137" s="158">
        <f t="shared" si="19"/>
        <v>0</v>
      </c>
      <c r="BL137" s="20" t="s">
        <v>110</v>
      </c>
      <c r="BM137" s="157" t="s">
        <v>2641</v>
      </c>
    </row>
    <row r="138" spans="1:65" s="2" customFormat="1" ht="16.5" customHeight="1">
      <c r="A138" s="35"/>
      <c r="B138" s="145"/>
      <c r="C138" s="146" t="s">
        <v>672</v>
      </c>
      <c r="D138" s="146" t="s">
        <v>175</v>
      </c>
      <c r="E138" s="147" t="s">
        <v>2642</v>
      </c>
      <c r="F138" s="148" t="s">
        <v>2643</v>
      </c>
      <c r="G138" s="149" t="s">
        <v>3</v>
      </c>
      <c r="H138" s="150">
        <v>4</v>
      </c>
      <c r="I138" s="151"/>
      <c r="J138" s="152">
        <f t="shared" si="10"/>
        <v>0</v>
      </c>
      <c r="K138" s="148" t="s">
        <v>3</v>
      </c>
      <c r="L138" s="36"/>
      <c r="M138" s="153" t="s">
        <v>3</v>
      </c>
      <c r="N138" s="154" t="s">
        <v>43</v>
      </c>
      <c r="O138" s="56"/>
      <c r="P138" s="155">
        <f t="shared" si="11"/>
        <v>0</v>
      </c>
      <c r="Q138" s="155">
        <v>0</v>
      </c>
      <c r="R138" s="155">
        <f t="shared" si="12"/>
        <v>0</v>
      </c>
      <c r="S138" s="155">
        <v>0</v>
      </c>
      <c r="T138" s="156">
        <f t="shared" si="13"/>
        <v>0</v>
      </c>
      <c r="U138" s="35"/>
      <c r="V138" s="35"/>
      <c r="W138" s="35"/>
      <c r="X138" s="35"/>
      <c r="Y138" s="35"/>
      <c r="Z138" s="35"/>
      <c r="AA138" s="35"/>
      <c r="AB138" s="35"/>
      <c r="AC138" s="35"/>
      <c r="AD138" s="35"/>
      <c r="AE138" s="35"/>
      <c r="AR138" s="157" t="s">
        <v>110</v>
      </c>
      <c r="AT138" s="157" t="s">
        <v>175</v>
      </c>
      <c r="AU138" s="157" t="s">
        <v>81</v>
      </c>
      <c r="AY138" s="20" t="s">
        <v>173</v>
      </c>
      <c r="BE138" s="158">
        <f t="shared" si="14"/>
        <v>0</v>
      </c>
      <c r="BF138" s="158">
        <f t="shared" si="15"/>
        <v>0</v>
      </c>
      <c r="BG138" s="158">
        <f t="shared" si="16"/>
        <v>0</v>
      </c>
      <c r="BH138" s="158">
        <f t="shared" si="17"/>
        <v>0</v>
      </c>
      <c r="BI138" s="158">
        <f t="shared" si="18"/>
        <v>0</v>
      </c>
      <c r="BJ138" s="20" t="s">
        <v>79</v>
      </c>
      <c r="BK138" s="158">
        <f t="shared" si="19"/>
        <v>0</v>
      </c>
      <c r="BL138" s="20" t="s">
        <v>110</v>
      </c>
      <c r="BM138" s="157" t="s">
        <v>2644</v>
      </c>
    </row>
    <row r="139" spans="1:65" s="2" customFormat="1" ht="16.5" customHeight="1">
      <c r="A139" s="35"/>
      <c r="B139" s="145"/>
      <c r="C139" s="146" t="s">
        <v>679</v>
      </c>
      <c r="D139" s="146" t="s">
        <v>175</v>
      </c>
      <c r="E139" s="147" t="s">
        <v>2645</v>
      </c>
      <c r="F139" s="148" t="s">
        <v>2646</v>
      </c>
      <c r="G139" s="149" t="s">
        <v>3</v>
      </c>
      <c r="H139" s="150">
        <v>8</v>
      </c>
      <c r="I139" s="151"/>
      <c r="J139" s="152">
        <f t="shared" si="10"/>
        <v>0</v>
      </c>
      <c r="K139" s="148" t="s">
        <v>3</v>
      </c>
      <c r="L139" s="36"/>
      <c r="M139" s="153" t="s">
        <v>3</v>
      </c>
      <c r="N139" s="154" t="s">
        <v>43</v>
      </c>
      <c r="O139" s="56"/>
      <c r="P139" s="155">
        <f t="shared" si="11"/>
        <v>0</v>
      </c>
      <c r="Q139" s="155">
        <v>0</v>
      </c>
      <c r="R139" s="155">
        <f t="shared" si="12"/>
        <v>0</v>
      </c>
      <c r="S139" s="155">
        <v>0</v>
      </c>
      <c r="T139" s="156">
        <f t="shared" si="13"/>
        <v>0</v>
      </c>
      <c r="U139" s="35"/>
      <c r="V139" s="35"/>
      <c r="W139" s="35"/>
      <c r="X139" s="35"/>
      <c r="Y139" s="35"/>
      <c r="Z139" s="35"/>
      <c r="AA139" s="35"/>
      <c r="AB139" s="35"/>
      <c r="AC139" s="35"/>
      <c r="AD139" s="35"/>
      <c r="AE139" s="35"/>
      <c r="AR139" s="157" t="s">
        <v>110</v>
      </c>
      <c r="AT139" s="157" t="s">
        <v>175</v>
      </c>
      <c r="AU139" s="157" t="s">
        <v>81</v>
      </c>
      <c r="AY139" s="20" t="s">
        <v>173</v>
      </c>
      <c r="BE139" s="158">
        <f t="shared" si="14"/>
        <v>0</v>
      </c>
      <c r="BF139" s="158">
        <f t="shared" si="15"/>
        <v>0</v>
      </c>
      <c r="BG139" s="158">
        <f t="shared" si="16"/>
        <v>0</v>
      </c>
      <c r="BH139" s="158">
        <f t="shared" si="17"/>
        <v>0</v>
      </c>
      <c r="BI139" s="158">
        <f t="shared" si="18"/>
        <v>0</v>
      </c>
      <c r="BJ139" s="20" t="s">
        <v>79</v>
      </c>
      <c r="BK139" s="158">
        <f t="shared" si="19"/>
        <v>0</v>
      </c>
      <c r="BL139" s="20" t="s">
        <v>110</v>
      </c>
      <c r="BM139" s="157" t="s">
        <v>2647</v>
      </c>
    </row>
    <row r="140" spans="1:65" s="2" customFormat="1" ht="16.5" customHeight="1">
      <c r="A140" s="35"/>
      <c r="B140" s="145"/>
      <c r="C140" s="146" t="s">
        <v>685</v>
      </c>
      <c r="D140" s="146" t="s">
        <v>175</v>
      </c>
      <c r="E140" s="147" t="s">
        <v>2648</v>
      </c>
      <c r="F140" s="148" t="s">
        <v>2649</v>
      </c>
      <c r="G140" s="149" t="s">
        <v>3</v>
      </c>
      <c r="H140" s="150">
        <v>10</v>
      </c>
      <c r="I140" s="151"/>
      <c r="J140" s="152">
        <f t="shared" si="10"/>
        <v>0</v>
      </c>
      <c r="K140" s="148" t="s">
        <v>3</v>
      </c>
      <c r="L140" s="36"/>
      <c r="M140" s="153" t="s">
        <v>3</v>
      </c>
      <c r="N140" s="154" t="s">
        <v>43</v>
      </c>
      <c r="O140" s="56"/>
      <c r="P140" s="155">
        <f t="shared" si="11"/>
        <v>0</v>
      </c>
      <c r="Q140" s="155">
        <v>0</v>
      </c>
      <c r="R140" s="155">
        <f t="shared" si="12"/>
        <v>0</v>
      </c>
      <c r="S140" s="155">
        <v>0</v>
      </c>
      <c r="T140" s="156">
        <f t="shared" si="13"/>
        <v>0</v>
      </c>
      <c r="U140" s="35"/>
      <c r="V140" s="35"/>
      <c r="W140" s="35"/>
      <c r="X140" s="35"/>
      <c r="Y140" s="35"/>
      <c r="Z140" s="35"/>
      <c r="AA140" s="35"/>
      <c r="AB140" s="35"/>
      <c r="AC140" s="35"/>
      <c r="AD140" s="35"/>
      <c r="AE140" s="35"/>
      <c r="AR140" s="157" t="s">
        <v>110</v>
      </c>
      <c r="AT140" s="157" t="s">
        <v>175</v>
      </c>
      <c r="AU140" s="157" t="s">
        <v>81</v>
      </c>
      <c r="AY140" s="20" t="s">
        <v>173</v>
      </c>
      <c r="BE140" s="158">
        <f t="shared" si="14"/>
        <v>0</v>
      </c>
      <c r="BF140" s="158">
        <f t="shared" si="15"/>
        <v>0</v>
      </c>
      <c r="BG140" s="158">
        <f t="shared" si="16"/>
        <v>0</v>
      </c>
      <c r="BH140" s="158">
        <f t="shared" si="17"/>
        <v>0</v>
      </c>
      <c r="BI140" s="158">
        <f t="shared" si="18"/>
        <v>0</v>
      </c>
      <c r="BJ140" s="20" t="s">
        <v>79</v>
      </c>
      <c r="BK140" s="158">
        <f t="shared" si="19"/>
        <v>0</v>
      </c>
      <c r="BL140" s="20" t="s">
        <v>110</v>
      </c>
      <c r="BM140" s="157" t="s">
        <v>2650</v>
      </c>
    </row>
    <row r="141" spans="1:65" s="2" customFormat="1" ht="16.5" customHeight="1">
      <c r="A141" s="35"/>
      <c r="B141" s="145"/>
      <c r="C141" s="146" t="s">
        <v>692</v>
      </c>
      <c r="D141" s="146" t="s">
        <v>175</v>
      </c>
      <c r="E141" s="147" t="s">
        <v>2651</v>
      </c>
      <c r="F141" s="148" t="s">
        <v>2652</v>
      </c>
      <c r="G141" s="149" t="s">
        <v>3</v>
      </c>
      <c r="H141" s="150">
        <v>4</v>
      </c>
      <c r="I141" s="151"/>
      <c r="J141" s="152">
        <f t="shared" si="10"/>
        <v>0</v>
      </c>
      <c r="K141" s="148" t="s">
        <v>3</v>
      </c>
      <c r="L141" s="36"/>
      <c r="M141" s="153" t="s">
        <v>3</v>
      </c>
      <c r="N141" s="154" t="s">
        <v>43</v>
      </c>
      <c r="O141" s="56"/>
      <c r="P141" s="155">
        <f t="shared" si="11"/>
        <v>0</v>
      </c>
      <c r="Q141" s="155">
        <v>0</v>
      </c>
      <c r="R141" s="155">
        <f t="shared" si="12"/>
        <v>0</v>
      </c>
      <c r="S141" s="155">
        <v>0</v>
      </c>
      <c r="T141" s="156">
        <f t="shared" si="13"/>
        <v>0</v>
      </c>
      <c r="U141" s="35"/>
      <c r="V141" s="35"/>
      <c r="W141" s="35"/>
      <c r="X141" s="35"/>
      <c r="Y141" s="35"/>
      <c r="Z141" s="35"/>
      <c r="AA141" s="35"/>
      <c r="AB141" s="35"/>
      <c r="AC141" s="35"/>
      <c r="AD141" s="35"/>
      <c r="AE141" s="35"/>
      <c r="AR141" s="157" t="s">
        <v>110</v>
      </c>
      <c r="AT141" s="157" t="s">
        <v>175</v>
      </c>
      <c r="AU141" s="157" t="s">
        <v>81</v>
      </c>
      <c r="AY141" s="20" t="s">
        <v>173</v>
      </c>
      <c r="BE141" s="158">
        <f t="shared" si="14"/>
        <v>0</v>
      </c>
      <c r="BF141" s="158">
        <f t="shared" si="15"/>
        <v>0</v>
      </c>
      <c r="BG141" s="158">
        <f t="shared" si="16"/>
        <v>0</v>
      </c>
      <c r="BH141" s="158">
        <f t="shared" si="17"/>
        <v>0</v>
      </c>
      <c r="BI141" s="158">
        <f t="shared" si="18"/>
        <v>0</v>
      </c>
      <c r="BJ141" s="20" t="s">
        <v>79</v>
      </c>
      <c r="BK141" s="158">
        <f t="shared" si="19"/>
        <v>0</v>
      </c>
      <c r="BL141" s="20" t="s">
        <v>110</v>
      </c>
      <c r="BM141" s="157" t="s">
        <v>2653</v>
      </c>
    </row>
    <row r="142" spans="1:65" s="2" customFormat="1" ht="16.5" customHeight="1">
      <c r="A142" s="35"/>
      <c r="B142" s="145"/>
      <c r="C142" s="146" t="s">
        <v>697</v>
      </c>
      <c r="D142" s="146" t="s">
        <v>175</v>
      </c>
      <c r="E142" s="147" t="s">
        <v>2654</v>
      </c>
      <c r="F142" s="148" t="s">
        <v>2655</v>
      </c>
      <c r="G142" s="149" t="s">
        <v>3</v>
      </c>
      <c r="H142" s="150">
        <v>1</v>
      </c>
      <c r="I142" s="151"/>
      <c r="J142" s="152">
        <f t="shared" si="10"/>
        <v>0</v>
      </c>
      <c r="K142" s="148" t="s">
        <v>3</v>
      </c>
      <c r="L142" s="36"/>
      <c r="M142" s="153" t="s">
        <v>3</v>
      </c>
      <c r="N142" s="154" t="s">
        <v>43</v>
      </c>
      <c r="O142" s="56"/>
      <c r="P142" s="155">
        <f t="shared" si="11"/>
        <v>0</v>
      </c>
      <c r="Q142" s="155">
        <v>0</v>
      </c>
      <c r="R142" s="155">
        <f t="shared" si="12"/>
        <v>0</v>
      </c>
      <c r="S142" s="155">
        <v>0</v>
      </c>
      <c r="T142" s="156">
        <f t="shared" si="13"/>
        <v>0</v>
      </c>
      <c r="U142" s="35"/>
      <c r="V142" s="35"/>
      <c r="W142" s="35"/>
      <c r="X142" s="35"/>
      <c r="Y142" s="35"/>
      <c r="Z142" s="35"/>
      <c r="AA142" s="35"/>
      <c r="AB142" s="35"/>
      <c r="AC142" s="35"/>
      <c r="AD142" s="35"/>
      <c r="AE142" s="35"/>
      <c r="AR142" s="157" t="s">
        <v>110</v>
      </c>
      <c r="AT142" s="157" t="s">
        <v>175</v>
      </c>
      <c r="AU142" s="157" t="s">
        <v>81</v>
      </c>
      <c r="AY142" s="20" t="s">
        <v>173</v>
      </c>
      <c r="BE142" s="158">
        <f t="shared" si="14"/>
        <v>0</v>
      </c>
      <c r="BF142" s="158">
        <f t="shared" si="15"/>
        <v>0</v>
      </c>
      <c r="BG142" s="158">
        <f t="shared" si="16"/>
        <v>0</v>
      </c>
      <c r="BH142" s="158">
        <f t="shared" si="17"/>
        <v>0</v>
      </c>
      <c r="BI142" s="158">
        <f t="shared" si="18"/>
        <v>0</v>
      </c>
      <c r="BJ142" s="20" t="s">
        <v>79</v>
      </c>
      <c r="BK142" s="158">
        <f t="shared" si="19"/>
        <v>0</v>
      </c>
      <c r="BL142" s="20" t="s">
        <v>110</v>
      </c>
      <c r="BM142" s="157" t="s">
        <v>2656</v>
      </c>
    </row>
    <row r="143" spans="1:65" s="2" customFormat="1" ht="16.5" customHeight="1">
      <c r="A143" s="35"/>
      <c r="B143" s="145"/>
      <c r="C143" s="146" t="s">
        <v>701</v>
      </c>
      <c r="D143" s="146" t="s">
        <v>175</v>
      </c>
      <c r="E143" s="147" t="s">
        <v>2657</v>
      </c>
      <c r="F143" s="148" t="s">
        <v>2658</v>
      </c>
      <c r="G143" s="149" t="s">
        <v>3</v>
      </c>
      <c r="H143" s="150">
        <v>4</v>
      </c>
      <c r="I143" s="151"/>
      <c r="J143" s="152">
        <f t="shared" si="10"/>
        <v>0</v>
      </c>
      <c r="K143" s="148" t="s">
        <v>3</v>
      </c>
      <c r="L143" s="36"/>
      <c r="M143" s="153" t="s">
        <v>3</v>
      </c>
      <c r="N143" s="154" t="s">
        <v>43</v>
      </c>
      <c r="O143" s="56"/>
      <c r="P143" s="155">
        <f t="shared" si="11"/>
        <v>0</v>
      </c>
      <c r="Q143" s="155">
        <v>0</v>
      </c>
      <c r="R143" s="155">
        <f t="shared" si="12"/>
        <v>0</v>
      </c>
      <c r="S143" s="155">
        <v>0</v>
      </c>
      <c r="T143" s="156">
        <f t="shared" si="13"/>
        <v>0</v>
      </c>
      <c r="U143" s="35"/>
      <c r="V143" s="35"/>
      <c r="W143" s="35"/>
      <c r="X143" s="35"/>
      <c r="Y143" s="35"/>
      <c r="Z143" s="35"/>
      <c r="AA143" s="35"/>
      <c r="AB143" s="35"/>
      <c r="AC143" s="35"/>
      <c r="AD143" s="35"/>
      <c r="AE143" s="35"/>
      <c r="AR143" s="157" t="s">
        <v>110</v>
      </c>
      <c r="AT143" s="157" t="s">
        <v>175</v>
      </c>
      <c r="AU143" s="157" t="s">
        <v>81</v>
      </c>
      <c r="AY143" s="20" t="s">
        <v>173</v>
      </c>
      <c r="BE143" s="158">
        <f t="shared" si="14"/>
        <v>0</v>
      </c>
      <c r="BF143" s="158">
        <f t="shared" si="15"/>
        <v>0</v>
      </c>
      <c r="BG143" s="158">
        <f t="shared" si="16"/>
        <v>0</v>
      </c>
      <c r="BH143" s="158">
        <f t="shared" si="17"/>
        <v>0</v>
      </c>
      <c r="BI143" s="158">
        <f t="shared" si="18"/>
        <v>0</v>
      </c>
      <c r="BJ143" s="20" t="s">
        <v>79</v>
      </c>
      <c r="BK143" s="158">
        <f t="shared" si="19"/>
        <v>0</v>
      </c>
      <c r="BL143" s="20" t="s">
        <v>110</v>
      </c>
      <c r="BM143" s="157" t="s">
        <v>2659</v>
      </c>
    </row>
    <row r="144" spans="1:65" s="2" customFormat="1" ht="16.5" customHeight="1">
      <c r="A144" s="35"/>
      <c r="B144" s="145"/>
      <c r="C144" s="146" t="s">
        <v>705</v>
      </c>
      <c r="D144" s="146" t="s">
        <v>175</v>
      </c>
      <c r="E144" s="147" t="s">
        <v>2660</v>
      </c>
      <c r="F144" s="148" t="s">
        <v>2661</v>
      </c>
      <c r="G144" s="149" t="s">
        <v>3</v>
      </c>
      <c r="H144" s="150">
        <v>2</v>
      </c>
      <c r="I144" s="151"/>
      <c r="J144" s="152">
        <f t="shared" si="10"/>
        <v>0</v>
      </c>
      <c r="K144" s="148" t="s">
        <v>3</v>
      </c>
      <c r="L144" s="36"/>
      <c r="M144" s="153" t="s">
        <v>3</v>
      </c>
      <c r="N144" s="154" t="s">
        <v>43</v>
      </c>
      <c r="O144" s="56"/>
      <c r="P144" s="155">
        <f t="shared" si="11"/>
        <v>0</v>
      </c>
      <c r="Q144" s="155">
        <v>0</v>
      </c>
      <c r="R144" s="155">
        <f t="shared" si="12"/>
        <v>0</v>
      </c>
      <c r="S144" s="155">
        <v>0</v>
      </c>
      <c r="T144" s="156">
        <f t="shared" si="13"/>
        <v>0</v>
      </c>
      <c r="U144" s="35"/>
      <c r="V144" s="35"/>
      <c r="W144" s="35"/>
      <c r="X144" s="35"/>
      <c r="Y144" s="35"/>
      <c r="Z144" s="35"/>
      <c r="AA144" s="35"/>
      <c r="AB144" s="35"/>
      <c r="AC144" s="35"/>
      <c r="AD144" s="35"/>
      <c r="AE144" s="35"/>
      <c r="AR144" s="157" t="s">
        <v>110</v>
      </c>
      <c r="AT144" s="157" t="s">
        <v>175</v>
      </c>
      <c r="AU144" s="157" t="s">
        <v>81</v>
      </c>
      <c r="AY144" s="20" t="s">
        <v>173</v>
      </c>
      <c r="BE144" s="158">
        <f t="shared" si="14"/>
        <v>0</v>
      </c>
      <c r="BF144" s="158">
        <f t="shared" si="15"/>
        <v>0</v>
      </c>
      <c r="BG144" s="158">
        <f t="shared" si="16"/>
        <v>0</v>
      </c>
      <c r="BH144" s="158">
        <f t="shared" si="17"/>
        <v>0</v>
      </c>
      <c r="BI144" s="158">
        <f t="shared" si="18"/>
        <v>0</v>
      </c>
      <c r="BJ144" s="20" t="s">
        <v>79</v>
      </c>
      <c r="BK144" s="158">
        <f t="shared" si="19"/>
        <v>0</v>
      </c>
      <c r="BL144" s="20" t="s">
        <v>110</v>
      </c>
      <c r="BM144" s="157" t="s">
        <v>2662</v>
      </c>
    </row>
    <row r="145" spans="1:65" s="2" customFormat="1" ht="16.5" customHeight="1">
      <c r="A145" s="35"/>
      <c r="B145" s="145"/>
      <c r="C145" s="146" t="s">
        <v>709</v>
      </c>
      <c r="D145" s="146" t="s">
        <v>175</v>
      </c>
      <c r="E145" s="147" t="s">
        <v>2663</v>
      </c>
      <c r="F145" s="148" t="s">
        <v>2664</v>
      </c>
      <c r="G145" s="149" t="s">
        <v>3</v>
      </c>
      <c r="H145" s="150">
        <v>96</v>
      </c>
      <c r="I145" s="151"/>
      <c r="J145" s="152">
        <f t="shared" si="10"/>
        <v>0</v>
      </c>
      <c r="K145" s="148" t="s">
        <v>3</v>
      </c>
      <c r="L145" s="36"/>
      <c r="M145" s="153" t="s">
        <v>3</v>
      </c>
      <c r="N145" s="154" t="s">
        <v>43</v>
      </c>
      <c r="O145" s="56"/>
      <c r="P145" s="155">
        <f t="shared" si="11"/>
        <v>0</v>
      </c>
      <c r="Q145" s="155">
        <v>0</v>
      </c>
      <c r="R145" s="155">
        <f t="shared" si="12"/>
        <v>0</v>
      </c>
      <c r="S145" s="155">
        <v>0</v>
      </c>
      <c r="T145" s="156">
        <f t="shared" si="13"/>
        <v>0</v>
      </c>
      <c r="U145" s="35"/>
      <c r="V145" s="35"/>
      <c r="W145" s="35"/>
      <c r="X145" s="35"/>
      <c r="Y145" s="35"/>
      <c r="Z145" s="35"/>
      <c r="AA145" s="35"/>
      <c r="AB145" s="35"/>
      <c r="AC145" s="35"/>
      <c r="AD145" s="35"/>
      <c r="AE145" s="35"/>
      <c r="AR145" s="157" t="s">
        <v>110</v>
      </c>
      <c r="AT145" s="157" t="s">
        <v>175</v>
      </c>
      <c r="AU145" s="157" t="s">
        <v>81</v>
      </c>
      <c r="AY145" s="20" t="s">
        <v>173</v>
      </c>
      <c r="BE145" s="158">
        <f t="shared" si="14"/>
        <v>0</v>
      </c>
      <c r="BF145" s="158">
        <f t="shared" si="15"/>
        <v>0</v>
      </c>
      <c r="BG145" s="158">
        <f t="shared" si="16"/>
        <v>0</v>
      </c>
      <c r="BH145" s="158">
        <f t="shared" si="17"/>
        <v>0</v>
      </c>
      <c r="BI145" s="158">
        <f t="shared" si="18"/>
        <v>0</v>
      </c>
      <c r="BJ145" s="20" t="s">
        <v>79</v>
      </c>
      <c r="BK145" s="158">
        <f t="shared" si="19"/>
        <v>0</v>
      </c>
      <c r="BL145" s="20" t="s">
        <v>110</v>
      </c>
      <c r="BM145" s="157" t="s">
        <v>2665</v>
      </c>
    </row>
    <row r="146" spans="1:65" s="2" customFormat="1" ht="16.5" customHeight="1">
      <c r="A146" s="35"/>
      <c r="B146" s="145"/>
      <c r="C146" s="146" t="s">
        <v>713</v>
      </c>
      <c r="D146" s="146" t="s">
        <v>175</v>
      </c>
      <c r="E146" s="147" t="s">
        <v>2666</v>
      </c>
      <c r="F146" s="148" t="s">
        <v>2667</v>
      </c>
      <c r="G146" s="149" t="s">
        <v>3</v>
      </c>
      <c r="H146" s="150">
        <v>65</v>
      </c>
      <c r="I146" s="151"/>
      <c r="J146" s="152">
        <f t="shared" si="10"/>
        <v>0</v>
      </c>
      <c r="K146" s="148" t="s">
        <v>3</v>
      </c>
      <c r="L146" s="36"/>
      <c r="M146" s="153" t="s">
        <v>3</v>
      </c>
      <c r="N146" s="154" t="s">
        <v>43</v>
      </c>
      <c r="O146" s="56"/>
      <c r="P146" s="155">
        <f t="shared" si="11"/>
        <v>0</v>
      </c>
      <c r="Q146" s="155">
        <v>0</v>
      </c>
      <c r="R146" s="155">
        <f t="shared" si="12"/>
        <v>0</v>
      </c>
      <c r="S146" s="155">
        <v>0</v>
      </c>
      <c r="T146" s="156">
        <f t="shared" si="13"/>
        <v>0</v>
      </c>
      <c r="U146" s="35"/>
      <c r="V146" s="35"/>
      <c r="W146" s="35"/>
      <c r="X146" s="35"/>
      <c r="Y146" s="35"/>
      <c r="Z146" s="35"/>
      <c r="AA146" s="35"/>
      <c r="AB146" s="35"/>
      <c r="AC146" s="35"/>
      <c r="AD146" s="35"/>
      <c r="AE146" s="35"/>
      <c r="AR146" s="157" t="s">
        <v>110</v>
      </c>
      <c r="AT146" s="157" t="s">
        <v>175</v>
      </c>
      <c r="AU146" s="157" t="s">
        <v>81</v>
      </c>
      <c r="AY146" s="20" t="s">
        <v>173</v>
      </c>
      <c r="BE146" s="158">
        <f t="shared" si="14"/>
        <v>0</v>
      </c>
      <c r="BF146" s="158">
        <f t="shared" si="15"/>
        <v>0</v>
      </c>
      <c r="BG146" s="158">
        <f t="shared" si="16"/>
        <v>0</v>
      </c>
      <c r="BH146" s="158">
        <f t="shared" si="17"/>
        <v>0</v>
      </c>
      <c r="BI146" s="158">
        <f t="shared" si="18"/>
        <v>0</v>
      </c>
      <c r="BJ146" s="20" t="s">
        <v>79</v>
      </c>
      <c r="BK146" s="158">
        <f t="shared" si="19"/>
        <v>0</v>
      </c>
      <c r="BL146" s="20" t="s">
        <v>110</v>
      </c>
      <c r="BM146" s="157" t="s">
        <v>2668</v>
      </c>
    </row>
    <row r="147" spans="1:65" s="2" customFormat="1" ht="16.5" customHeight="1">
      <c r="A147" s="35"/>
      <c r="B147" s="145"/>
      <c r="C147" s="146" t="s">
        <v>719</v>
      </c>
      <c r="D147" s="146" t="s">
        <v>175</v>
      </c>
      <c r="E147" s="147" t="s">
        <v>2669</v>
      </c>
      <c r="F147" s="148" t="s">
        <v>2670</v>
      </c>
      <c r="G147" s="149" t="s">
        <v>3</v>
      </c>
      <c r="H147" s="150">
        <v>48</v>
      </c>
      <c r="I147" s="151"/>
      <c r="J147" s="152">
        <f t="shared" si="10"/>
        <v>0</v>
      </c>
      <c r="K147" s="148" t="s">
        <v>3</v>
      </c>
      <c r="L147" s="36"/>
      <c r="M147" s="153" t="s">
        <v>3</v>
      </c>
      <c r="N147" s="154" t="s">
        <v>43</v>
      </c>
      <c r="O147" s="56"/>
      <c r="P147" s="155">
        <f t="shared" si="11"/>
        <v>0</v>
      </c>
      <c r="Q147" s="155">
        <v>0</v>
      </c>
      <c r="R147" s="155">
        <f t="shared" si="12"/>
        <v>0</v>
      </c>
      <c r="S147" s="155">
        <v>0</v>
      </c>
      <c r="T147" s="156">
        <f t="shared" si="13"/>
        <v>0</v>
      </c>
      <c r="U147" s="35"/>
      <c r="V147" s="35"/>
      <c r="W147" s="35"/>
      <c r="X147" s="35"/>
      <c r="Y147" s="35"/>
      <c r="Z147" s="35"/>
      <c r="AA147" s="35"/>
      <c r="AB147" s="35"/>
      <c r="AC147" s="35"/>
      <c r="AD147" s="35"/>
      <c r="AE147" s="35"/>
      <c r="AR147" s="157" t="s">
        <v>110</v>
      </c>
      <c r="AT147" s="157" t="s">
        <v>175</v>
      </c>
      <c r="AU147" s="157" t="s">
        <v>81</v>
      </c>
      <c r="AY147" s="20" t="s">
        <v>173</v>
      </c>
      <c r="BE147" s="158">
        <f t="shared" si="14"/>
        <v>0</v>
      </c>
      <c r="BF147" s="158">
        <f t="shared" si="15"/>
        <v>0</v>
      </c>
      <c r="BG147" s="158">
        <f t="shared" si="16"/>
        <v>0</v>
      </c>
      <c r="BH147" s="158">
        <f t="shared" si="17"/>
        <v>0</v>
      </c>
      <c r="BI147" s="158">
        <f t="shared" si="18"/>
        <v>0</v>
      </c>
      <c r="BJ147" s="20" t="s">
        <v>79</v>
      </c>
      <c r="BK147" s="158">
        <f t="shared" si="19"/>
        <v>0</v>
      </c>
      <c r="BL147" s="20" t="s">
        <v>110</v>
      </c>
      <c r="BM147" s="157" t="s">
        <v>2671</v>
      </c>
    </row>
    <row r="148" spans="1:65" s="2" customFormat="1" ht="16.5" customHeight="1">
      <c r="A148" s="35"/>
      <c r="B148" s="145"/>
      <c r="C148" s="146" t="s">
        <v>724</v>
      </c>
      <c r="D148" s="146" t="s">
        <v>175</v>
      </c>
      <c r="E148" s="147" t="s">
        <v>2672</v>
      </c>
      <c r="F148" s="148" t="s">
        <v>2673</v>
      </c>
      <c r="G148" s="149" t="s">
        <v>3</v>
      </c>
      <c r="H148" s="150">
        <v>24</v>
      </c>
      <c r="I148" s="151"/>
      <c r="J148" s="152">
        <f t="shared" si="10"/>
        <v>0</v>
      </c>
      <c r="K148" s="148" t="s">
        <v>3</v>
      </c>
      <c r="L148" s="36"/>
      <c r="M148" s="153" t="s">
        <v>3</v>
      </c>
      <c r="N148" s="154" t="s">
        <v>43</v>
      </c>
      <c r="O148" s="56"/>
      <c r="P148" s="155">
        <f t="shared" si="11"/>
        <v>0</v>
      </c>
      <c r="Q148" s="155">
        <v>0</v>
      </c>
      <c r="R148" s="155">
        <f t="shared" si="12"/>
        <v>0</v>
      </c>
      <c r="S148" s="155">
        <v>0</v>
      </c>
      <c r="T148" s="156">
        <f t="shared" si="13"/>
        <v>0</v>
      </c>
      <c r="U148" s="35"/>
      <c r="V148" s="35"/>
      <c r="W148" s="35"/>
      <c r="X148" s="35"/>
      <c r="Y148" s="35"/>
      <c r="Z148" s="35"/>
      <c r="AA148" s="35"/>
      <c r="AB148" s="35"/>
      <c r="AC148" s="35"/>
      <c r="AD148" s="35"/>
      <c r="AE148" s="35"/>
      <c r="AR148" s="157" t="s">
        <v>110</v>
      </c>
      <c r="AT148" s="157" t="s">
        <v>175</v>
      </c>
      <c r="AU148" s="157" t="s">
        <v>81</v>
      </c>
      <c r="AY148" s="20" t="s">
        <v>173</v>
      </c>
      <c r="BE148" s="158">
        <f t="shared" si="14"/>
        <v>0</v>
      </c>
      <c r="BF148" s="158">
        <f t="shared" si="15"/>
        <v>0</v>
      </c>
      <c r="BG148" s="158">
        <f t="shared" si="16"/>
        <v>0</v>
      </c>
      <c r="BH148" s="158">
        <f t="shared" si="17"/>
        <v>0</v>
      </c>
      <c r="BI148" s="158">
        <f t="shared" si="18"/>
        <v>0</v>
      </c>
      <c r="BJ148" s="20" t="s">
        <v>79</v>
      </c>
      <c r="BK148" s="158">
        <f t="shared" si="19"/>
        <v>0</v>
      </c>
      <c r="BL148" s="20" t="s">
        <v>110</v>
      </c>
      <c r="BM148" s="157" t="s">
        <v>2674</v>
      </c>
    </row>
    <row r="149" spans="1:65" s="2" customFormat="1" ht="16.5" customHeight="1">
      <c r="A149" s="35"/>
      <c r="B149" s="145"/>
      <c r="C149" s="146" t="s">
        <v>728</v>
      </c>
      <c r="D149" s="146" t="s">
        <v>175</v>
      </c>
      <c r="E149" s="147" t="s">
        <v>2675</v>
      </c>
      <c r="F149" s="148" t="s">
        <v>2676</v>
      </c>
      <c r="G149" s="149" t="s">
        <v>3</v>
      </c>
      <c r="H149" s="150">
        <v>11</v>
      </c>
      <c r="I149" s="151"/>
      <c r="J149" s="152">
        <f t="shared" si="10"/>
        <v>0</v>
      </c>
      <c r="K149" s="148" t="s">
        <v>3</v>
      </c>
      <c r="L149" s="36"/>
      <c r="M149" s="153" t="s">
        <v>3</v>
      </c>
      <c r="N149" s="154" t="s">
        <v>43</v>
      </c>
      <c r="O149" s="56"/>
      <c r="P149" s="155">
        <f t="shared" si="11"/>
        <v>0</v>
      </c>
      <c r="Q149" s="155">
        <v>0</v>
      </c>
      <c r="R149" s="155">
        <f t="shared" si="12"/>
        <v>0</v>
      </c>
      <c r="S149" s="155">
        <v>0</v>
      </c>
      <c r="T149" s="156">
        <f t="shared" si="13"/>
        <v>0</v>
      </c>
      <c r="U149" s="35"/>
      <c r="V149" s="35"/>
      <c r="W149" s="35"/>
      <c r="X149" s="35"/>
      <c r="Y149" s="35"/>
      <c r="Z149" s="35"/>
      <c r="AA149" s="35"/>
      <c r="AB149" s="35"/>
      <c r="AC149" s="35"/>
      <c r="AD149" s="35"/>
      <c r="AE149" s="35"/>
      <c r="AR149" s="157" t="s">
        <v>110</v>
      </c>
      <c r="AT149" s="157" t="s">
        <v>175</v>
      </c>
      <c r="AU149" s="157" t="s">
        <v>81</v>
      </c>
      <c r="AY149" s="20" t="s">
        <v>173</v>
      </c>
      <c r="BE149" s="158">
        <f t="shared" si="14"/>
        <v>0</v>
      </c>
      <c r="BF149" s="158">
        <f t="shared" si="15"/>
        <v>0</v>
      </c>
      <c r="BG149" s="158">
        <f t="shared" si="16"/>
        <v>0</v>
      </c>
      <c r="BH149" s="158">
        <f t="shared" si="17"/>
        <v>0</v>
      </c>
      <c r="BI149" s="158">
        <f t="shared" si="18"/>
        <v>0</v>
      </c>
      <c r="BJ149" s="20" t="s">
        <v>79</v>
      </c>
      <c r="BK149" s="158">
        <f t="shared" si="19"/>
        <v>0</v>
      </c>
      <c r="BL149" s="20" t="s">
        <v>110</v>
      </c>
      <c r="BM149" s="157" t="s">
        <v>2677</v>
      </c>
    </row>
    <row r="150" spans="1:65" s="2" customFormat="1" ht="16.5" customHeight="1">
      <c r="A150" s="35"/>
      <c r="B150" s="145"/>
      <c r="C150" s="146" t="s">
        <v>733</v>
      </c>
      <c r="D150" s="146" t="s">
        <v>175</v>
      </c>
      <c r="E150" s="147" t="s">
        <v>2678</v>
      </c>
      <c r="F150" s="148" t="s">
        <v>2679</v>
      </c>
      <c r="G150" s="149" t="s">
        <v>3</v>
      </c>
      <c r="H150" s="150">
        <v>2</v>
      </c>
      <c r="I150" s="151"/>
      <c r="J150" s="152">
        <f t="shared" si="10"/>
        <v>0</v>
      </c>
      <c r="K150" s="148" t="s">
        <v>3</v>
      </c>
      <c r="L150" s="36"/>
      <c r="M150" s="153" t="s">
        <v>3</v>
      </c>
      <c r="N150" s="154" t="s">
        <v>43</v>
      </c>
      <c r="O150" s="56"/>
      <c r="P150" s="155">
        <f t="shared" si="11"/>
        <v>0</v>
      </c>
      <c r="Q150" s="155">
        <v>0</v>
      </c>
      <c r="R150" s="155">
        <f t="shared" si="12"/>
        <v>0</v>
      </c>
      <c r="S150" s="155">
        <v>0</v>
      </c>
      <c r="T150" s="156">
        <f t="shared" si="13"/>
        <v>0</v>
      </c>
      <c r="U150" s="35"/>
      <c r="V150" s="35"/>
      <c r="W150" s="35"/>
      <c r="X150" s="35"/>
      <c r="Y150" s="35"/>
      <c r="Z150" s="35"/>
      <c r="AA150" s="35"/>
      <c r="AB150" s="35"/>
      <c r="AC150" s="35"/>
      <c r="AD150" s="35"/>
      <c r="AE150" s="35"/>
      <c r="AR150" s="157" t="s">
        <v>110</v>
      </c>
      <c r="AT150" s="157" t="s">
        <v>175</v>
      </c>
      <c r="AU150" s="157" t="s">
        <v>81</v>
      </c>
      <c r="AY150" s="20" t="s">
        <v>173</v>
      </c>
      <c r="BE150" s="158">
        <f t="shared" si="14"/>
        <v>0</v>
      </c>
      <c r="BF150" s="158">
        <f t="shared" si="15"/>
        <v>0</v>
      </c>
      <c r="BG150" s="158">
        <f t="shared" si="16"/>
        <v>0</v>
      </c>
      <c r="BH150" s="158">
        <f t="shared" si="17"/>
        <v>0</v>
      </c>
      <c r="BI150" s="158">
        <f t="shared" si="18"/>
        <v>0</v>
      </c>
      <c r="BJ150" s="20" t="s">
        <v>79</v>
      </c>
      <c r="BK150" s="158">
        <f t="shared" si="19"/>
        <v>0</v>
      </c>
      <c r="BL150" s="20" t="s">
        <v>110</v>
      </c>
      <c r="BM150" s="157" t="s">
        <v>2680</v>
      </c>
    </row>
    <row r="151" spans="1:65" s="2" customFormat="1" ht="16.5" customHeight="1">
      <c r="A151" s="35"/>
      <c r="B151" s="145"/>
      <c r="C151" s="146" t="s">
        <v>738</v>
      </c>
      <c r="D151" s="146" t="s">
        <v>175</v>
      </c>
      <c r="E151" s="147" t="s">
        <v>2681</v>
      </c>
      <c r="F151" s="148" t="s">
        <v>2682</v>
      </c>
      <c r="G151" s="149" t="s">
        <v>3</v>
      </c>
      <c r="H151" s="150">
        <v>4</v>
      </c>
      <c r="I151" s="151"/>
      <c r="J151" s="152">
        <f t="shared" si="10"/>
        <v>0</v>
      </c>
      <c r="K151" s="148" t="s">
        <v>3</v>
      </c>
      <c r="L151" s="36"/>
      <c r="M151" s="153" t="s">
        <v>3</v>
      </c>
      <c r="N151" s="154" t="s">
        <v>43</v>
      </c>
      <c r="O151" s="56"/>
      <c r="P151" s="155">
        <f t="shared" si="11"/>
        <v>0</v>
      </c>
      <c r="Q151" s="155">
        <v>0</v>
      </c>
      <c r="R151" s="155">
        <f t="shared" si="12"/>
        <v>0</v>
      </c>
      <c r="S151" s="155">
        <v>0</v>
      </c>
      <c r="T151" s="156">
        <f t="shared" si="13"/>
        <v>0</v>
      </c>
      <c r="U151" s="35"/>
      <c r="V151" s="35"/>
      <c r="W151" s="35"/>
      <c r="X151" s="35"/>
      <c r="Y151" s="35"/>
      <c r="Z151" s="35"/>
      <c r="AA151" s="35"/>
      <c r="AB151" s="35"/>
      <c r="AC151" s="35"/>
      <c r="AD151" s="35"/>
      <c r="AE151" s="35"/>
      <c r="AR151" s="157" t="s">
        <v>110</v>
      </c>
      <c r="AT151" s="157" t="s">
        <v>175</v>
      </c>
      <c r="AU151" s="157" t="s">
        <v>81</v>
      </c>
      <c r="AY151" s="20" t="s">
        <v>173</v>
      </c>
      <c r="BE151" s="158">
        <f t="shared" si="14"/>
        <v>0</v>
      </c>
      <c r="BF151" s="158">
        <f t="shared" si="15"/>
        <v>0</v>
      </c>
      <c r="BG151" s="158">
        <f t="shared" si="16"/>
        <v>0</v>
      </c>
      <c r="BH151" s="158">
        <f t="shared" si="17"/>
        <v>0</v>
      </c>
      <c r="BI151" s="158">
        <f t="shared" si="18"/>
        <v>0</v>
      </c>
      <c r="BJ151" s="20" t="s">
        <v>79</v>
      </c>
      <c r="BK151" s="158">
        <f t="shared" si="19"/>
        <v>0</v>
      </c>
      <c r="BL151" s="20" t="s">
        <v>110</v>
      </c>
      <c r="BM151" s="157" t="s">
        <v>2683</v>
      </c>
    </row>
    <row r="152" spans="1:65" s="2" customFormat="1" ht="16.5" customHeight="1">
      <c r="A152" s="35"/>
      <c r="B152" s="145"/>
      <c r="C152" s="146" t="s">
        <v>743</v>
      </c>
      <c r="D152" s="146" t="s">
        <v>175</v>
      </c>
      <c r="E152" s="147" t="s">
        <v>2684</v>
      </c>
      <c r="F152" s="148" t="s">
        <v>2685</v>
      </c>
      <c r="G152" s="149" t="s">
        <v>3</v>
      </c>
      <c r="H152" s="150">
        <v>1</v>
      </c>
      <c r="I152" s="151"/>
      <c r="J152" s="152">
        <f t="shared" si="10"/>
        <v>0</v>
      </c>
      <c r="K152" s="148" t="s">
        <v>3</v>
      </c>
      <c r="L152" s="36"/>
      <c r="M152" s="153" t="s">
        <v>3</v>
      </c>
      <c r="N152" s="154" t="s">
        <v>43</v>
      </c>
      <c r="O152" s="56"/>
      <c r="P152" s="155">
        <f t="shared" si="11"/>
        <v>0</v>
      </c>
      <c r="Q152" s="155">
        <v>0</v>
      </c>
      <c r="R152" s="155">
        <f t="shared" si="12"/>
        <v>0</v>
      </c>
      <c r="S152" s="155">
        <v>0</v>
      </c>
      <c r="T152" s="156">
        <f t="shared" si="13"/>
        <v>0</v>
      </c>
      <c r="U152" s="35"/>
      <c r="V152" s="35"/>
      <c r="W152" s="35"/>
      <c r="X152" s="35"/>
      <c r="Y152" s="35"/>
      <c r="Z152" s="35"/>
      <c r="AA152" s="35"/>
      <c r="AB152" s="35"/>
      <c r="AC152" s="35"/>
      <c r="AD152" s="35"/>
      <c r="AE152" s="35"/>
      <c r="AR152" s="157" t="s">
        <v>110</v>
      </c>
      <c r="AT152" s="157" t="s">
        <v>175</v>
      </c>
      <c r="AU152" s="157" t="s">
        <v>81</v>
      </c>
      <c r="AY152" s="20" t="s">
        <v>173</v>
      </c>
      <c r="BE152" s="158">
        <f t="shared" si="14"/>
        <v>0</v>
      </c>
      <c r="BF152" s="158">
        <f t="shared" si="15"/>
        <v>0</v>
      </c>
      <c r="BG152" s="158">
        <f t="shared" si="16"/>
        <v>0</v>
      </c>
      <c r="BH152" s="158">
        <f t="shared" si="17"/>
        <v>0</v>
      </c>
      <c r="BI152" s="158">
        <f t="shared" si="18"/>
        <v>0</v>
      </c>
      <c r="BJ152" s="20" t="s">
        <v>79</v>
      </c>
      <c r="BK152" s="158">
        <f t="shared" si="19"/>
        <v>0</v>
      </c>
      <c r="BL152" s="20" t="s">
        <v>110</v>
      </c>
      <c r="BM152" s="157" t="s">
        <v>2686</v>
      </c>
    </row>
    <row r="153" spans="1:65" s="2" customFormat="1" ht="16.5" customHeight="1">
      <c r="A153" s="35"/>
      <c r="B153" s="145"/>
      <c r="C153" s="146" t="s">
        <v>748</v>
      </c>
      <c r="D153" s="146" t="s">
        <v>175</v>
      </c>
      <c r="E153" s="147" t="s">
        <v>2687</v>
      </c>
      <c r="F153" s="148" t="s">
        <v>2688</v>
      </c>
      <c r="G153" s="149" t="s">
        <v>3</v>
      </c>
      <c r="H153" s="150">
        <v>1</v>
      </c>
      <c r="I153" s="151"/>
      <c r="J153" s="152">
        <f t="shared" si="10"/>
        <v>0</v>
      </c>
      <c r="K153" s="148" t="s">
        <v>3</v>
      </c>
      <c r="L153" s="36"/>
      <c r="M153" s="153" t="s">
        <v>3</v>
      </c>
      <c r="N153" s="154" t="s">
        <v>43</v>
      </c>
      <c r="O153" s="56"/>
      <c r="P153" s="155">
        <f t="shared" si="11"/>
        <v>0</v>
      </c>
      <c r="Q153" s="155">
        <v>0</v>
      </c>
      <c r="R153" s="155">
        <f t="shared" si="12"/>
        <v>0</v>
      </c>
      <c r="S153" s="155">
        <v>0</v>
      </c>
      <c r="T153" s="156">
        <f t="shared" si="13"/>
        <v>0</v>
      </c>
      <c r="U153" s="35"/>
      <c r="V153" s="35"/>
      <c r="W153" s="35"/>
      <c r="X153" s="35"/>
      <c r="Y153" s="35"/>
      <c r="Z153" s="35"/>
      <c r="AA153" s="35"/>
      <c r="AB153" s="35"/>
      <c r="AC153" s="35"/>
      <c r="AD153" s="35"/>
      <c r="AE153" s="35"/>
      <c r="AR153" s="157" t="s">
        <v>110</v>
      </c>
      <c r="AT153" s="157" t="s">
        <v>175</v>
      </c>
      <c r="AU153" s="157" t="s">
        <v>81</v>
      </c>
      <c r="AY153" s="20" t="s">
        <v>173</v>
      </c>
      <c r="BE153" s="158">
        <f t="shared" si="14"/>
        <v>0</v>
      </c>
      <c r="BF153" s="158">
        <f t="shared" si="15"/>
        <v>0</v>
      </c>
      <c r="BG153" s="158">
        <f t="shared" si="16"/>
        <v>0</v>
      </c>
      <c r="BH153" s="158">
        <f t="shared" si="17"/>
        <v>0</v>
      </c>
      <c r="BI153" s="158">
        <f t="shared" si="18"/>
        <v>0</v>
      </c>
      <c r="BJ153" s="20" t="s">
        <v>79</v>
      </c>
      <c r="BK153" s="158">
        <f t="shared" si="19"/>
        <v>0</v>
      </c>
      <c r="BL153" s="20" t="s">
        <v>110</v>
      </c>
      <c r="BM153" s="157" t="s">
        <v>2689</v>
      </c>
    </row>
    <row r="154" spans="1:65" s="2" customFormat="1" ht="16.5" customHeight="1">
      <c r="A154" s="35"/>
      <c r="B154" s="145"/>
      <c r="C154" s="146" t="s">
        <v>754</v>
      </c>
      <c r="D154" s="146" t="s">
        <v>175</v>
      </c>
      <c r="E154" s="147" t="s">
        <v>2690</v>
      </c>
      <c r="F154" s="148" t="s">
        <v>2691</v>
      </c>
      <c r="G154" s="149" t="s">
        <v>3</v>
      </c>
      <c r="H154" s="150">
        <v>2</v>
      </c>
      <c r="I154" s="151"/>
      <c r="J154" s="152">
        <f t="shared" si="10"/>
        <v>0</v>
      </c>
      <c r="K154" s="148" t="s">
        <v>3</v>
      </c>
      <c r="L154" s="36"/>
      <c r="M154" s="153" t="s">
        <v>3</v>
      </c>
      <c r="N154" s="154" t="s">
        <v>43</v>
      </c>
      <c r="O154" s="56"/>
      <c r="P154" s="155">
        <f t="shared" si="11"/>
        <v>0</v>
      </c>
      <c r="Q154" s="155">
        <v>0</v>
      </c>
      <c r="R154" s="155">
        <f t="shared" si="12"/>
        <v>0</v>
      </c>
      <c r="S154" s="155">
        <v>0</v>
      </c>
      <c r="T154" s="156">
        <f t="shared" si="13"/>
        <v>0</v>
      </c>
      <c r="U154" s="35"/>
      <c r="V154" s="35"/>
      <c r="W154" s="35"/>
      <c r="X154" s="35"/>
      <c r="Y154" s="35"/>
      <c r="Z154" s="35"/>
      <c r="AA154" s="35"/>
      <c r="AB154" s="35"/>
      <c r="AC154" s="35"/>
      <c r="AD154" s="35"/>
      <c r="AE154" s="35"/>
      <c r="AR154" s="157" t="s">
        <v>110</v>
      </c>
      <c r="AT154" s="157" t="s">
        <v>175</v>
      </c>
      <c r="AU154" s="157" t="s">
        <v>81</v>
      </c>
      <c r="AY154" s="20" t="s">
        <v>173</v>
      </c>
      <c r="BE154" s="158">
        <f t="shared" si="14"/>
        <v>0</v>
      </c>
      <c r="BF154" s="158">
        <f t="shared" si="15"/>
        <v>0</v>
      </c>
      <c r="BG154" s="158">
        <f t="shared" si="16"/>
        <v>0</v>
      </c>
      <c r="BH154" s="158">
        <f t="shared" si="17"/>
        <v>0</v>
      </c>
      <c r="BI154" s="158">
        <f t="shared" si="18"/>
        <v>0</v>
      </c>
      <c r="BJ154" s="20" t="s">
        <v>79</v>
      </c>
      <c r="BK154" s="158">
        <f t="shared" si="19"/>
        <v>0</v>
      </c>
      <c r="BL154" s="20" t="s">
        <v>110</v>
      </c>
      <c r="BM154" s="157" t="s">
        <v>2692</v>
      </c>
    </row>
    <row r="155" spans="1:65" s="2" customFormat="1" ht="16.5" customHeight="1">
      <c r="A155" s="35"/>
      <c r="B155" s="145"/>
      <c r="C155" s="146" t="s">
        <v>764</v>
      </c>
      <c r="D155" s="146" t="s">
        <v>175</v>
      </c>
      <c r="E155" s="147" t="s">
        <v>2693</v>
      </c>
      <c r="F155" s="148" t="s">
        <v>2694</v>
      </c>
      <c r="G155" s="149" t="s">
        <v>3</v>
      </c>
      <c r="H155" s="150">
        <v>70</v>
      </c>
      <c r="I155" s="151"/>
      <c r="J155" s="152">
        <f t="shared" si="10"/>
        <v>0</v>
      </c>
      <c r="K155" s="148" t="s">
        <v>3</v>
      </c>
      <c r="L155" s="36"/>
      <c r="M155" s="153" t="s">
        <v>3</v>
      </c>
      <c r="N155" s="154" t="s">
        <v>43</v>
      </c>
      <c r="O155" s="56"/>
      <c r="P155" s="155">
        <f t="shared" si="11"/>
        <v>0</v>
      </c>
      <c r="Q155" s="155">
        <v>0</v>
      </c>
      <c r="R155" s="155">
        <f t="shared" si="12"/>
        <v>0</v>
      </c>
      <c r="S155" s="155">
        <v>0</v>
      </c>
      <c r="T155" s="156">
        <f t="shared" si="13"/>
        <v>0</v>
      </c>
      <c r="U155" s="35"/>
      <c r="V155" s="35"/>
      <c r="W155" s="35"/>
      <c r="X155" s="35"/>
      <c r="Y155" s="35"/>
      <c r="Z155" s="35"/>
      <c r="AA155" s="35"/>
      <c r="AB155" s="35"/>
      <c r="AC155" s="35"/>
      <c r="AD155" s="35"/>
      <c r="AE155" s="35"/>
      <c r="AR155" s="157" t="s">
        <v>110</v>
      </c>
      <c r="AT155" s="157" t="s">
        <v>175</v>
      </c>
      <c r="AU155" s="157" t="s">
        <v>81</v>
      </c>
      <c r="AY155" s="20" t="s">
        <v>173</v>
      </c>
      <c r="BE155" s="158">
        <f t="shared" si="14"/>
        <v>0</v>
      </c>
      <c r="BF155" s="158">
        <f t="shared" si="15"/>
        <v>0</v>
      </c>
      <c r="BG155" s="158">
        <f t="shared" si="16"/>
        <v>0</v>
      </c>
      <c r="BH155" s="158">
        <f t="shared" si="17"/>
        <v>0</v>
      </c>
      <c r="BI155" s="158">
        <f t="shared" si="18"/>
        <v>0</v>
      </c>
      <c r="BJ155" s="20" t="s">
        <v>79</v>
      </c>
      <c r="BK155" s="158">
        <f t="shared" si="19"/>
        <v>0</v>
      </c>
      <c r="BL155" s="20" t="s">
        <v>110</v>
      </c>
      <c r="BM155" s="157" t="s">
        <v>2695</v>
      </c>
    </row>
    <row r="156" spans="1:65" s="2" customFormat="1" ht="16.5" customHeight="1">
      <c r="A156" s="35"/>
      <c r="B156" s="145"/>
      <c r="C156" s="146" t="s">
        <v>772</v>
      </c>
      <c r="D156" s="146" t="s">
        <v>175</v>
      </c>
      <c r="E156" s="147" t="s">
        <v>2696</v>
      </c>
      <c r="F156" s="148" t="s">
        <v>2697</v>
      </c>
      <c r="G156" s="149" t="s">
        <v>3</v>
      </c>
      <c r="H156" s="150">
        <v>7</v>
      </c>
      <c r="I156" s="151"/>
      <c r="J156" s="152">
        <f t="shared" si="10"/>
        <v>0</v>
      </c>
      <c r="K156" s="148" t="s">
        <v>3</v>
      </c>
      <c r="L156" s="36"/>
      <c r="M156" s="153" t="s">
        <v>3</v>
      </c>
      <c r="N156" s="154" t="s">
        <v>43</v>
      </c>
      <c r="O156" s="56"/>
      <c r="P156" s="155">
        <f t="shared" si="11"/>
        <v>0</v>
      </c>
      <c r="Q156" s="155">
        <v>0</v>
      </c>
      <c r="R156" s="155">
        <f t="shared" si="12"/>
        <v>0</v>
      </c>
      <c r="S156" s="155">
        <v>0</v>
      </c>
      <c r="T156" s="156">
        <f t="shared" si="13"/>
        <v>0</v>
      </c>
      <c r="U156" s="35"/>
      <c r="V156" s="35"/>
      <c r="W156" s="35"/>
      <c r="X156" s="35"/>
      <c r="Y156" s="35"/>
      <c r="Z156" s="35"/>
      <c r="AA156" s="35"/>
      <c r="AB156" s="35"/>
      <c r="AC156" s="35"/>
      <c r="AD156" s="35"/>
      <c r="AE156" s="35"/>
      <c r="AR156" s="157" t="s">
        <v>110</v>
      </c>
      <c r="AT156" s="157" t="s">
        <v>175</v>
      </c>
      <c r="AU156" s="157" t="s">
        <v>81</v>
      </c>
      <c r="AY156" s="20" t="s">
        <v>173</v>
      </c>
      <c r="BE156" s="158">
        <f t="shared" si="14"/>
        <v>0</v>
      </c>
      <c r="BF156" s="158">
        <f t="shared" si="15"/>
        <v>0</v>
      </c>
      <c r="BG156" s="158">
        <f t="shared" si="16"/>
        <v>0</v>
      </c>
      <c r="BH156" s="158">
        <f t="shared" si="17"/>
        <v>0</v>
      </c>
      <c r="BI156" s="158">
        <f t="shared" si="18"/>
        <v>0</v>
      </c>
      <c r="BJ156" s="20" t="s">
        <v>79</v>
      </c>
      <c r="BK156" s="158">
        <f t="shared" si="19"/>
        <v>0</v>
      </c>
      <c r="BL156" s="20" t="s">
        <v>110</v>
      </c>
      <c r="BM156" s="157" t="s">
        <v>2698</v>
      </c>
    </row>
    <row r="157" spans="1:65" s="2" customFormat="1" ht="16.5" customHeight="1">
      <c r="A157" s="35"/>
      <c r="B157" s="145"/>
      <c r="C157" s="146" t="s">
        <v>777</v>
      </c>
      <c r="D157" s="146" t="s">
        <v>175</v>
      </c>
      <c r="E157" s="147" t="s">
        <v>2699</v>
      </c>
      <c r="F157" s="148" t="s">
        <v>2700</v>
      </c>
      <c r="G157" s="149" t="s">
        <v>3</v>
      </c>
      <c r="H157" s="150">
        <v>2</v>
      </c>
      <c r="I157" s="151"/>
      <c r="J157" s="152">
        <f t="shared" si="10"/>
        <v>0</v>
      </c>
      <c r="K157" s="148" t="s">
        <v>3</v>
      </c>
      <c r="L157" s="36"/>
      <c r="M157" s="153" t="s">
        <v>3</v>
      </c>
      <c r="N157" s="154" t="s">
        <v>43</v>
      </c>
      <c r="O157" s="56"/>
      <c r="P157" s="155">
        <f t="shared" si="11"/>
        <v>0</v>
      </c>
      <c r="Q157" s="155">
        <v>0</v>
      </c>
      <c r="R157" s="155">
        <f t="shared" si="12"/>
        <v>0</v>
      </c>
      <c r="S157" s="155">
        <v>0</v>
      </c>
      <c r="T157" s="156">
        <f t="shared" si="13"/>
        <v>0</v>
      </c>
      <c r="U157" s="35"/>
      <c r="V157" s="35"/>
      <c r="W157" s="35"/>
      <c r="X157" s="35"/>
      <c r="Y157" s="35"/>
      <c r="Z157" s="35"/>
      <c r="AA157" s="35"/>
      <c r="AB157" s="35"/>
      <c r="AC157" s="35"/>
      <c r="AD157" s="35"/>
      <c r="AE157" s="35"/>
      <c r="AR157" s="157" t="s">
        <v>110</v>
      </c>
      <c r="AT157" s="157" t="s">
        <v>175</v>
      </c>
      <c r="AU157" s="157" t="s">
        <v>81</v>
      </c>
      <c r="AY157" s="20" t="s">
        <v>173</v>
      </c>
      <c r="BE157" s="158">
        <f t="shared" si="14"/>
        <v>0</v>
      </c>
      <c r="BF157" s="158">
        <f t="shared" si="15"/>
        <v>0</v>
      </c>
      <c r="BG157" s="158">
        <f t="shared" si="16"/>
        <v>0</v>
      </c>
      <c r="BH157" s="158">
        <f t="shared" si="17"/>
        <v>0</v>
      </c>
      <c r="BI157" s="158">
        <f t="shared" si="18"/>
        <v>0</v>
      </c>
      <c r="BJ157" s="20" t="s">
        <v>79</v>
      </c>
      <c r="BK157" s="158">
        <f t="shared" si="19"/>
        <v>0</v>
      </c>
      <c r="BL157" s="20" t="s">
        <v>110</v>
      </c>
      <c r="BM157" s="157" t="s">
        <v>2701</v>
      </c>
    </row>
    <row r="158" spans="1:65" s="2" customFormat="1" ht="16.5" customHeight="1">
      <c r="A158" s="35"/>
      <c r="B158" s="145"/>
      <c r="C158" s="146" t="s">
        <v>782</v>
      </c>
      <c r="D158" s="146" t="s">
        <v>175</v>
      </c>
      <c r="E158" s="147" t="s">
        <v>2702</v>
      </c>
      <c r="F158" s="148" t="s">
        <v>2703</v>
      </c>
      <c r="G158" s="149" t="s">
        <v>3</v>
      </c>
      <c r="H158" s="150">
        <v>2</v>
      </c>
      <c r="I158" s="151"/>
      <c r="J158" s="152">
        <f t="shared" si="10"/>
        <v>0</v>
      </c>
      <c r="K158" s="148" t="s">
        <v>3</v>
      </c>
      <c r="L158" s="36"/>
      <c r="M158" s="153" t="s">
        <v>3</v>
      </c>
      <c r="N158" s="154" t="s">
        <v>43</v>
      </c>
      <c r="O158" s="56"/>
      <c r="P158" s="155">
        <f t="shared" si="11"/>
        <v>0</v>
      </c>
      <c r="Q158" s="155">
        <v>0</v>
      </c>
      <c r="R158" s="155">
        <f t="shared" si="12"/>
        <v>0</v>
      </c>
      <c r="S158" s="155">
        <v>0</v>
      </c>
      <c r="T158" s="156">
        <f t="shared" si="13"/>
        <v>0</v>
      </c>
      <c r="U158" s="35"/>
      <c r="V158" s="35"/>
      <c r="W158" s="35"/>
      <c r="X158" s="35"/>
      <c r="Y158" s="35"/>
      <c r="Z158" s="35"/>
      <c r="AA158" s="35"/>
      <c r="AB158" s="35"/>
      <c r="AC158" s="35"/>
      <c r="AD158" s="35"/>
      <c r="AE158" s="35"/>
      <c r="AR158" s="157" t="s">
        <v>110</v>
      </c>
      <c r="AT158" s="157" t="s">
        <v>175</v>
      </c>
      <c r="AU158" s="157" t="s">
        <v>81</v>
      </c>
      <c r="AY158" s="20" t="s">
        <v>173</v>
      </c>
      <c r="BE158" s="158">
        <f t="shared" si="14"/>
        <v>0</v>
      </c>
      <c r="BF158" s="158">
        <f t="shared" si="15"/>
        <v>0</v>
      </c>
      <c r="BG158" s="158">
        <f t="shared" si="16"/>
        <v>0</v>
      </c>
      <c r="BH158" s="158">
        <f t="shared" si="17"/>
        <v>0</v>
      </c>
      <c r="BI158" s="158">
        <f t="shared" si="18"/>
        <v>0</v>
      </c>
      <c r="BJ158" s="20" t="s">
        <v>79</v>
      </c>
      <c r="BK158" s="158">
        <f t="shared" si="19"/>
        <v>0</v>
      </c>
      <c r="BL158" s="20" t="s">
        <v>110</v>
      </c>
      <c r="BM158" s="157" t="s">
        <v>2704</v>
      </c>
    </row>
    <row r="159" spans="1:65" s="2" customFormat="1" ht="16.5" customHeight="1">
      <c r="A159" s="35"/>
      <c r="B159" s="145"/>
      <c r="C159" s="146" t="s">
        <v>786</v>
      </c>
      <c r="D159" s="146" t="s">
        <v>175</v>
      </c>
      <c r="E159" s="147" t="s">
        <v>2705</v>
      </c>
      <c r="F159" s="148" t="s">
        <v>2706</v>
      </c>
      <c r="G159" s="149" t="s">
        <v>3</v>
      </c>
      <c r="H159" s="150">
        <v>4</v>
      </c>
      <c r="I159" s="151"/>
      <c r="J159" s="152">
        <f t="shared" si="10"/>
        <v>0</v>
      </c>
      <c r="K159" s="148" t="s">
        <v>3</v>
      </c>
      <c r="L159" s="36"/>
      <c r="M159" s="153" t="s">
        <v>3</v>
      </c>
      <c r="N159" s="154" t="s">
        <v>43</v>
      </c>
      <c r="O159" s="56"/>
      <c r="P159" s="155">
        <f t="shared" si="11"/>
        <v>0</v>
      </c>
      <c r="Q159" s="155">
        <v>0</v>
      </c>
      <c r="R159" s="155">
        <f t="shared" si="12"/>
        <v>0</v>
      </c>
      <c r="S159" s="155">
        <v>0</v>
      </c>
      <c r="T159" s="156">
        <f t="shared" si="13"/>
        <v>0</v>
      </c>
      <c r="U159" s="35"/>
      <c r="V159" s="35"/>
      <c r="W159" s="35"/>
      <c r="X159" s="35"/>
      <c r="Y159" s="35"/>
      <c r="Z159" s="35"/>
      <c r="AA159" s="35"/>
      <c r="AB159" s="35"/>
      <c r="AC159" s="35"/>
      <c r="AD159" s="35"/>
      <c r="AE159" s="35"/>
      <c r="AR159" s="157" t="s">
        <v>110</v>
      </c>
      <c r="AT159" s="157" t="s">
        <v>175</v>
      </c>
      <c r="AU159" s="157" t="s">
        <v>81</v>
      </c>
      <c r="AY159" s="20" t="s">
        <v>173</v>
      </c>
      <c r="BE159" s="158">
        <f t="shared" si="14"/>
        <v>0</v>
      </c>
      <c r="BF159" s="158">
        <f t="shared" si="15"/>
        <v>0</v>
      </c>
      <c r="BG159" s="158">
        <f t="shared" si="16"/>
        <v>0</v>
      </c>
      <c r="BH159" s="158">
        <f t="shared" si="17"/>
        <v>0</v>
      </c>
      <c r="BI159" s="158">
        <f t="shared" si="18"/>
        <v>0</v>
      </c>
      <c r="BJ159" s="20" t="s">
        <v>79</v>
      </c>
      <c r="BK159" s="158">
        <f t="shared" si="19"/>
        <v>0</v>
      </c>
      <c r="BL159" s="20" t="s">
        <v>110</v>
      </c>
      <c r="BM159" s="157" t="s">
        <v>2707</v>
      </c>
    </row>
    <row r="160" spans="1:65" s="2" customFormat="1" ht="16.5" customHeight="1">
      <c r="A160" s="35"/>
      <c r="B160" s="145"/>
      <c r="C160" s="146" t="s">
        <v>790</v>
      </c>
      <c r="D160" s="146" t="s">
        <v>175</v>
      </c>
      <c r="E160" s="147" t="s">
        <v>2708</v>
      </c>
      <c r="F160" s="148" t="s">
        <v>2709</v>
      </c>
      <c r="G160" s="149" t="s">
        <v>3</v>
      </c>
      <c r="H160" s="150">
        <v>2</v>
      </c>
      <c r="I160" s="151"/>
      <c r="J160" s="152">
        <f t="shared" si="10"/>
        <v>0</v>
      </c>
      <c r="K160" s="148" t="s">
        <v>3</v>
      </c>
      <c r="L160" s="36"/>
      <c r="M160" s="153" t="s">
        <v>3</v>
      </c>
      <c r="N160" s="154" t="s">
        <v>43</v>
      </c>
      <c r="O160" s="56"/>
      <c r="P160" s="155">
        <f t="shared" si="11"/>
        <v>0</v>
      </c>
      <c r="Q160" s="155">
        <v>0</v>
      </c>
      <c r="R160" s="155">
        <f t="shared" si="12"/>
        <v>0</v>
      </c>
      <c r="S160" s="155">
        <v>0</v>
      </c>
      <c r="T160" s="156">
        <f t="shared" si="13"/>
        <v>0</v>
      </c>
      <c r="U160" s="35"/>
      <c r="V160" s="35"/>
      <c r="W160" s="35"/>
      <c r="X160" s="35"/>
      <c r="Y160" s="35"/>
      <c r="Z160" s="35"/>
      <c r="AA160" s="35"/>
      <c r="AB160" s="35"/>
      <c r="AC160" s="35"/>
      <c r="AD160" s="35"/>
      <c r="AE160" s="35"/>
      <c r="AR160" s="157" t="s">
        <v>110</v>
      </c>
      <c r="AT160" s="157" t="s">
        <v>175</v>
      </c>
      <c r="AU160" s="157" t="s">
        <v>81</v>
      </c>
      <c r="AY160" s="20" t="s">
        <v>173</v>
      </c>
      <c r="BE160" s="158">
        <f t="shared" si="14"/>
        <v>0</v>
      </c>
      <c r="BF160" s="158">
        <f t="shared" si="15"/>
        <v>0</v>
      </c>
      <c r="BG160" s="158">
        <f t="shared" si="16"/>
        <v>0</v>
      </c>
      <c r="BH160" s="158">
        <f t="shared" si="17"/>
        <v>0</v>
      </c>
      <c r="BI160" s="158">
        <f t="shared" si="18"/>
        <v>0</v>
      </c>
      <c r="BJ160" s="20" t="s">
        <v>79</v>
      </c>
      <c r="BK160" s="158">
        <f t="shared" si="19"/>
        <v>0</v>
      </c>
      <c r="BL160" s="20" t="s">
        <v>110</v>
      </c>
      <c r="BM160" s="157" t="s">
        <v>2710</v>
      </c>
    </row>
    <row r="161" spans="1:65" s="2" customFormat="1" ht="16.5" customHeight="1">
      <c r="A161" s="35"/>
      <c r="B161" s="145"/>
      <c r="C161" s="146" t="s">
        <v>795</v>
      </c>
      <c r="D161" s="146" t="s">
        <v>175</v>
      </c>
      <c r="E161" s="147" t="s">
        <v>2711</v>
      </c>
      <c r="F161" s="148" t="s">
        <v>2712</v>
      </c>
      <c r="G161" s="149" t="s">
        <v>3</v>
      </c>
      <c r="H161" s="150">
        <v>1</v>
      </c>
      <c r="I161" s="151"/>
      <c r="J161" s="152">
        <f t="shared" si="10"/>
        <v>0</v>
      </c>
      <c r="K161" s="148" t="s">
        <v>3</v>
      </c>
      <c r="L161" s="36"/>
      <c r="M161" s="153" t="s">
        <v>3</v>
      </c>
      <c r="N161" s="154" t="s">
        <v>43</v>
      </c>
      <c r="O161" s="56"/>
      <c r="P161" s="155">
        <f t="shared" si="11"/>
        <v>0</v>
      </c>
      <c r="Q161" s="155">
        <v>0</v>
      </c>
      <c r="R161" s="155">
        <f t="shared" si="12"/>
        <v>0</v>
      </c>
      <c r="S161" s="155">
        <v>0</v>
      </c>
      <c r="T161" s="156">
        <f t="shared" si="13"/>
        <v>0</v>
      </c>
      <c r="U161" s="35"/>
      <c r="V161" s="35"/>
      <c r="W161" s="35"/>
      <c r="X161" s="35"/>
      <c r="Y161" s="35"/>
      <c r="Z161" s="35"/>
      <c r="AA161" s="35"/>
      <c r="AB161" s="35"/>
      <c r="AC161" s="35"/>
      <c r="AD161" s="35"/>
      <c r="AE161" s="35"/>
      <c r="AR161" s="157" t="s">
        <v>110</v>
      </c>
      <c r="AT161" s="157" t="s">
        <v>175</v>
      </c>
      <c r="AU161" s="157" t="s">
        <v>81</v>
      </c>
      <c r="AY161" s="20" t="s">
        <v>173</v>
      </c>
      <c r="BE161" s="158">
        <f t="shared" si="14"/>
        <v>0</v>
      </c>
      <c r="BF161" s="158">
        <f t="shared" si="15"/>
        <v>0</v>
      </c>
      <c r="BG161" s="158">
        <f t="shared" si="16"/>
        <v>0</v>
      </c>
      <c r="BH161" s="158">
        <f t="shared" si="17"/>
        <v>0</v>
      </c>
      <c r="BI161" s="158">
        <f t="shared" si="18"/>
        <v>0</v>
      </c>
      <c r="BJ161" s="20" t="s">
        <v>79</v>
      </c>
      <c r="BK161" s="158">
        <f t="shared" si="19"/>
        <v>0</v>
      </c>
      <c r="BL161" s="20" t="s">
        <v>110</v>
      </c>
      <c r="BM161" s="157" t="s">
        <v>2713</v>
      </c>
    </row>
    <row r="162" spans="1:65" s="2" customFormat="1" ht="16.5" customHeight="1">
      <c r="A162" s="35"/>
      <c r="B162" s="145"/>
      <c r="C162" s="146" t="s">
        <v>799</v>
      </c>
      <c r="D162" s="146" t="s">
        <v>175</v>
      </c>
      <c r="E162" s="147" t="s">
        <v>2714</v>
      </c>
      <c r="F162" s="148" t="s">
        <v>2715</v>
      </c>
      <c r="G162" s="149" t="s">
        <v>3</v>
      </c>
      <c r="H162" s="150">
        <v>1</v>
      </c>
      <c r="I162" s="151"/>
      <c r="J162" s="152">
        <f t="shared" si="10"/>
        <v>0</v>
      </c>
      <c r="K162" s="148" t="s">
        <v>3</v>
      </c>
      <c r="L162" s="36"/>
      <c r="M162" s="153" t="s">
        <v>3</v>
      </c>
      <c r="N162" s="154" t="s">
        <v>43</v>
      </c>
      <c r="O162" s="56"/>
      <c r="P162" s="155">
        <f t="shared" si="11"/>
        <v>0</v>
      </c>
      <c r="Q162" s="155">
        <v>0</v>
      </c>
      <c r="R162" s="155">
        <f t="shared" si="12"/>
        <v>0</v>
      </c>
      <c r="S162" s="155">
        <v>0</v>
      </c>
      <c r="T162" s="156">
        <f t="shared" si="13"/>
        <v>0</v>
      </c>
      <c r="U162" s="35"/>
      <c r="V162" s="35"/>
      <c r="W162" s="35"/>
      <c r="X162" s="35"/>
      <c r="Y162" s="35"/>
      <c r="Z162" s="35"/>
      <c r="AA162" s="35"/>
      <c r="AB162" s="35"/>
      <c r="AC162" s="35"/>
      <c r="AD162" s="35"/>
      <c r="AE162" s="35"/>
      <c r="AR162" s="157" t="s">
        <v>110</v>
      </c>
      <c r="AT162" s="157" t="s">
        <v>175</v>
      </c>
      <c r="AU162" s="157" t="s">
        <v>81</v>
      </c>
      <c r="AY162" s="20" t="s">
        <v>173</v>
      </c>
      <c r="BE162" s="158">
        <f t="shared" si="14"/>
        <v>0</v>
      </c>
      <c r="BF162" s="158">
        <f t="shared" si="15"/>
        <v>0</v>
      </c>
      <c r="BG162" s="158">
        <f t="shared" si="16"/>
        <v>0</v>
      </c>
      <c r="BH162" s="158">
        <f t="shared" si="17"/>
        <v>0</v>
      </c>
      <c r="BI162" s="158">
        <f t="shared" si="18"/>
        <v>0</v>
      </c>
      <c r="BJ162" s="20" t="s">
        <v>79</v>
      </c>
      <c r="BK162" s="158">
        <f t="shared" si="19"/>
        <v>0</v>
      </c>
      <c r="BL162" s="20" t="s">
        <v>110</v>
      </c>
      <c r="BM162" s="157" t="s">
        <v>2716</v>
      </c>
    </row>
    <row r="163" spans="1:65" s="2" customFormat="1" ht="16.5" customHeight="1">
      <c r="A163" s="35"/>
      <c r="B163" s="145"/>
      <c r="C163" s="146" t="s">
        <v>806</v>
      </c>
      <c r="D163" s="146" t="s">
        <v>175</v>
      </c>
      <c r="E163" s="147" t="s">
        <v>2717</v>
      </c>
      <c r="F163" s="148" t="s">
        <v>2718</v>
      </c>
      <c r="G163" s="149" t="s">
        <v>3</v>
      </c>
      <c r="H163" s="150">
        <v>4</v>
      </c>
      <c r="I163" s="151"/>
      <c r="J163" s="152">
        <f t="shared" si="10"/>
        <v>0</v>
      </c>
      <c r="K163" s="148" t="s">
        <v>3</v>
      </c>
      <c r="L163" s="36"/>
      <c r="M163" s="153" t="s">
        <v>3</v>
      </c>
      <c r="N163" s="154" t="s">
        <v>43</v>
      </c>
      <c r="O163" s="56"/>
      <c r="P163" s="155">
        <f t="shared" si="11"/>
        <v>0</v>
      </c>
      <c r="Q163" s="155">
        <v>0</v>
      </c>
      <c r="R163" s="155">
        <f t="shared" si="12"/>
        <v>0</v>
      </c>
      <c r="S163" s="155">
        <v>0</v>
      </c>
      <c r="T163" s="156">
        <f t="shared" si="13"/>
        <v>0</v>
      </c>
      <c r="U163" s="35"/>
      <c r="V163" s="35"/>
      <c r="W163" s="35"/>
      <c r="X163" s="35"/>
      <c r="Y163" s="35"/>
      <c r="Z163" s="35"/>
      <c r="AA163" s="35"/>
      <c r="AB163" s="35"/>
      <c r="AC163" s="35"/>
      <c r="AD163" s="35"/>
      <c r="AE163" s="35"/>
      <c r="AR163" s="157" t="s">
        <v>110</v>
      </c>
      <c r="AT163" s="157" t="s">
        <v>175</v>
      </c>
      <c r="AU163" s="157" t="s">
        <v>81</v>
      </c>
      <c r="AY163" s="20" t="s">
        <v>173</v>
      </c>
      <c r="BE163" s="158">
        <f t="shared" si="14"/>
        <v>0</v>
      </c>
      <c r="BF163" s="158">
        <f t="shared" si="15"/>
        <v>0</v>
      </c>
      <c r="BG163" s="158">
        <f t="shared" si="16"/>
        <v>0</v>
      </c>
      <c r="BH163" s="158">
        <f t="shared" si="17"/>
        <v>0</v>
      </c>
      <c r="BI163" s="158">
        <f t="shared" si="18"/>
        <v>0</v>
      </c>
      <c r="BJ163" s="20" t="s">
        <v>79</v>
      </c>
      <c r="BK163" s="158">
        <f t="shared" si="19"/>
        <v>0</v>
      </c>
      <c r="BL163" s="20" t="s">
        <v>110</v>
      </c>
      <c r="BM163" s="157" t="s">
        <v>2719</v>
      </c>
    </row>
    <row r="164" spans="1:65" s="2" customFormat="1" ht="16.5" customHeight="1">
      <c r="A164" s="35"/>
      <c r="B164" s="145"/>
      <c r="C164" s="146" t="s">
        <v>812</v>
      </c>
      <c r="D164" s="146" t="s">
        <v>175</v>
      </c>
      <c r="E164" s="147" t="s">
        <v>2720</v>
      </c>
      <c r="F164" s="148" t="s">
        <v>2721</v>
      </c>
      <c r="G164" s="149" t="s">
        <v>3</v>
      </c>
      <c r="H164" s="150">
        <v>1</v>
      </c>
      <c r="I164" s="151"/>
      <c r="J164" s="152">
        <f t="shared" si="10"/>
        <v>0</v>
      </c>
      <c r="K164" s="148" t="s">
        <v>3</v>
      </c>
      <c r="L164" s="36"/>
      <c r="M164" s="153" t="s">
        <v>3</v>
      </c>
      <c r="N164" s="154" t="s">
        <v>43</v>
      </c>
      <c r="O164" s="56"/>
      <c r="P164" s="155">
        <f t="shared" si="11"/>
        <v>0</v>
      </c>
      <c r="Q164" s="155">
        <v>0</v>
      </c>
      <c r="R164" s="155">
        <f t="shared" si="12"/>
        <v>0</v>
      </c>
      <c r="S164" s="155">
        <v>0</v>
      </c>
      <c r="T164" s="156">
        <f t="shared" si="13"/>
        <v>0</v>
      </c>
      <c r="U164" s="35"/>
      <c r="V164" s="35"/>
      <c r="W164" s="35"/>
      <c r="X164" s="35"/>
      <c r="Y164" s="35"/>
      <c r="Z164" s="35"/>
      <c r="AA164" s="35"/>
      <c r="AB164" s="35"/>
      <c r="AC164" s="35"/>
      <c r="AD164" s="35"/>
      <c r="AE164" s="35"/>
      <c r="AR164" s="157" t="s">
        <v>110</v>
      </c>
      <c r="AT164" s="157" t="s">
        <v>175</v>
      </c>
      <c r="AU164" s="157" t="s">
        <v>81</v>
      </c>
      <c r="AY164" s="20" t="s">
        <v>173</v>
      </c>
      <c r="BE164" s="158">
        <f t="shared" si="14"/>
        <v>0</v>
      </c>
      <c r="BF164" s="158">
        <f t="shared" si="15"/>
        <v>0</v>
      </c>
      <c r="BG164" s="158">
        <f t="shared" si="16"/>
        <v>0</v>
      </c>
      <c r="BH164" s="158">
        <f t="shared" si="17"/>
        <v>0</v>
      </c>
      <c r="BI164" s="158">
        <f t="shared" si="18"/>
        <v>0</v>
      </c>
      <c r="BJ164" s="20" t="s">
        <v>79</v>
      </c>
      <c r="BK164" s="158">
        <f t="shared" si="19"/>
        <v>0</v>
      </c>
      <c r="BL164" s="20" t="s">
        <v>110</v>
      </c>
      <c r="BM164" s="157" t="s">
        <v>2722</v>
      </c>
    </row>
    <row r="165" spans="1:65" s="2" customFormat="1" ht="16.5" customHeight="1">
      <c r="A165" s="35"/>
      <c r="B165" s="145"/>
      <c r="C165" s="146" t="s">
        <v>817</v>
      </c>
      <c r="D165" s="146" t="s">
        <v>175</v>
      </c>
      <c r="E165" s="147" t="s">
        <v>2723</v>
      </c>
      <c r="F165" s="148" t="s">
        <v>2724</v>
      </c>
      <c r="G165" s="149" t="s">
        <v>3</v>
      </c>
      <c r="H165" s="150">
        <v>2</v>
      </c>
      <c r="I165" s="151"/>
      <c r="J165" s="152">
        <f t="shared" ref="J165:J196" si="20">ROUND(I165*H165,2)</f>
        <v>0</v>
      </c>
      <c r="K165" s="148" t="s">
        <v>3</v>
      </c>
      <c r="L165" s="36"/>
      <c r="M165" s="153" t="s">
        <v>3</v>
      </c>
      <c r="N165" s="154" t="s">
        <v>43</v>
      </c>
      <c r="O165" s="56"/>
      <c r="P165" s="155">
        <f t="shared" ref="P165:P196" si="21">O165*H165</f>
        <v>0</v>
      </c>
      <c r="Q165" s="155">
        <v>0</v>
      </c>
      <c r="R165" s="155">
        <f t="shared" ref="R165:R196" si="22">Q165*H165</f>
        <v>0</v>
      </c>
      <c r="S165" s="155">
        <v>0</v>
      </c>
      <c r="T165" s="156">
        <f t="shared" ref="T165:T196" si="23">S165*H165</f>
        <v>0</v>
      </c>
      <c r="U165" s="35"/>
      <c r="V165" s="35"/>
      <c r="W165" s="35"/>
      <c r="X165" s="35"/>
      <c r="Y165" s="35"/>
      <c r="Z165" s="35"/>
      <c r="AA165" s="35"/>
      <c r="AB165" s="35"/>
      <c r="AC165" s="35"/>
      <c r="AD165" s="35"/>
      <c r="AE165" s="35"/>
      <c r="AR165" s="157" t="s">
        <v>110</v>
      </c>
      <c r="AT165" s="157" t="s">
        <v>175</v>
      </c>
      <c r="AU165" s="157" t="s">
        <v>81</v>
      </c>
      <c r="AY165" s="20" t="s">
        <v>173</v>
      </c>
      <c r="BE165" s="158">
        <f t="shared" ref="BE165:BE200" si="24">IF(N165="základní",J165,0)</f>
        <v>0</v>
      </c>
      <c r="BF165" s="158">
        <f t="shared" ref="BF165:BF200" si="25">IF(N165="snížená",J165,0)</f>
        <v>0</v>
      </c>
      <c r="BG165" s="158">
        <f t="shared" ref="BG165:BG200" si="26">IF(N165="zákl. přenesená",J165,0)</f>
        <v>0</v>
      </c>
      <c r="BH165" s="158">
        <f t="shared" ref="BH165:BH200" si="27">IF(N165="sníž. přenesená",J165,0)</f>
        <v>0</v>
      </c>
      <c r="BI165" s="158">
        <f t="shared" ref="BI165:BI200" si="28">IF(N165="nulová",J165,0)</f>
        <v>0</v>
      </c>
      <c r="BJ165" s="20" t="s">
        <v>79</v>
      </c>
      <c r="BK165" s="158">
        <f t="shared" ref="BK165:BK200" si="29">ROUND(I165*H165,2)</f>
        <v>0</v>
      </c>
      <c r="BL165" s="20" t="s">
        <v>110</v>
      </c>
      <c r="BM165" s="157" t="s">
        <v>2725</v>
      </c>
    </row>
    <row r="166" spans="1:65" s="2" customFormat="1" ht="16.5" customHeight="1">
      <c r="A166" s="35"/>
      <c r="B166" s="145"/>
      <c r="C166" s="146" t="s">
        <v>821</v>
      </c>
      <c r="D166" s="146" t="s">
        <v>175</v>
      </c>
      <c r="E166" s="147" t="s">
        <v>2726</v>
      </c>
      <c r="F166" s="148" t="s">
        <v>2727</v>
      </c>
      <c r="G166" s="149" t="s">
        <v>3</v>
      </c>
      <c r="H166" s="150">
        <v>7</v>
      </c>
      <c r="I166" s="151"/>
      <c r="J166" s="152">
        <f t="shared" si="20"/>
        <v>0</v>
      </c>
      <c r="K166" s="148" t="s">
        <v>3</v>
      </c>
      <c r="L166" s="36"/>
      <c r="M166" s="153" t="s">
        <v>3</v>
      </c>
      <c r="N166" s="154" t="s">
        <v>43</v>
      </c>
      <c r="O166" s="56"/>
      <c r="P166" s="155">
        <f t="shared" si="21"/>
        <v>0</v>
      </c>
      <c r="Q166" s="155">
        <v>0</v>
      </c>
      <c r="R166" s="155">
        <f t="shared" si="22"/>
        <v>0</v>
      </c>
      <c r="S166" s="155">
        <v>0</v>
      </c>
      <c r="T166" s="156">
        <f t="shared" si="23"/>
        <v>0</v>
      </c>
      <c r="U166" s="35"/>
      <c r="V166" s="35"/>
      <c r="W166" s="35"/>
      <c r="X166" s="35"/>
      <c r="Y166" s="35"/>
      <c r="Z166" s="35"/>
      <c r="AA166" s="35"/>
      <c r="AB166" s="35"/>
      <c r="AC166" s="35"/>
      <c r="AD166" s="35"/>
      <c r="AE166" s="35"/>
      <c r="AR166" s="157" t="s">
        <v>110</v>
      </c>
      <c r="AT166" s="157" t="s">
        <v>175</v>
      </c>
      <c r="AU166" s="157" t="s">
        <v>81</v>
      </c>
      <c r="AY166" s="20" t="s">
        <v>173</v>
      </c>
      <c r="BE166" s="158">
        <f t="shared" si="24"/>
        <v>0</v>
      </c>
      <c r="BF166" s="158">
        <f t="shared" si="25"/>
        <v>0</v>
      </c>
      <c r="BG166" s="158">
        <f t="shared" si="26"/>
        <v>0</v>
      </c>
      <c r="BH166" s="158">
        <f t="shared" si="27"/>
        <v>0</v>
      </c>
      <c r="BI166" s="158">
        <f t="shared" si="28"/>
        <v>0</v>
      </c>
      <c r="BJ166" s="20" t="s">
        <v>79</v>
      </c>
      <c r="BK166" s="158">
        <f t="shared" si="29"/>
        <v>0</v>
      </c>
      <c r="BL166" s="20" t="s">
        <v>110</v>
      </c>
      <c r="BM166" s="157" t="s">
        <v>2728</v>
      </c>
    </row>
    <row r="167" spans="1:65" s="2" customFormat="1" ht="16.5" customHeight="1">
      <c r="A167" s="35"/>
      <c r="B167" s="145"/>
      <c r="C167" s="146" t="s">
        <v>825</v>
      </c>
      <c r="D167" s="146" t="s">
        <v>175</v>
      </c>
      <c r="E167" s="147" t="s">
        <v>2729</v>
      </c>
      <c r="F167" s="148" t="s">
        <v>2730</v>
      </c>
      <c r="G167" s="149" t="s">
        <v>3</v>
      </c>
      <c r="H167" s="150">
        <v>2</v>
      </c>
      <c r="I167" s="151"/>
      <c r="J167" s="152">
        <f t="shared" si="20"/>
        <v>0</v>
      </c>
      <c r="K167" s="148" t="s">
        <v>3</v>
      </c>
      <c r="L167" s="36"/>
      <c r="M167" s="153" t="s">
        <v>3</v>
      </c>
      <c r="N167" s="154" t="s">
        <v>43</v>
      </c>
      <c r="O167" s="56"/>
      <c r="P167" s="155">
        <f t="shared" si="21"/>
        <v>0</v>
      </c>
      <c r="Q167" s="155">
        <v>0</v>
      </c>
      <c r="R167" s="155">
        <f t="shared" si="22"/>
        <v>0</v>
      </c>
      <c r="S167" s="155">
        <v>0</v>
      </c>
      <c r="T167" s="156">
        <f t="shared" si="23"/>
        <v>0</v>
      </c>
      <c r="U167" s="35"/>
      <c r="V167" s="35"/>
      <c r="W167" s="35"/>
      <c r="X167" s="35"/>
      <c r="Y167" s="35"/>
      <c r="Z167" s="35"/>
      <c r="AA167" s="35"/>
      <c r="AB167" s="35"/>
      <c r="AC167" s="35"/>
      <c r="AD167" s="35"/>
      <c r="AE167" s="35"/>
      <c r="AR167" s="157" t="s">
        <v>110</v>
      </c>
      <c r="AT167" s="157" t="s">
        <v>175</v>
      </c>
      <c r="AU167" s="157" t="s">
        <v>81</v>
      </c>
      <c r="AY167" s="20" t="s">
        <v>173</v>
      </c>
      <c r="BE167" s="158">
        <f t="shared" si="24"/>
        <v>0</v>
      </c>
      <c r="BF167" s="158">
        <f t="shared" si="25"/>
        <v>0</v>
      </c>
      <c r="BG167" s="158">
        <f t="shared" si="26"/>
        <v>0</v>
      </c>
      <c r="BH167" s="158">
        <f t="shared" si="27"/>
        <v>0</v>
      </c>
      <c r="BI167" s="158">
        <f t="shared" si="28"/>
        <v>0</v>
      </c>
      <c r="BJ167" s="20" t="s">
        <v>79</v>
      </c>
      <c r="BK167" s="158">
        <f t="shared" si="29"/>
        <v>0</v>
      </c>
      <c r="BL167" s="20" t="s">
        <v>110</v>
      </c>
      <c r="BM167" s="157" t="s">
        <v>2731</v>
      </c>
    </row>
    <row r="168" spans="1:65" s="2" customFormat="1" ht="16.5" customHeight="1">
      <c r="A168" s="35"/>
      <c r="B168" s="145"/>
      <c r="C168" s="146" t="s">
        <v>829</v>
      </c>
      <c r="D168" s="146" t="s">
        <v>175</v>
      </c>
      <c r="E168" s="147" t="s">
        <v>2732</v>
      </c>
      <c r="F168" s="148" t="s">
        <v>2733</v>
      </c>
      <c r="G168" s="149" t="s">
        <v>3</v>
      </c>
      <c r="H168" s="150">
        <v>4</v>
      </c>
      <c r="I168" s="151"/>
      <c r="J168" s="152">
        <f t="shared" si="20"/>
        <v>0</v>
      </c>
      <c r="K168" s="148" t="s">
        <v>3</v>
      </c>
      <c r="L168" s="36"/>
      <c r="M168" s="153" t="s">
        <v>3</v>
      </c>
      <c r="N168" s="154" t="s">
        <v>43</v>
      </c>
      <c r="O168" s="56"/>
      <c r="P168" s="155">
        <f t="shared" si="21"/>
        <v>0</v>
      </c>
      <c r="Q168" s="155">
        <v>0</v>
      </c>
      <c r="R168" s="155">
        <f t="shared" si="22"/>
        <v>0</v>
      </c>
      <c r="S168" s="155">
        <v>0</v>
      </c>
      <c r="T168" s="156">
        <f t="shared" si="23"/>
        <v>0</v>
      </c>
      <c r="U168" s="35"/>
      <c r="V168" s="35"/>
      <c r="W168" s="35"/>
      <c r="X168" s="35"/>
      <c r="Y168" s="35"/>
      <c r="Z168" s="35"/>
      <c r="AA168" s="35"/>
      <c r="AB168" s="35"/>
      <c r="AC168" s="35"/>
      <c r="AD168" s="35"/>
      <c r="AE168" s="35"/>
      <c r="AR168" s="157" t="s">
        <v>110</v>
      </c>
      <c r="AT168" s="157" t="s">
        <v>175</v>
      </c>
      <c r="AU168" s="157" t="s">
        <v>81</v>
      </c>
      <c r="AY168" s="20" t="s">
        <v>173</v>
      </c>
      <c r="BE168" s="158">
        <f t="shared" si="24"/>
        <v>0</v>
      </c>
      <c r="BF168" s="158">
        <f t="shared" si="25"/>
        <v>0</v>
      </c>
      <c r="BG168" s="158">
        <f t="shared" si="26"/>
        <v>0</v>
      </c>
      <c r="BH168" s="158">
        <f t="shared" si="27"/>
        <v>0</v>
      </c>
      <c r="BI168" s="158">
        <f t="shared" si="28"/>
        <v>0</v>
      </c>
      <c r="BJ168" s="20" t="s">
        <v>79</v>
      </c>
      <c r="BK168" s="158">
        <f t="shared" si="29"/>
        <v>0</v>
      </c>
      <c r="BL168" s="20" t="s">
        <v>110</v>
      </c>
      <c r="BM168" s="157" t="s">
        <v>2734</v>
      </c>
    </row>
    <row r="169" spans="1:65" s="2" customFormat="1" ht="16.5" customHeight="1">
      <c r="A169" s="35"/>
      <c r="B169" s="145"/>
      <c r="C169" s="146" t="s">
        <v>833</v>
      </c>
      <c r="D169" s="146" t="s">
        <v>175</v>
      </c>
      <c r="E169" s="147" t="s">
        <v>2735</v>
      </c>
      <c r="F169" s="148" t="s">
        <v>2736</v>
      </c>
      <c r="G169" s="149" t="s">
        <v>3</v>
      </c>
      <c r="H169" s="150">
        <v>1</v>
      </c>
      <c r="I169" s="151"/>
      <c r="J169" s="152">
        <f t="shared" si="20"/>
        <v>0</v>
      </c>
      <c r="K169" s="148" t="s">
        <v>3</v>
      </c>
      <c r="L169" s="36"/>
      <c r="M169" s="153" t="s">
        <v>3</v>
      </c>
      <c r="N169" s="154" t="s">
        <v>43</v>
      </c>
      <c r="O169" s="56"/>
      <c r="P169" s="155">
        <f t="shared" si="21"/>
        <v>0</v>
      </c>
      <c r="Q169" s="155">
        <v>0</v>
      </c>
      <c r="R169" s="155">
        <f t="shared" si="22"/>
        <v>0</v>
      </c>
      <c r="S169" s="155">
        <v>0</v>
      </c>
      <c r="T169" s="156">
        <f t="shared" si="23"/>
        <v>0</v>
      </c>
      <c r="U169" s="35"/>
      <c r="V169" s="35"/>
      <c r="W169" s="35"/>
      <c r="X169" s="35"/>
      <c r="Y169" s="35"/>
      <c r="Z169" s="35"/>
      <c r="AA169" s="35"/>
      <c r="AB169" s="35"/>
      <c r="AC169" s="35"/>
      <c r="AD169" s="35"/>
      <c r="AE169" s="35"/>
      <c r="AR169" s="157" t="s">
        <v>110</v>
      </c>
      <c r="AT169" s="157" t="s">
        <v>175</v>
      </c>
      <c r="AU169" s="157" t="s">
        <v>81</v>
      </c>
      <c r="AY169" s="20" t="s">
        <v>173</v>
      </c>
      <c r="BE169" s="158">
        <f t="shared" si="24"/>
        <v>0</v>
      </c>
      <c r="BF169" s="158">
        <f t="shared" si="25"/>
        <v>0</v>
      </c>
      <c r="BG169" s="158">
        <f t="shared" si="26"/>
        <v>0</v>
      </c>
      <c r="BH169" s="158">
        <f t="shared" si="27"/>
        <v>0</v>
      </c>
      <c r="BI169" s="158">
        <f t="shared" si="28"/>
        <v>0</v>
      </c>
      <c r="BJ169" s="20" t="s">
        <v>79</v>
      </c>
      <c r="BK169" s="158">
        <f t="shared" si="29"/>
        <v>0</v>
      </c>
      <c r="BL169" s="20" t="s">
        <v>110</v>
      </c>
      <c r="BM169" s="157" t="s">
        <v>2737</v>
      </c>
    </row>
    <row r="170" spans="1:65" s="2" customFormat="1" ht="16.5" customHeight="1">
      <c r="A170" s="35"/>
      <c r="B170" s="145"/>
      <c r="C170" s="146" t="s">
        <v>837</v>
      </c>
      <c r="D170" s="146" t="s">
        <v>175</v>
      </c>
      <c r="E170" s="147" t="s">
        <v>2738</v>
      </c>
      <c r="F170" s="148" t="s">
        <v>2739</v>
      </c>
      <c r="G170" s="149" t="s">
        <v>3</v>
      </c>
      <c r="H170" s="150">
        <v>1</v>
      </c>
      <c r="I170" s="151"/>
      <c r="J170" s="152">
        <f t="shared" si="20"/>
        <v>0</v>
      </c>
      <c r="K170" s="148" t="s">
        <v>3</v>
      </c>
      <c r="L170" s="36"/>
      <c r="M170" s="153" t="s">
        <v>3</v>
      </c>
      <c r="N170" s="154" t="s">
        <v>43</v>
      </c>
      <c r="O170" s="56"/>
      <c r="P170" s="155">
        <f t="shared" si="21"/>
        <v>0</v>
      </c>
      <c r="Q170" s="155">
        <v>0</v>
      </c>
      <c r="R170" s="155">
        <f t="shared" si="22"/>
        <v>0</v>
      </c>
      <c r="S170" s="155">
        <v>0</v>
      </c>
      <c r="T170" s="156">
        <f t="shared" si="23"/>
        <v>0</v>
      </c>
      <c r="U170" s="35"/>
      <c r="V170" s="35"/>
      <c r="W170" s="35"/>
      <c r="X170" s="35"/>
      <c r="Y170" s="35"/>
      <c r="Z170" s="35"/>
      <c r="AA170" s="35"/>
      <c r="AB170" s="35"/>
      <c r="AC170" s="35"/>
      <c r="AD170" s="35"/>
      <c r="AE170" s="35"/>
      <c r="AR170" s="157" t="s">
        <v>110</v>
      </c>
      <c r="AT170" s="157" t="s">
        <v>175</v>
      </c>
      <c r="AU170" s="157" t="s">
        <v>81</v>
      </c>
      <c r="AY170" s="20" t="s">
        <v>173</v>
      </c>
      <c r="BE170" s="158">
        <f t="shared" si="24"/>
        <v>0</v>
      </c>
      <c r="BF170" s="158">
        <f t="shared" si="25"/>
        <v>0</v>
      </c>
      <c r="BG170" s="158">
        <f t="shared" si="26"/>
        <v>0</v>
      </c>
      <c r="BH170" s="158">
        <f t="shared" si="27"/>
        <v>0</v>
      </c>
      <c r="BI170" s="158">
        <f t="shared" si="28"/>
        <v>0</v>
      </c>
      <c r="BJ170" s="20" t="s">
        <v>79</v>
      </c>
      <c r="BK170" s="158">
        <f t="shared" si="29"/>
        <v>0</v>
      </c>
      <c r="BL170" s="20" t="s">
        <v>110</v>
      </c>
      <c r="BM170" s="157" t="s">
        <v>2740</v>
      </c>
    </row>
    <row r="171" spans="1:65" s="2" customFormat="1" ht="16.5" customHeight="1">
      <c r="A171" s="35"/>
      <c r="B171" s="145"/>
      <c r="C171" s="146" t="s">
        <v>841</v>
      </c>
      <c r="D171" s="146" t="s">
        <v>175</v>
      </c>
      <c r="E171" s="147" t="s">
        <v>2741</v>
      </c>
      <c r="F171" s="148" t="s">
        <v>2742</v>
      </c>
      <c r="G171" s="149" t="s">
        <v>3</v>
      </c>
      <c r="H171" s="150">
        <v>52</v>
      </c>
      <c r="I171" s="151"/>
      <c r="J171" s="152">
        <f t="shared" si="20"/>
        <v>0</v>
      </c>
      <c r="K171" s="148" t="s">
        <v>3</v>
      </c>
      <c r="L171" s="36"/>
      <c r="M171" s="153" t="s">
        <v>3</v>
      </c>
      <c r="N171" s="154" t="s">
        <v>43</v>
      </c>
      <c r="O171" s="56"/>
      <c r="P171" s="155">
        <f t="shared" si="21"/>
        <v>0</v>
      </c>
      <c r="Q171" s="155">
        <v>0</v>
      </c>
      <c r="R171" s="155">
        <f t="shared" si="22"/>
        <v>0</v>
      </c>
      <c r="S171" s="155">
        <v>0</v>
      </c>
      <c r="T171" s="156">
        <f t="shared" si="23"/>
        <v>0</v>
      </c>
      <c r="U171" s="35"/>
      <c r="V171" s="35"/>
      <c r="W171" s="35"/>
      <c r="X171" s="35"/>
      <c r="Y171" s="35"/>
      <c r="Z171" s="35"/>
      <c r="AA171" s="35"/>
      <c r="AB171" s="35"/>
      <c r="AC171" s="35"/>
      <c r="AD171" s="35"/>
      <c r="AE171" s="35"/>
      <c r="AR171" s="157" t="s">
        <v>110</v>
      </c>
      <c r="AT171" s="157" t="s">
        <v>175</v>
      </c>
      <c r="AU171" s="157" t="s">
        <v>81</v>
      </c>
      <c r="AY171" s="20" t="s">
        <v>173</v>
      </c>
      <c r="BE171" s="158">
        <f t="shared" si="24"/>
        <v>0</v>
      </c>
      <c r="BF171" s="158">
        <f t="shared" si="25"/>
        <v>0</v>
      </c>
      <c r="BG171" s="158">
        <f t="shared" si="26"/>
        <v>0</v>
      </c>
      <c r="BH171" s="158">
        <f t="shared" si="27"/>
        <v>0</v>
      </c>
      <c r="BI171" s="158">
        <f t="shared" si="28"/>
        <v>0</v>
      </c>
      <c r="BJ171" s="20" t="s">
        <v>79</v>
      </c>
      <c r="BK171" s="158">
        <f t="shared" si="29"/>
        <v>0</v>
      </c>
      <c r="BL171" s="20" t="s">
        <v>110</v>
      </c>
      <c r="BM171" s="157" t="s">
        <v>2743</v>
      </c>
    </row>
    <row r="172" spans="1:65" s="2" customFormat="1" ht="16.5" customHeight="1">
      <c r="A172" s="35"/>
      <c r="B172" s="145"/>
      <c r="C172" s="146" t="s">
        <v>846</v>
      </c>
      <c r="D172" s="146" t="s">
        <v>175</v>
      </c>
      <c r="E172" s="147" t="s">
        <v>2744</v>
      </c>
      <c r="F172" s="148" t="s">
        <v>2745</v>
      </c>
      <c r="G172" s="149" t="s">
        <v>3</v>
      </c>
      <c r="H172" s="150">
        <v>20</v>
      </c>
      <c r="I172" s="151"/>
      <c r="J172" s="152">
        <f t="shared" si="20"/>
        <v>0</v>
      </c>
      <c r="K172" s="148" t="s">
        <v>3</v>
      </c>
      <c r="L172" s="36"/>
      <c r="M172" s="153" t="s">
        <v>3</v>
      </c>
      <c r="N172" s="154" t="s">
        <v>43</v>
      </c>
      <c r="O172" s="56"/>
      <c r="P172" s="155">
        <f t="shared" si="21"/>
        <v>0</v>
      </c>
      <c r="Q172" s="155">
        <v>0</v>
      </c>
      <c r="R172" s="155">
        <f t="shared" si="22"/>
        <v>0</v>
      </c>
      <c r="S172" s="155">
        <v>0</v>
      </c>
      <c r="T172" s="156">
        <f t="shared" si="23"/>
        <v>0</v>
      </c>
      <c r="U172" s="35"/>
      <c r="V172" s="35"/>
      <c r="W172" s="35"/>
      <c r="X172" s="35"/>
      <c r="Y172" s="35"/>
      <c r="Z172" s="35"/>
      <c r="AA172" s="35"/>
      <c r="AB172" s="35"/>
      <c r="AC172" s="35"/>
      <c r="AD172" s="35"/>
      <c r="AE172" s="35"/>
      <c r="AR172" s="157" t="s">
        <v>110</v>
      </c>
      <c r="AT172" s="157" t="s">
        <v>175</v>
      </c>
      <c r="AU172" s="157" t="s">
        <v>81</v>
      </c>
      <c r="AY172" s="20" t="s">
        <v>173</v>
      </c>
      <c r="BE172" s="158">
        <f t="shared" si="24"/>
        <v>0</v>
      </c>
      <c r="BF172" s="158">
        <f t="shared" si="25"/>
        <v>0</v>
      </c>
      <c r="BG172" s="158">
        <f t="shared" si="26"/>
        <v>0</v>
      </c>
      <c r="BH172" s="158">
        <f t="shared" si="27"/>
        <v>0</v>
      </c>
      <c r="BI172" s="158">
        <f t="shared" si="28"/>
        <v>0</v>
      </c>
      <c r="BJ172" s="20" t="s">
        <v>79</v>
      </c>
      <c r="BK172" s="158">
        <f t="shared" si="29"/>
        <v>0</v>
      </c>
      <c r="BL172" s="20" t="s">
        <v>110</v>
      </c>
      <c r="BM172" s="157" t="s">
        <v>2746</v>
      </c>
    </row>
    <row r="173" spans="1:65" s="2" customFormat="1" ht="16.5" customHeight="1">
      <c r="A173" s="35"/>
      <c r="B173" s="145"/>
      <c r="C173" s="146" t="s">
        <v>852</v>
      </c>
      <c r="D173" s="146" t="s">
        <v>175</v>
      </c>
      <c r="E173" s="147" t="s">
        <v>2747</v>
      </c>
      <c r="F173" s="148" t="s">
        <v>2748</v>
      </c>
      <c r="G173" s="149" t="s">
        <v>3</v>
      </c>
      <c r="H173" s="150">
        <v>37</v>
      </c>
      <c r="I173" s="151"/>
      <c r="J173" s="152">
        <f t="shared" si="20"/>
        <v>0</v>
      </c>
      <c r="K173" s="148" t="s">
        <v>3</v>
      </c>
      <c r="L173" s="36"/>
      <c r="M173" s="153" t="s">
        <v>3</v>
      </c>
      <c r="N173" s="154" t="s">
        <v>43</v>
      </c>
      <c r="O173" s="56"/>
      <c r="P173" s="155">
        <f t="shared" si="21"/>
        <v>0</v>
      </c>
      <c r="Q173" s="155">
        <v>0</v>
      </c>
      <c r="R173" s="155">
        <f t="shared" si="22"/>
        <v>0</v>
      </c>
      <c r="S173" s="155">
        <v>0</v>
      </c>
      <c r="T173" s="156">
        <f t="shared" si="23"/>
        <v>0</v>
      </c>
      <c r="U173" s="35"/>
      <c r="V173" s="35"/>
      <c r="W173" s="35"/>
      <c r="X173" s="35"/>
      <c r="Y173" s="35"/>
      <c r="Z173" s="35"/>
      <c r="AA173" s="35"/>
      <c r="AB173" s="35"/>
      <c r="AC173" s="35"/>
      <c r="AD173" s="35"/>
      <c r="AE173" s="35"/>
      <c r="AR173" s="157" t="s">
        <v>110</v>
      </c>
      <c r="AT173" s="157" t="s">
        <v>175</v>
      </c>
      <c r="AU173" s="157" t="s">
        <v>81</v>
      </c>
      <c r="AY173" s="20" t="s">
        <v>173</v>
      </c>
      <c r="BE173" s="158">
        <f t="shared" si="24"/>
        <v>0</v>
      </c>
      <c r="BF173" s="158">
        <f t="shared" si="25"/>
        <v>0</v>
      </c>
      <c r="BG173" s="158">
        <f t="shared" si="26"/>
        <v>0</v>
      </c>
      <c r="BH173" s="158">
        <f t="shared" si="27"/>
        <v>0</v>
      </c>
      <c r="BI173" s="158">
        <f t="shared" si="28"/>
        <v>0</v>
      </c>
      <c r="BJ173" s="20" t="s">
        <v>79</v>
      </c>
      <c r="BK173" s="158">
        <f t="shared" si="29"/>
        <v>0</v>
      </c>
      <c r="BL173" s="20" t="s">
        <v>110</v>
      </c>
      <c r="BM173" s="157" t="s">
        <v>2749</v>
      </c>
    </row>
    <row r="174" spans="1:65" s="2" customFormat="1" ht="16.5" customHeight="1">
      <c r="A174" s="35"/>
      <c r="B174" s="145"/>
      <c r="C174" s="146" t="s">
        <v>861</v>
      </c>
      <c r="D174" s="146" t="s">
        <v>175</v>
      </c>
      <c r="E174" s="147" t="s">
        <v>2750</v>
      </c>
      <c r="F174" s="148" t="s">
        <v>2751</v>
      </c>
      <c r="G174" s="149" t="s">
        <v>3</v>
      </c>
      <c r="H174" s="150">
        <v>45</v>
      </c>
      <c r="I174" s="151"/>
      <c r="J174" s="152">
        <f t="shared" si="20"/>
        <v>0</v>
      </c>
      <c r="K174" s="148" t="s">
        <v>3</v>
      </c>
      <c r="L174" s="36"/>
      <c r="M174" s="153" t="s">
        <v>3</v>
      </c>
      <c r="N174" s="154" t="s">
        <v>43</v>
      </c>
      <c r="O174" s="56"/>
      <c r="P174" s="155">
        <f t="shared" si="21"/>
        <v>0</v>
      </c>
      <c r="Q174" s="155">
        <v>0</v>
      </c>
      <c r="R174" s="155">
        <f t="shared" si="22"/>
        <v>0</v>
      </c>
      <c r="S174" s="155">
        <v>0</v>
      </c>
      <c r="T174" s="156">
        <f t="shared" si="23"/>
        <v>0</v>
      </c>
      <c r="U174" s="35"/>
      <c r="V174" s="35"/>
      <c r="W174" s="35"/>
      <c r="X174" s="35"/>
      <c r="Y174" s="35"/>
      <c r="Z174" s="35"/>
      <c r="AA174" s="35"/>
      <c r="AB174" s="35"/>
      <c r="AC174" s="35"/>
      <c r="AD174" s="35"/>
      <c r="AE174" s="35"/>
      <c r="AR174" s="157" t="s">
        <v>110</v>
      </c>
      <c r="AT174" s="157" t="s">
        <v>175</v>
      </c>
      <c r="AU174" s="157" t="s">
        <v>81</v>
      </c>
      <c r="AY174" s="20" t="s">
        <v>173</v>
      </c>
      <c r="BE174" s="158">
        <f t="shared" si="24"/>
        <v>0</v>
      </c>
      <c r="BF174" s="158">
        <f t="shared" si="25"/>
        <v>0</v>
      </c>
      <c r="BG174" s="158">
        <f t="shared" si="26"/>
        <v>0</v>
      </c>
      <c r="BH174" s="158">
        <f t="shared" si="27"/>
        <v>0</v>
      </c>
      <c r="BI174" s="158">
        <f t="shared" si="28"/>
        <v>0</v>
      </c>
      <c r="BJ174" s="20" t="s">
        <v>79</v>
      </c>
      <c r="BK174" s="158">
        <f t="shared" si="29"/>
        <v>0</v>
      </c>
      <c r="BL174" s="20" t="s">
        <v>110</v>
      </c>
      <c r="BM174" s="157" t="s">
        <v>2752</v>
      </c>
    </row>
    <row r="175" spans="1:65" s="2" customFormat="1" ht="16.5" customHeight="1">
      <c r="A175" s="35"/>
      <c r="B175" s="145"/>
      <c r="C175" s="146" t="s">
        <v>669</v>
      </c>
      <c r="D175" s="146" t="s">
        <v>175</v>
      </c>
      <c r="E175" s="147" t="s">
        <v>2753</v>
      </c>
      <c r="F175" s="148" t="s">
        <v>2754</v>
      </c>
      <c r="G175" s="149" t="s">
        <v>3</v>
      </c>
      <c r="H175" s="150">
        <v>3</v>
      </c>
      <c r="I175" s="151"/>
      <c r="J175" s="152">
        <f t="shared" si="20"/>
        <v>0</v>
      </c>
      <c r="K175" s="148" t="s">
        <v>3</v>
      </c>
      <c r="L175" s="36"/>
      <c r="M175" s="153" t="s">
        <v>3</v>
      </c>
      <c r="N175" s="154" t="s">
        <v>43</v>
      </c>
      <c r="O175" s="56"/>
      <c r="P175" s="155">
        <f t="shared" si="21"/>
        <v>0</v>
      </c>
      <c r="Q175" s="155">
        <v>0</v>
      </c>
      <c r="R175" s="155">
        <f t="shared" si="22"/>
        <v>0</v>
      </c>
      <c r="S175" s="155">
        <v>0</v>
      </c>
      <c r="T175" s="156">
        <f t="shared" si="23"/>
        <v>0</v>
      </c>
      <c r="U175" s="35"/>
      <c r="V175" s="35"/>
      <c r="W175" s="35"/>
      <c r="X175" s="35"/>
      <c r="Y175" s="35"/>
      <c r="Z175" s="35"/>
      <c r="AA175" s="35"/>
      <c r="AB175" s="35"/>
      <c r="AC175" s="35"/>
      <c r="AD175" s="35"/>
      <c r="AE175" s="35"/>
      <c r="AR175" s="157" t="s">
        <v>110</v>
      </c>
      <c r="AT175" s="157" t="s">
        <v>175</v>
      </c>
      <c r="AU175" s="157" t="s">
        <v>81</v>
      </c>
      <c r="AY175" s="20" t="s">
        <v>173</v>
      </c>
      <c r="BE175" s="158">
        <f t="shared" si="24"/>
        <v>0</v>
      </c>
      <c r="BF175" s="158">
        <f t="shared" si="25"/>
        <v>0</v>
      </c>
      <c r="BG175" s="158">
        <f t="shared" si="26"/>
        <v>0</v>
      </c>
      <c r="BH175" s="158">
        <f t="shared" si="27"/>
        <v>0</v>
      </c>
      <c r="BI175" s="158">
        <f t="shared" si="28"/>
        <v>0</v>
      </c>
      <c r="BJ175" s="20" t="s">
        <v>79</v>
      </c>
      <c r="BK175" s="158">
        <f t="shared" si="29"/>
        <v>0</v>
      </c>
      <c r="BL175" s="20" t="s">
        <v>110</v>
      </c>
      <c r="BM175" s="157" t="s">
        <v>2755</v>
      </c>
    </row>
    <row r="176" spans="1:65" s="2" customFormat="1" ht="16.5" customHeight="1">
      <c r="A176" s="35"/>
      <c r="B176" s="145"/>
      <c r="C176" s="146" t="s">
        <v>870</v>
      </c>
      <c r="D176" s="146" t="s">
        <v>175</v>
      </c>
      <c r="E176" s="147" t="s">
        <v>2756</v>
      </c>
      <c r="F176" s="148" t="s">
        <v>2757</v>
      </c>
      <c r="G176" s="149" t="s">
        <v>3</v>
      </c>
      <c r="H176" s="150">
        <v>10</v>
      </c>
      <c r="I176" s="151"/>
      <c r="J176" s="152">
        <f t="shared" si="20"/>
        <v>0</v>
      </c>
      <c r="K176" s="148" t="s">
        <v>3</v>
      </c>
      <c r="L176" s="36"/>
      <c r="M176" s="153" t="s">
        <v>3</v>
      </c>
      <c r="N176" s="154" t="s">
        <v>43</v>
      </c>
      <c r="O176" s="56"/>
      <c r="P176" s="155">
        <f t="shared" si="21"/>
        <v>0</v>
      </c>
      <c r="Q176" s="155">
        <v>0</v>
      </c>
      <c r="R176" s="155">
        <f t="shared" si="22"/>
        <v>0</v>
      </c>
      <c r="S176" s="155">
        <v>0</v>
      </c>
      <c r="T176" s="156">
        <f t="shared" si="23"/>
        <v>0</v>
      </c>
      <c r="U176" s="35"/>
      <c r="V176" s="35"/>
      <c r="W176" s="35"/>
      <c r="X176" s="35"/>
      <c r="Y176" s="35"/>
      <c r="Z176" s="35"/>
      <c r="AA176" s="35"/>
      <c r="AB176" s="35"/>
      <c r="AC176" s="35"/>
      <c r="AD176" s="35"/>
      <c r="AE176" s="35"/>
      <c r="AR176" s="157" t="s">
        <v>110</v>
      </c>
      <c r="AT176" s="157" t="s">
        <v>175</v>
      </c>
      <c r="AU176" s="157" t="s">
        <v>81</v>
      </c>
      <c r="AY176" s="20" t="s">
        <v>173</v>
      </c>
      <c r="BE176" s="158">
        <f t="shared" si="24"/>
        <v>0</v>
      </c>
      <c r="BF176" s="158">
        <f t="shared" si="25"/>
        <v>0</v>
      </c>
      <c r="BG176" s="158">
        <f t="shared" si="26"/>
        <v>0</v>
      </c>
      <c r="BH176" s="158">
        <f t="shared" si="27"/>
        <v>0</v>
      </c>
      <c r="BI176" s="158">
        <f t="shared" si="28"/>
        <v>0</v>
      </c>
      <c r="BJ176" s="20" t="s">
        <v>79</v>
      </c>
      <c r="BK176" s="158">
        <f t="shared" si="29"/>
        <v>0</v>
      </c>
      <c r="BL176" s="20" t="s">
        <v>110</v>
      </c>
      <c r="BM176" s="157" t="s">
        <v>2758</v>
      </c>
    </row>
    <row r="177" spans="1:65" s="2" customFormat="1" ht="16.5" customHeight="1">
      <c r="A177" s="35"/>
      <c r="B177" s="145"/>
      <c r="C177" s="146" t="s">
        <v>875</v>
      </c>
      <c r="D177" s="146" t="s">
        <v>175</v>
      </c>
      <c r="E177" s="147" t="s">
        <v>2759</v>
      </c>
      <c r="F177" s="148" t="s">
        <v>2760</v>
      </c>
      <c r="G177" s="149" t="s">
        <v>3</v>
      </c>
      <c r="H177" s="150">
        <v>6</v>
      </c>
      <c r="I177" s="151"/>
      <c r="J177" s="152">
        <f t="shared" si="20"/>
        <v>0</v>
      </c>
      <c r="K177" s="148" t="s">
        <v>3</v>
      </c>
      <c r="L177" s="36"/>
      <c r="M177" s="153" t="s">
        <v>3</v>
      </c>
      <c r="N177" s="154" t="s">
        <v>43</v>
      </c>
      <c r="O177" s="56"/>
      <c r="P177" s="155">
        <f t="shared" si="21"/>
        <v>0</v>
      </c>
      <c r="Q177" s="155">
        <v>0</v>
      </c>
      <c r="R177" s="155">
        <f t="shared" si="22"/>
        <v>0</v>
      </c>
      <c r="S177" s="155">
        <v>0</v>
      </c>
      <c r="T177" s="156">
        <f t="shared" si="23"/>
        <v>0</v>
      </c>
      <c r="U177" s="35"/>
      <c r="V177" s="35"/>
      <c r="W177" s="35"/>
      <c r="X177" s="35"/>
      <c r="Y177" s="35"/>
      <c r="Z177" s="35"/>
      <c r="AA177" s="35"/>
      <c r="AB177" s="35"/>
      <c r="AC177" s="35"/>
      <c r="AD177" s="35"/>
      <c r="AE177" s="35"/>
      <c r="AR177" s="157" t="s">
        <v>110</v>
      </c>
      <c r="AT177" s="157" t="s">
        <v>175</v>
      </c>
      <c r="AU177" s="157" t="s">
        <v>81</v>
      </c>
      <c r="AY177" s="20" t="s">
        <v>173</v>
      </c>
      <c r="BE177" s="158">
        <f t="shared" si="24"/>
        <v>0</v>
      </c>
      <c r="BF177" s="158">
        <f t="shared" si="25"/>
        <v>0</v>
      </c>
      <c r="BG177" s="158">
        <f t="shared" si="26"/>
        <v>0</v>
      </c>
      <c r="BH177" s="158">
        <f t="shared" si="27"/>
        <v>0</v>
      </c>
      <c r="BI177" s="158">
        <f t="shared" si="28"/>
        <v>0</v>
      </c>
      <c r="BJ177" s="20" t="s">
        <v>79</v>
      </c>
      <c r="BK177" s="158">
        <f t="shared" si="29"/>
        <v>0</v>
      </c>
      <c r="BL177" s="20" t="s">
        <v>110</v>
      </c>
      <c r="BM177" s="157" t="s">
        <v>2761</v>
      </c>
    </row>
    <row r="178" spans="1:65" s="2" customFormat="1" ht="16.5" customHeight="1">
      <c r="A178" s="35"/>
      <c r="B178" s="145"/>
      <c r="C178" s="146" t="s">
        <v>805</v>
      </c>
      <c r="D178" s="146" t="s">
        <v>175</v>
      </c>
      <c r="E178" s="147" t="s">
        <v>2762</v>
      </c>
      <c r="F178" s="148" t="s">
        <v>2763</v>
      </c>
      <c r="G178" s="149" t="s">
        <v>3</v>
      </c>
      <c r="H178" s="150">
        <v>20</v>
      </c>
      <c r="I178" s="151"/>
      <c r="J178" s="152">
        <f t="shared" si="20"/>
        <v>0</v>
      </c>
      <c r="K178" s="148" t="s">
        <v>3</v>
      </c>
      <c r="L178" s="36"/>
      <c r="M178" s="153" t="s">
        <v>3</v>
      </c>
      <c r="N178" s="154" t="s">
        <v>43</v>
      </c>
      <c r="O178" s="56"/>
      <c r="P178" s="155">
        <f t="shared" si="21"/>
        <v>0</v>
      </c>
      <c r="Q178" s="155">
        <v>0</v>
      </c>
      <c r="R178" s="155">
        <f t="shared" si="22"/>
        <v>0</v>
      </c>
      <c r="S178" s="155">
        <v>0</v>
      </c>
      <c r="T178" s="156">
        <f t="shared" si="23"/>
        <v>0</v>
      </c>
      <c r="U178" s="35"/>
      <c r="V178" s="35"/>
      <c r="W178" s="35"/>
      <c r="X178" s="35"/>
      <c r="Y178" s="35"/>
      <c r="Z178" s="35"/>
      <c r="AA178" s="35"/>
      <c r="AB178" s="35"/>
      <c r="AC178" s="35"/>
      <c r="AD178" s="35"/>
      <c r="AE178" s="35"/>
      <c r="AR178" s="157" t="s">
        <v>110</v>
      </c>
      <c r="AT178" s="157" t="s">
        <v>175</v>
      </c>
      <c r="AU178" s="157" t="s">
        <v>81</v>
      </c>
      <c r="AY178" s="20" t="s">
        <v>173</v>
      </c>
      <c r="BE178" s="158">
        <f t="shared" si="24"/>
        <v>0</v>
      </c>
      <c r="BF178" s="158">
        <f t="shared" si="25"/>
        <v>0</v>
      </c>
      <c r="BG178" s="158">
        <f t="shared" si="26"/>
        <v>0</v>
      </c>
      <c r="BH178" s="158">
        <f t="shared" si="27"/>
        <v>0</v>
      </c>
      <c r="BI178" s="158">
        <f t="shared" si="28"/>
        <v>0</v>
      </c>
      <c r="BJ178" s="20" t="s">
        <v>79</v>
      </c>
      <c r="BK178" s="158">
        <f t="shared" si="29"/>
        <v>0</v>
      </c>
      <c r="BL178" s="20" t="s">
        <v>110</v>
      </c>
      <c r="BM178" s="157" t="s">
        <v>2764</v>
      </c>
    </row>
    <row r="179" spans="1:65" s="2" customFormat="1" ht="16.5" customHeight="1">
      <c r="A179" s="35"/>
      <c r="B179" s="145"/>
      <c r="C179" s="146" t="s">
        <v>883</v>
      </c>
      <c r="D179" s="146" t="s">
        <v>175</v>
      </c>
      <c r="E179" s="147" t="s">
        <v>2765</v>
      </c>
      <c r="F179" s="148" t="s">
        <v>2766</v>
      </c>
      <c r="G179" s="149" t="s">
        <v>3</v>
      </c>
      <c r="H179" s="150">
        <v>4</v>
      </c>
      <c r="I179" s="151"/>
      <c r="J179" s="152">
        <f t="shared" si="20"/>
        <v>0</v>
      </c>
      <c r="K179" s="148" t="s">
        <v>3</v>
      </c>
      <c r="L179" s="36"/>
      <c r="M179" s="153" t="s">
        <v>3</v>
      </c>
      <c r="N179" s="154" t="s">
        <v>43</v>
      </c>
      <c r="O179" s="56"/>
      <c r="P179" s="155">
        <f t="shared" si="21"/>
        <v>0</v>
      </c>
      <c r="Q179" s="155">
        <v>0</v>
      </c>
      <c r="R179" s="155">
        <f t="shared" si="22"/>
        <v>0</v>
      </c>
      <c r="S179" s="155">
        <v>0</v>
      </c>
      <c r="T179" s="156">
        <f t="shared" si="23"/>
        <v>0</v>
      </c>
      <c r="U179" s="35"/>
      <c r="V179" s="35"/>
      <c r="W179" s="35"/>
      <c r="X179" s="35"/>
      <c r="Y179" s="35"/>
      <c r="Z179" s="35"/>
      <c r="AA179" s="35"/>
      <c r="AB179" s="35"/>
      <c r="AC179" s="35"/>
      <c r="AD179" s="35"/>
      <c r="AE179" s="35"/>
      <c r="AR179" s="157" t="s">
        <v>110</v>
      </c>
      <c r="AT179" s="157" t="s">
        <v>175</v>
      </c>
      <c r="AU179" s="157" t="s">
        <v>81</v>
      </c>
      <c r="AY179" s="20" t="s">
        <v>173</v>
      </c>
      <c r="BE179" s="158">
        <f t="shared" si="24"/>
        <v>0</v>
      </c>
      <c r="BF179" s="158">
        <f t="shared" si="25"/>
        <v>0</v>
      </c>
      <c r="BG179" s="158">
        <f t="shared" si="26"/>
        <v>0</v>
      </c>
      <c r="BH179" s="158">
        <f t="shared" si="27"/>
        <v>0</v>
      </c>
      <c r="BI179" s="158">
        <f t="shared" si="28"/>
        <v>0</v>
      </c>
      <c r="BJ179" s="20" t="s">
        <v>79</v>
      </c>
      <c r="BK179" s="158">
        <f t="shared" si="29"/>
        <v>0</v>
      </c>
      <c r="BL179" s="20" t="s">
        <v>110</v>
      </c>
      <c r="BM179" s="157" t="s">
        <v>2767</v>
      </c>
    </row>
    <row r="180" spans="1:65" s="2" customFormat="1" ht="16.5" customHeight="1">
      <c r="A180" s="35"/>
      <c r="B180" s="145"/>
      <c r="C180" s="146" t="s">
        <v>889</v>
      </c>
      <c r="D180" s="146" t="s">
        <v>175</v>
      </c>
      <c r="E180" s="147" t="s">
        <v>2768</v>
      </c>
      <c r="F180" s="148" t="s">
        <v>2769</v>
      </c>
      <c r="G180" s="149" t="s">
        <v>3</v>
      </c>
      <c r="H180" s="150">
        <v>10</v>
      </c>
      <c r="I180" s="151"/>
      <c r="J180" s="152">
        <f t="shared" si="20"/>
        <v>0</v>
      </c>
      <c r="K180" s="148" t="s">
        <v>3</v>
      </c>
      <c r="L180" s="36"/>
      <c r="M180" s="153" t="s">
        <v>3</v>
      </c>
      <c r="N180" s="154" t="s">
        <v>43</v>
      </c>
      <c r="O180" s="56"/>
      <c r="P180" s="155">
        <f t="shared" si="21"/>
        <v>0</v>
      </c>
      <c r="Q180" s="155">
        <v>0</v>
      </c>
      <c r="R180" s="155">
        <f t="shared" si="22"/>
        <v>0</v>
      </c>
      <c r="S180" s="155">
        <v>0</v>
      </c>
      <c r="T180" s="156">
        <f t="shared" si="23"/>
        <v>0</v>
      </c>
      <c r="U180" s="35"/>
      <c r="V180" s="35"/>
      <c r="W180" s="35"/>
      <c r="X180" s="35"/>
      <c r="Y180" s="35"/>
      <c r="Z180" s="35"/>
      <c r="AA180" s="35"/>
      <c r="AB180" s="35"/>
      <c r="AC180" s="35"/>
      <c r="AD180" s="35"/>
      <c r="AE180" s="35"/>
      <c r="AR180" s="157" t="s">
        <v>110</v>
      </c>
      <c r="AT180" s="157" t="s">
        <v>175</v>
      </c>
      <c r="AU180" s="157" t="s">
        <v>81</v>
      </c>
      <c r="AY180" s="20" t="s">
        <v>173</v>
      </c>
      <c r="BE180" s="158">
        <f t="shared" si="24"/>
        <v>0</v>
      </c>
      <c r="BF180" s="158">
        <f t="shared" si="25"/>
        <v>0</v>
      </c>
      <c r="BG180" s="158">
        <f t="shared" si="26"/>
        <v>0</v>
      </c>
      <c r="BH180" s="158">
        <f t="shared" si="27"/>
        <v>0</v>
      </c>
      <c r="BI180" s="158">
        <f t="shared" si="28"/>
        <v>0</v>
      </c>
      <c r="BJ180" s="20" t="s">
        <v>79</v>
      </c>
      <c r="BK180" s="158">
        <f t="shared" si="29"/>
        <v>0</v>
      </c>
      <c r="BL180" s="20" t="s">
        <v>110</v>
      </c>
      <c r="BM180" s="157" t="s">
        <v>2770</v>
      </c>
    </row>
    <row r="181" spans="1:65" s="2" customFormat="1" ht="16.5" customHeight="1">
      <c r="A181" s="35"/>
      <c r="B181" s="145"/>
      <c r="C181" s="146" t="s">
        <v>895</v>
      </c>
      <c r="D181" s="146" t="s">
        <v>175</v>
      </c>
      <c r="E181" s="147" t="s">
        <v>2771</v>
      </c>
      <c r="F181" s="148" t="s">
        <v>2772</v>
      </c>
      <c r="G181" s="149" t="s">
        <v>3</v>
      </c>
      <c r="H181" s="150">
        <v>4</v>
      </c>
      <c r="I181" s="151"/>
      <c r="J181" s="152">
        <f t="shared" si="20"/>
        <v>0</v>
      </c>
      <c r="K181" s="148" t="s">
        <v>3</v>
      </c>
      <c r="L181" s="36"/>
      <c r="M181" s="153" t="s">
        <v>3</v>
      </c>
      <c r="N181" s="154" t="s">
        <v>43</v>
      </c>
      <c r="O181" s="56"/>
      <c r="P181" s="155">
        <f t="shared" si="21"/>
        <v>0</v>
      </c>
      <c r="Q181" s="155">
        <v>0</v>
      </c>
      <c r="R181" s="155">
        <f t="shared" si="22"/>
        <v>0</v>
      </c>
      <c r="S181" s="155">
        <v>0</v>
      </c>
      <c r="T181" s="156">
        <f t="shared" si="23"/>
        <v>0</v>
      </c>
      <c r="U181" s="35"/>
      <c r="V181" s="35"/>
      <c r="W181" s="35"/>
      <c r="X181" s="35"/>
      <c r="Y181" s="35"/>
      <c r="Z181" s="35"/>
      <c r="AA181" s="35"/>
      <c r="AB181" s="35"/>
      <c r="AC181" s="35"/>
      <c r="AD181" s="35"/>
      <c r="AE181" s="35"/>
      <c r="AR181" s="157" t="s">
        <v>110</v>
      </c>
      <c r="AT181" s="157" t="s">
        <v>175</v>
      </c>
      <c r="AU181" s="157" t="s">
        <v>81</v>
      </c>
      <c r="AY181" s="20" t="s">
        <v>173</v>
      </c>
      <c r="BE181" s="158">
        <f t="shared" si="24"/>
        <v>0</v>
      </c>
      <c r="BF181" s="158">
        <f t="shared" si="25"/>
        <v>0</v>
      </c>
      <c r="BG181" s="158">
        <f t="shared" si="26"/>
        <v>0</v>
      </c>
      <c r="BH181" s="158">
        <f t="shared" si="27"/>
        <v>0</v>
      </c>
      <c r="BI181" s="158">
        <f t="shared" si="28"/>
        <v>0</v>
      </c>
      <c r="BJ181" s="20" t="s">
        <v>79</v>
      </c>
      <c r="BK181" s="158">
        <f t="shared" si="29"/>
        <v>0</v>
      </c>
      <c r="BL181" s="20" t="s">
        <v>110</v>
      </c>
      <c r="BM181" s="157" t="s">
        <v>2773</v>
      </c>
    </row>
    <row r="182" spans="1:65" s="2" customFormat="1" ht="16.5" customHeight="1">
      <c r="A182" s="35"/>
      <c r="B182" s="145"/>
      <c r="C182" s="146" t="s">
        <v>901</v>
      </c>
      <c r="D182" s="146" t="s">
        <v>175</v>
      </c>
      <c r="E182" s="147" t="s">
        <v>2774</v>
      </c>
      <c r="F182" s="148" t="s">
        <v>2775</v>
      </c>
      <c r="G182" s="149" t="s">
        <v>3</v>
      </c>
      <c r="H182" s="150">
        <v>4</v>
      </c>
      <c r="I182" s="151"/>
      <c r="J182" s="152">
        <f t="shared" si="20"/>
        <v>0</v>
      </c>
      <c r="K182" s="148" t="s">
        <v>3</v>
      </c>
      <c r="L182" s="36"/>
      <c r="M182" s="153" t="s">
        <v>3</v>
      </c>
      <c r="N182" s="154" t="s">
        <v>43</v>
      </c>
      <c r="O182" s="56"/>
      <c r="P182" s="155">
        <f t="shared" si="21"/>
        <v>0</v>
      </c>
      <c r="Q182" s="155">
        <v>0</v>
      </c>
      <c r="R182" s="155">
        <f t="shared" si="22"/>
        <v>0</v>
      </c>
      <c r="S182" s="155">
        <v>0</v>
      </c>
      <c r="T182" s="156">
        <f t="shared" si="23"/>
        <v>0</v>
      </c>
      <c r="U182" s="35"/>
      <c r="V182" s="35"/>
      <c r="W182" s="35"/>
      <c r="X182" s="35"/>
      <c r="Y182" s="35"/>
      <c r="Z182" s="35"/>
      <c r="AA182" s="35"/>
      <c r="AB182" s="35"/>
      <c r="AC182" s="35"/>
      <c r="AD182" s="35"/>
      <c r="AE182" s="35"/>
      <c r="AR182" s="157" t="s">
        <v>110</v>
      </c>
      <c r="AT182" s="157" t="s">
        <v>175</v>
      </c>
      <c r="AU182" s="157" t="s">
        <v>81</v>
      </c>
      <c r="AY182" s="20" t="s">
        <v>173</v>
      </c>
      <c r="BE182" s="158">
        <f t="shared" si="24"/>
        <v>0</v>
      </c>
      <c r="BF182" s="158">
        <f t="shared" si="25"/>
        <v>0</v>
      </c>
      <c r="BG182" s="158">
        <f t="shared" si="26"/>
        <v>0</v>
      </c>
      <c r="BH182" s="158">
        <f t="shared" si="27"/>
        <v>0</v>
      </c>
      <c r="BI182" s="158">
        <f t="shared" si="28"/>
        <v>0</v>
      </c>
      <c r="BJ182" s="20" t="s">
        <v>79</v>
      </c>
      <c r="BK182" s="158">
        <f t="shared" si="29"/>
        <v>0</v>
      </c>
      <c r="BL182" s="20" t="s">
        <v>110</v>
      </c>
      <c r="BM182" s="157" t="s">
        <v>2776</v>
      </c>
    </row>
    <row r="183" spans="1:65" s="2" customFormat="1" ht="16.5" customHeight="1">
      <c r="A183" s="35"/>
      <c r="B183" s="145"/>
      <c r="C183" s="146" t="s">
        <v>906</v>
      </c>
      <c r="D183" s="146" t="s">
        <v>175</v>
      </c>
      <c r="E183" s="147" t="s">
        <v>2777</v>
      </c>
      <c r="F183" s="148" t="s">
        <v>2778</v>
      </c>
      <c r="G183" s="149" t="s">
        <v>3</v>
      </c>
      <c r="H183" s="150">
        <v>1</v>
      </c>
      <c r="I183" s="151"/>
      <c r="J183" s="152">
        <f t="shared" si="20"/>
        <v>0</v>
      </c>
      <c r="K183" s="148" t="s">
        <v>3</v>
      </c>
      <c r="L183" s="36"/>
      <c r="M183" s="153" t="s">
        <v>3</v>
      </c>
      <c r="N183" s="154" t="s">
        <v>43</v>
      </c>
      <c r="O183" s="56"/>
      <c r="P183" s="155">
        <f t="shared" si="21"/>
        <v>0</v>
      </c>
      <c r="Q183" s="155">
        <v>0</v>
      </c>
      <c r="R183" s="155">
        <f t="shared" si="22"/>
        <v>0</v>
      </c>
      <c r="S183" s="155">
        <v>0</v>
      </c>
      <c r="T183" s="156">
        <f t="shared" si="23"/>
        <v>0</v>
      </c>
      <c r="U183" s="35"/>
      <c r="V183" s="35"/>
      <c r="W183" s="35"/>
      <c r="X183" s="35"/>
      <c r="Y183" s="35"/>
      <c r="Z183" s="35"/>
      <c r="AA183" s="35"/>
      <c r="AB183" s="35"/>
      <c r="AC183" s="35"/>
      <c r="AD183" s="35"/>
      <c r="AE183" s="35"/>
      <c r="AR183" s="157" t="s">
        <v>110</v>
      </c>
      <c r="AT183" s="157" t="s">
        <v>175</v>
      </c>
      <c r="AU183" s="157" t="s">
        <v>81</v>
      </c>
      <c r="AY183" s="20" t="s">
        <v>173</v>
      </c>
      <c r="BE183" s="158">
        <f t="shared" si="24"/>
        <v>0</v>
      </c>
      <c r="BF183" s="158">
        <f t="shared" si="25"/>
        <v>0</v>
      </c>
      <c r="BG183" s="158">
        <f t="shared" si="26"/>
        <v>0</v>
      </c>
      <c r="BH183" s="158">
        <f t="shared" si="27"/>
        <v>0</v>
      </c>
      <c r="BI183" s="158">
        <f t="shared" si="28"/>
        <v>0</v>
      </c>
      <c r="BJ183" s="20" t="s">
        <v>79</v>
      </c>
      <c r="BK183" s="158">
        <f t="shared" si="29"/>
        <v>0</v>
      </c>
      <c r="BL183" s="20" t="s">
        <v>110</v>
      </c>
      <c r="BM183" s="157" t="s">
        <v>2779</v>
      </c>
    </row>
    <row r="184" spans="1:65" s="2" customFormat="1" ht="16.5" customHeight="1">
      <c r="A184" s="35"/>
      <c r="B184" s="145"/>
      <c r="C184" s="146" t="s">
        <v>913</v>
      </c>
      <c r="D184" s="146" t="s">
        <v>175</v>
      </c>
      <c r="E184" s="147" t="s">
        <v>2780</v>
      </c>
      <c r="F184" s="148" t="s">
        <v>2781</v>
      </c>
      <c r="G184" s="149" t="s">
        <v>3</v>
      </c>
      <c r="H184" s="150">
        <v>1</v>
      </c>
      <c r="I184" s="151"/>
      <c r="J184" s="152">
        <f t="shared" si="20"/>
        <v>0</v>
      </c>
      <c r="K184" s="148" t="s">
        <v>3</v>
      </c>
      <c r="L184" s="36"/>
      <c r="M184" s="153" t="s">
        <v>3</v>
      </c>
      <c r="N184" s="154" t="s">
        <v>43</v>
      </c>
      <c r="O184" s="56"/>
      <c r="P184" s="155">
        <f t="shared" si="21"/>
        <v>0</v>
      </c>
      <c r="Q184" s="155">
        <v>0</v>
      </c>
      <c r="R184" s="155">
        <f t="shared" si="22"/>
        <v>0</v>
      </c>
      <c r="S184" s="155">
        <v>0</v>
      </c>
      <c r="T184" s="156">
        <f t="shared" si="23"/>
        <v>0</v>
      </c>
      <c r="U184" s="35"/>
      <c r="V184" s="35"/>
      <c r="W184" s="35"/>
      <c r="X184" s="35"/>
      <c r="Y184" s="35"/>
      <c r="Z184" s="35"/>
      <c r="AA184" s="35"/>
      <c r="AB184" s="35"/>
      <c r="AC184" s="35"/>
      <c r="AD184" s="35"/>
      <c r="AE184" s="35"/>
      <c r="AR184" s="157" t="s">
        <v>110</v>
      </c>
      <c r="AT184" s="157" t="s">
        <v>175</v>
      </c>
      <c r="AU184" s="157" t="s">
        <v>81</v>
      </c>
      <c r="AY184" s="20" t="s">
        <v>173</v>
      </c>
      <c r="BE184" s="158">
        <f t="shared" si="24"/>
        <v>0</v>
      </c>
      <c r="BF184" s="158">
        <f t="shared" si="25"/>
        <v>0</v>
      </c>
      <c r="BG184" s="158">
        <f t="shared" si="26"/>
        <v>0</v>
      </c>
      <c r="BH184" s="158">
        <f t="shared" si="27"/>
        <v>0</v>
      </c>
      <c r="BI184" s="158">
        <f t="shared" si="28"/>
        <v>0</v>
      </c>
      <c r="BJ184" s="20" t="s">
        <v>79</v>
      </c>
      <c r="BK184" s="158">
        <f t="shared" si="29"/>
        <v>0</v>
      </c>
      <c r="BL184" s="20" t="s">
        <v>110</v>
      </c>
      <c r="BM184" s="157" t="s">
        <v>2782</v>
      </c>
    </row>
    <row r="185" spans="1:65" s="2" customFormat="1" ht="16.5" customHeight="1">
      <c r="A185" s="35"/>
      <c r="B185" s="145"/>
      <c r="C185" s="146" t="s">
        <v>918</v>
      </c>
      <c r="D185" s="146" t="s">
        <v>175</v>
      </c>
      <c r="E185" s="147" t="s">
        <v>2783</v>
      </c>
      <c r="F185" s="148" t="s">
        <v>2784</v>
      </c>
      <c r="G185" s="149" t="s">
        <v>3</v>
      </c>
      <c r="H185" s="150">
        <v>4</v>
      </c>
      <c r="I185" s="151"/>
      <c r="J185" s="152">
        <f t="shared" si="20"/>
        <v>0</v>
      </c>
      <c r="K185" s="148" t="s">
        <v>3</v>
      </c>
      <c r="L185" s="36"/>
      <c r="M185" s="153" t="s">
        <v>3</v>
      </c>
      <c r="N185" s="154" t="s">
        <v>43</v>
      </c>
      <c r="O185" s="56"/>
      <c r="P185" s="155">
        <f t="shared" si="21"/>
        <v>0</v>
      </c>
      <c r="Q185" s="155">
        <v>0</v>
      </c>
      <c r="R185" s="155">
        <f t="shared" si="22"/>
        <v>0</v>
      </c>
      <c r="S185" s="155">
        <v>0</v>
      </c>
      <c r="T185" s="156">
        <f t="shared" si="23"/>
        <v>0</v>
      </c>
      <c r="U185" s="35"/>
      <c r="V185" s="35"/>
      <c r="W185" s="35"/>
      <c r="X185" s="35"/>
      <c r="Y185" s="35"/>
      <c r="Z185" s="35"/>
      <c r="AA185" s="35"/>
      <c r="AB185" s="35"/>
      <c r="AC185" s="35"/>
      <c r="AD185" s="35"/>
      <c r="AE185" s="35"/>
      <c r="AR185" s="157" t="s">
        <v>110</v>
      </c>
      <c r="AT185" s="157" t="s">
        <v>175</v>
      </c>
      <c r="AU185" s="157" t="s">
        <v>81</v>
      </c>
      <c r="AY185" s="20" t="s">
        <v>173</v>
      </c>
      <c r="BE185" s="158">
        <f t="shared" si="24"/>
        <v>0</v>
      </c>
      <c r="BF185" s="158">
        <f t="shared" si="25"/>
        <v>0</v>
      </c>
      <c r="BG185" s="158">
        <f t="shared" si="26"/>
        <v>0</v>
      </c>
      <c r="BH185" s="158">
        <f t="shared" si="27"/>
        <v>0</v>
      </c>
      <c r="BI185" s="158">
        <f t="shared" si="28"/>
        <v>0</v>
      </c>
      <c r="BJ185" s="20" t="s">
        <v>79</v>
      </c>
      <c r="BK185" s="158">
        <f t="shared" si="29"/>
        <v>0</v>
      </c>
      <c r="BL185" s="20" t="s">
        <v>110</v>
      </c>
      <c r="BM185" s="157" t="s">
        <v>2785</v>
      </c>
    </row>
    <row r="186" spans="1:65" s="2" customFormat="1" ht="16.5" customHeight="1">
      <c r="A186" s="35"/>
      <c r="B186" s="145"/>
      <c r="C186" s="146" t="s">
        <v>923</v>
      </c>
      <c r="D186" s="146" t="s">
        <v>175</v>
      </c>
      <c r="E186" s="147" t="s">
        <v>2786</v>
      </c>
      <c r="F186" s="148" t="s">
        <v>2787</v>
      </c>
      <c r="G186" s="149" t="s">
        <v>3</v>
      </c>
      <c r="H186" s="150">
        <v>2</v>
      </c>
      <c r="I186" s="151"/>
      <c r="J186" s="152">
        <f t="shared" si="20"/>
        <v>0</v>
      </c>
      <c r="K186" s="148" t="s">
        <v>3</v>
      </c>
      <c r="L186" s="36"/>
      <c r="M186" s="153" t="s">
        <v>3</v>
      </c>
      <c r="N186" s="154" t="s">
        <v>43</v>
      </c>
      <c r="O186" s="56"/>
      <c r="P186" s="155">
        <f t="shared" si="21"/>
        <v>0</v>
      </c>
      <c r="Q186" s="155">
        <v>0</v>
      </c>
      <c r="R186" s="155">
        <f t="shared" si="22"/>
        <v>0</v>
      </c>
      <c r="S186" s="155">
        <v>0</v>
      </c>
      <c r="T186" s="156">
        <f t="shared" si="23"/>
        <v>0</v>
      </c>
      <c r="U186" s="35"/>
      <c r="V186" s="35"/>
      <c r="W186" s="35"/>
      <c r="X186" s="35"/>
      <c r="Y186" s="35"/>
      <c r="Z186" s="35"/>
      <c r="AA186" s="35"/>
      <c r="AB186" s="35"/>
      <c r="AC186" s="35"/>
      <c r="AD186" s="35"/>
      <c r="AE186" s="35"/>
      <c r="AR186" s="157" t="s">
        <v>110</v>
      </c>
      <c r="AT186" s="157" t="s">
        <v>175</v>
      </c>
      <c r="AU186" s="157" t="s">
        <v>81</v>
      </c>
      <c r="AY186" s="20" t="s">
        <v>173</v>
      </c>
      <c r="BE186" s="158">
        <f t="shared" si="24"/>
        <v>0</v>
      </c>
      <c r="BF186" s="158">
        <f t="shared" si="25"/>
        <v>0</v>
      </c>
      <c r="BG186" s="158">
        <f t="shared" si="26"/>
        <v>0</v>
      </c>
      <c r="BH186" s="158">
        <f t="shared" si="27"/>
        <v>0</v>
      </c>
      <c r="BI186" s="158">
        <f t="shared" si="28"/>
        <v>0</v>
      </c>
      <c r="BJ186" s="20" t="s">
        <v>79</v>
      </c>
      <c r="BK186" s="158">
        <f t="shared" si="29"/>
        <v>0</v>
      </c>
      <c r="BL186" s="20" t="s">
        <v>110</v>
      </c>
      <c r="BM186" s="157" t="s">
        <v>2788</v>
      </c>
    </row>
    <row r="187" spans="1:65" s="2" customFormat="1" ht="16.5" customHeight="1">
      <c r="A187" s="35"/>
      <c r="B187" s="145"/>
      <c r="C187" s="146" t="s">
        <v>928</v>
      </c>
      <c r="D187" s="146" t="s">
        <v>175</v>
      </c>
      <c r="E187" s="147" t="s">
        <v>2789</v>
      </c>
      <c r="F187" s="148" t="s">
        <v>2790</v>
      </c>
      <c r="G187" s="149" t="s">
        <v>3</v>
      </c>
      <c r="H187" s="150">
        <v>24</v>
      </c>
      <c r="I187" s="151"/>
      <c r="J187" s="152">
        <f t="shared" si="20"/>
        <v>0</v>
      </c>
      <c r="K187" s="148" t="s">
        <v>3</v>
      </c>
      <c r="L187" s="36"/>
      <c r="M187" s="153" t="s">
        <v>3</v>
      </c>
      <c r="N187" s="154" t="s">
        <v>43</v>
      </c>
      <c r="O187" s="56"/>
      <c r="P187" s="155">
        <f t="shared" si="21"/>
        <v>0</v>
      </c>
      <c r="Q187" s="155">
        <v>0</v>
      </c>
      <c r="R187" s="155">
        <f t="shared" si="22"/>
        <v>0</v>
      </c>
      <c r="S187" s="155">
        <v>0</v>
      </c>
      <c r="T187" s="156">
        <f t="shared" si="23"/>
        <v>0</v>
      </c>
      <c r="U187" s="35"/>
      <c r="V187" s="35"/>
      <c r="W187" s="35"/>
      <c r="X187" s="35"/>
      <c r="Y187" s="35"/>
      <c r="Z187" s="35"/>
      <c r="AA187" s="35"/>
      <c r="AB187" s="35"/>
      <c r="AC187" s="35"/>
      <c r="AD187" s="35"/>
      <c r="AE187" s="35"/>
      <c r="AR187" s="157" t="s">
        <v>110</v>
      </c>
      <c r="AT187" s="157" t="s">
        <v>175</v>
      </c>
      <c r="AU187" s="157" t="s">
        <v>81</v>
      </c>
      <c r="AY187" s="20" t="s">
        <v>173</v>
      </c>
      <c r="BE187" s="158">
        <f t="shared" si="24"/>
        <v>0</v>
      </c>
      <c r="BF187" s="158">
        <f t="shared" si="25"/>
        <v>0</v>
      </c>
      <c r="BG187" s="158">
        <f t="shared" si="26"/>
        <v>0</v>
      </c>
      <c r="BH187" s="158">
        <f t="shared" si="27"/>
        <v>0</v>
      </c>
      <c r="BI187" s="158">
        <f t="shared" si="28"/>
        <v>0</v>
      </c>
      <c r="BJ187" s="20" t="s">
        <v>79</v>
      </c>
      <c r="BK187" s="158">
        <f t="shared" si="29"/>
        <v>0</v>
      </c>
      <c r="BL187" s="20" t="s">
        <v>110</v>
      </c>
      <c r="BM187" s="157" t="s">
        <v>2791</v>
      </c>
    </row>
    <row r="188" spans="1:65" s="2" customFormat="1" ht="16.5" customHeight="1">
      <c r="A188" s="35"/>
      <c r="B188" s="145"/>
      <c r="C188" s="146" t="s">
        <v>934</v>
      </c>
      <c r="D188" s="146" t="s">
        <v>175</v>
      </c>
      <c r="E188" s="147" t="s">
        <v>2792</v>
      </c>
      <c r="F188" s="148" t="s">
        <v>2793</v>
      </c>
      <c r="G188" s="149" t="s">
        <v>3</v>
      </c>
      <c r="H188" s="150">
        <v>8</v>
      </c>
      <c r="I188" s="151"/>
      <c r="J188" s="152">
        <f t="shared" si="20"/>
        <v>0</v>
      </c>
      <c r="K188" s="148" t="s">
        <v>3</v>
      </c>
      <c r="L188" s="36"/>
      <c r="M188" s="153" t="s">
        <v>3</v>
      </c>
      <c r="N188" s="154" t="s">
        <v>43</v>
      </c>
      <c r="O188" s="56"/>
      <c r="P188" s="155">
        <f t="shared" si="21"/>
        <v>0</v>
      </c>
      <c r="Q188" s="155">
        <v>0</v>
      </c>
      <c r="R188" s="155">
        <f t="shared" si="22"/>
        <v>0</v>
      </c>
      <c r="S188" s="155">
        <v>0</v>
      </c>
      <c r="T188" s="156">
        <f t="shared" si="23"/>
        <v>0</v>
      </c>
      <c r="U188" s="35"/>
      <c r="V188" s="35"/>
      <c r="W188" s="35"/>
      <c r="X188" s="35"/>
      <c r="Y188" s="35"/>
      <c r="Z188" s="35"/>
      <c r="AA188" s="35"/>
      <c r="AB188" s="35"/>
      <c r="AC188" s="35"/>
      <c r="AD188" s="35"/>
      <c r="AE188" s="35"/>
      <c r="AR188" s="157" t="s">
        <v>110</v>
      </c>
      <c r="AT188" s="157" t="s">
        <v>175</v>
      </c>
      <c r="AU188" s="157" t="s">
        <v>81</v>
      </c>
      <c r="AY188" s="20" t="s">
        <v>173</v>
      </c>
      <c r="BE188" s="158">
        <f t="shared" si="24"/>
        <v>0</v>
      </c>
      <c r="BF188" s="158">
        <f t="shared" si="25"/>
        <v>0</v>
      </c>
      <c r="BG188" s="158">
        <f t="shared" si="26"/>
        <v>0</v>
      </c>
      <c r="BH188" s="158">
        <f t="shared" si="27"/>
        <v>0</v>
      </c>
      <c r="BI188" s="158">
        <f t="shared" si="28"/>
        <v>0</v>
      </c>
      <c r="BJ188" s="20" t="s">
        <v>79</v>
      </c>
      <c r="BK188" s="158">
        <f t="shared" si="29"/>
        <v>0</v>
      </c>
      <c r="BL188" s="20" t="s">
        <v>110</v>
      </c>
      <c r="BM188" s="157" t="s">
        <v>2794</v>
      </c>
    </row>
    <row r="189" spans="1:65" s="2" customFormat="1" ht="16.5" customHeight="1">
      <c r="A189" s="35"/>
      <c r="B189" s="145"/>
      <c r="C189" s="146" t="s">
        <v>940</v>
      </c>
      <c r="D189" s="146" t="s">
        <v>175</v>
      </c>
      <c r="E189" s="147" t="s">
        <v>2795</v>
      </c>
      <c r="F189" s="148" t="s">
        <v>2796</v>
      </c>
      <c r="G189" s="149" t="s">
        <v>3</v>
      </c>
      <c r="H189" s="150">
        <v>161</v>
      </c>
      <c r="I189" s="151"/>
      <c r="J189" s="152">
        <f t="shared" si="20"/>
        <v>0</v>
      </c>
      <c r="K189" s="148" t="s">
        <v>3</v>
      </c>
      <c r="L189" s="36"/>
      <c r="M189" s="153" t="s">
        <v>3</v>
      </c>
      <c r="N189" s="154" t="s">
        <v>43</v>
      </c>
      <c r="O189" s="56"/>
      <c r="P189" s="155">
        <f t="shared" si="21"/>
        <v>0</v>
      </c>
      <c r="Q189" s="155">
        <v>0</v>
      </c>
      <c r="R189" s="155">
        <f t="shared" si="22"/>
        <v>0</v>
      </c>
      <c r="S189" s="155">
        <v>0</v>
      </c>
      <c r="T189" s="156">
        <f t="shared" si="23"/>
        <v>0</v>
      </c>
      <c r="U189" s="35"/>
      <c r="V189" s="35"/>
      <c r="W189" s="35"/>
      <c r="X189" s="35"/>
      <c r="Y189" s="35"/>
      <c r="Z189" s="35"/>
      <c r="AA189" s="35"/>
      <c r="AB189" s="35"/>
      <c r="AC189" s="35"/>
      <c r="AD189" s="35"/>
      <c r="AE189" s="35"/>
      <c r="AR189" s="157" t="s">
        <v>110</v>
      </c>
      <c r="AT189" s="157" t="s">
        <v>175</v>
      </c>
      <c r="AU189" s="157" t="s">
        <v>81</v>
      </c>
      <c r="AY189" s="20" t="s">
        <v>173</v>
      </c>
      <c r="BE189" s="158">
        <f t="shared" si="24"/>
        <v>0</v>
      </c>
      <c r="BF189" s="158">
        <f t="shared" si="25"/>
        <v>0</v>
      </c>
      <c r="BG189" s="158">
        <f t="shared" si="26"/>
        <v>0</v>
      </c>
      <c r="BH189" s="158">
        <f t="shared" si="27"/>
        <v>0</v>
      </c>
      <c r="BI189" s="158">
        <f t="shared" si="28"/>
        <v>0</v>
      </c>
      <c r="BJ189" s="20" t="s">
        <v>79</v>
      </c>
      <c r="BK189" s="158">
        <f t="shared" si="29"/>
        <v>0</v>
      </c>
      <c r="BL189" s="20" t="s">
        <v>110</v>
      </c>
      <c r="BM189" s="157" t="s">
        <v>2797</v>
      </c>
    </row>
    <row r="190" spans="1:65" s="2" customFormat="1" ht="16.5" customHeight="1">
      <c r="A190" s="35"/>
      <c r="B190" s="145"/>
      <c r="C190" s="146" t="s">
        <v>946</v>
      </c>
      <c r="D190" s="146" t="s">
        <v>175</v>
      </c>
      <c r="E190" s="147" t="s">
        <v>2798</v>
      </c>
      <c r="F190" s="148" t="s">
        <v>2799</v>
      </c>
      <c r="G190" s="149" t="s">
        <v>3</v>
      </c>
      <c r="H190" s="150">
        <v>48</v>
      </c>
      <c r="I190" s="151"/>
      <c r="J190" s="152">
        <f t="shared" si="20"/>
        <v>0</v>
      </c>
      <c r="K190" s="148" t="s">
        <v>3</v>
      </c>
      <c r="L190" s="36"/>
      <c r="M190" s="153" t="s">
        <v>3</v>
      </c>
      <c r="N190" s="154" t="s">
        <v>43</v>
      </c>
      <c r="O190" s="56"/>
      <c r="P190" s="155">
        <f t="shared" si="21"/>
        <v>0</v>
      </c>
      <c r="Q190" s="155">
        <v>0</v>
      </c>
      <c r="R190" s="155">
        <f t="shared" si="22"/>
        <v>0</v>
      </c>
      <c r="S190" s="155">
        <v>0</v>
      </c>
      <c r="T190" s="156">
        <f t="shared" si="23"/>
        <v>0</v>
      </c>
      <c r="U190" s="35"/>
      <c r="V190" s="35"/>
      <c r="W190" s="35"/>
      <c r="X190" s="35"/>
      <c r="Y190" s="35"/>
      <c r="Z190" s="35"/>
      <c r="AA190" s="35"/>
      <c r="AB190" s="35"/>
      <c r="AC190" s="35"/>
      <c r="AD190" s="35"/>
      <c r="AE190" s="35"/>
      <c r="AR190" s="157" t="s">
        <v>110</v>
      </c>
      <c r="AT190" s="157" t="s">
        <v>175</v>
      </c>
      <c r="AU190" s="157" t="s">
        <v>81</v>
      </c>
      <c r="AY190" s="20" t="s">
        <v>173</v>
      </c>
      <c r="BE190" s="158">
        <f t="shared" si="24"/>
        <v>0</v>
      </c>
      <c r="BF190" s="158">
        <f t="shared" si="25"/>
        <v>0</v>
      </c>
      <c r="BG190" s="158">
        <f t="shared" si="26"/>
        <v>0</v>
      </c>
      <c r="BH190" s="158">
        <f t="shared" si="27"/>
        <v>0</v>
      </c>
      <c r="BI190" s="158">
        <f t="shared" si="28"/>
        <v>0</v>
      </c>
      <c r="BJ190" s="20" t="s">
        <v>79</v>
      </c>
      <c r="BK190" s="158">
        <f t="shared" si="29"/>
        <v>0</v>
      </c>
      <c r="BL190" s="20" t="s">
        <v>110</v>
      </c>
      <c r="BM190" s="157" t="s">
        <v>2800</v>
      </c>
    </row>
    <row r="191" spans="1:65" s="2" customFormat="1" ht="16.5" customHeight="1">
      <c r="A191" s="35"/>
      <c r="B191" s="145"/>
      <c r="C191" s="146" t="s">
        <v>959</v>
      </c>
      <c r="D191" s="146" t="s">
        <v>175</v>
      </c>
      <c r="E191" s="147" t="s">
        <v>2801</v>
      </c>
      <c r="F191" s="148" t="s">
        <v>2802</v>
      </c>
      <c r="G191" s="149" t="s">
        <v>3</v>
      </c>
      <c r="H191" s="150">
        <v>11</v>
      </c>
      <c r="I191" s="151"/>
      <c r="J191" s="152">
        <f t="shared" si="20"/>
        <v>0</v>
      </c>
      <c r="K191" s="148" t="s">
        <v>3</v>
      </c>
      <c r="L191" s="36"/>
      <c r="M191" s="153" t="s">
        <v>3</v>
      </c>
      <c r="N191" s="154" t="s">
        <v>43</v>
      </c>
      <c r="O191" s="56"/>
      <c r="P191" s="155">
        <f t="shared" si="21"/>
        <v>0</v>
      </c>
      <c r="Q191" s="155">
        <v>0</v>
      </c>
      <c r="R191" s="155">
        <f t="shared" si="22"/>
        <v>0</v>
      </c>
      <c r="S191" s="155">
        <v>0</v>
      </c>
      <c r="T191" s="156">
        <f t="shared" si="23"/>
        <v>0</v>
      </c>
      <c r="U191" s="35"/>
      <c r="V191" s="35"/>
      <c r="W191" s="35"/>
      <c r="X191" s="35"/>
      <c r="Y191" s="35"/>
      <c r="Z191" s="35"/>
      <c r="AA191" s="35"/>
      <c r="AB191" s="35"/>
      <c r="AC191" s="35"/>
      <c r="AD191" s="35"/>
      <c r="AE191" s="35"/>
      <c r="AR191" s="157" t="s">
        <v>110</v>
      </c>
      <c r="AT191" s="157" t="s">
        <v>175</v>
      </c>
      <c r="AU191" s="157" t="s">
        <v>81</v>
      </c>
      <c r="AY191" s="20" t="s">
        <v>173</v>
      </c>
      <c r="BE191" s="158">
        <f t="shared" si="24"/>
        <v>0</v>
      </c>
      <c r="BF191" s="158">
        <f t="shared" si="25"/>
        <v>0</v>
      </c>
      <c r="BG191" s="158">
        <f t="shared" si="26"/>
        <v>0</v>
      </c>
      <c r="BH191" s="158">
        <f t="shared" si="27"/>
        <v>0</v>
      </c>
      <c r="BI191" s="158">
        <f t="shared" si="28"/>
        <v>0</v>
      </c>
      <c r="BJ191" s="20" t="s">
        <v>79</v>
      </c>
      <c r="BK191" s="158">
        <f t="shared" si="29"/>
        <v>0</v>
      </c>
      <c r="BL191" s="20" t="s">
        <v>110</v>
      </c>
      <c r="BM191" s="157" t="s">
        <v>2803</v>
      </c>
    </row>
    <row r="192" spans="1:65" s="2" customFormat="1" ht="16.5" customHeight="1">
      <c r="A192" s="35"/>
      <c r="B192" s="145"/>
      <c r="C192" s="146" t="s">
        <v>964</v>
      </c>
      <c r="D192" s="146" t="s">
        <v>175</v>
      </c>
      <c r="E192" s="147" t="s">
        <v>2804</v>
      </c>
      <c r="F192" s="148" t="s">
        <v>2805</v>
      </c>
      <c r="G192" s="149" t="s">
        <v>3</v>
      </c>
      <c r="H192" s="150">
        <v>22</v>
      </c>
      <c r="I192" s="151"/>
      <c r="J192" s="152">
        <f t="shared" si="20"/>
        <v>0</v>
      </c>
      <c r="K192" s="148" t="s">
        <v>3</v>
      </c>
      <c r="L192" s="36"/>
      <c r="M192" s="153" t="s">
        <v>3</v>
      </c>
      <c r="N192" s="154" t="s">
        <v>43</v>
      </c>
      <c r="O192" s="56"/>
      <c r="P192" s="155">
        <f t="shared" si="21"/>
        <v>0</v>
      </c>
      <c r="Q192" s="155">
        <v>0</v>
      </c>
      <c r="R192" s="155">
        <f t="shared" si="22"/>
        <v>0</v>
      </c>
      <c r="S192" s="155">
        <v>0</v>
      </c>
      <c r="T192" s="156">
        <f t="shared" si="23"/>
        <v>0</v>
      </c>
      <c r="U192" s="35"/>
      <c r="V192" s="35"/>
      <c r="W192" s="35"/>
      <c r="X192" s="35"/>
      <c r="Y192" s="35"/>
      <c r="Z192" s="35"/>
      <c r="AA192" s="35"/>
      <c r="AB192" s="35"/>
      <c r="AC192" s="35"/>
      <c r="AD192" s="35"/>
      <c r="AE192" s="35"/>
      <c r="AR192" s="157" t="s">
        <v>110</v>
      </c>
      <c r="AT192" s="157" t="s">
        <v>175</v>
      </c>
      <c r="AU192" s="157" t="s">
        <v>81</v>
      </c>
      <c r="AY192" s="20" t="s">
        <v>173</v>
      </c>
      <c r="BE192" s="158">
        <f t="shared" si="24"/>
        <v>0</v>
      </c>
      <c r="BF192" s="158">
        <f t="shared" si="25"/>
        <v>0</v>
      </c>
      <c r="BG192" s="158">
        <f t="shared" si="26"/>
        <v>0</v>
      </c>
      <c r="BH192" s="158">
        <f t="shared" si="27"/>
        <v>0</v>
      </c>
      <c r="BI192" s="158">
        <f t="shared" si="28"/>
        <v>0</v>
      </c>
      <c r="BJ192" s="20" t="s">
        <v>79</v>
      </c>
      <c r="BK192" s="158">
        <f t="shared" si="29"/>
        <v>0</v>
      </c>
      <c r="BL192" s="20" t="s">
        <v>110</v>
      </c>
      <c r="BM192" s="157" t="s">
        <v>2806</v>
      </c>
    </row>
    <row r="193" spans="1:65" s="2" customFormat="1" ht="16.5" customHeight="1">
      <c r="A193" s="35"/>
      <c r="B193" s="145"/>
      <c r="C193" s="146" t="s">
        <v>970</v>
      </c>
      <c r="D193" s="146" t="s">
        <v>175</v>
      </c>
      <c r="E193" s="147" t="s">
        <v>2807</v>
      </c>
      <c r="F193" s="148" t="s">
        <v>2808</v>
      </c>
      <c r="G193" s="149" t="s">
        <v>3</v>
      </c>
      <c r="H193" s="150">
        <v>2</v>
      </c>
      <c r="I193" s="151"/>
      <c r="J193" s="152">
        <f t="shared" si="20"/>
        <v>0</v>
      </c>
      <c r="K193" s="148" t="s">
        <v>3</v>
      </c>
      <c r="L193" s="36"/>
      <c r="M193" s="153" t="s">
        <v>3</v>
      </c>
      <c r="N193" s="154" t="s">
        <v>43</v>
      </c>
      <c r="O193" s="56"/>
      <c r="P193" s="155">
        <f t="shared" si="21"/>
        <v>0</v>
      </c>
      <c r="Q193" s="155">
        <v>0</v>
      </c>
      <c r="R193" s="155">
        <f t="shared" si="22"/>
        <v>0</v>
      </c>
      <c r="S193" s="155">
        <v>0</v>
      </c>
      <c r="T193" s="156">
        <f t="shared" si="23"/>
        <v>0</v>
      </c>
      <c r="U193" s="35"/>
      <c r="V193" s="35"/>
      <c r="W193" s="35"/>
      <c r="X193" s="35"/>
      <c r="Y193" s="35"/>
      <c r="Z193" s="35"/>
      <c r="AA193" s="35"/>
      <c r="AB193" s="35"/>
      <c r="AC193" s="35"/>
      <c r="AD193" s="35"/>
      <c r="AE193" s="35"/>
      <c r="AR193" s="157" t="s">
        <v>110</v>
      </c>
      <c r="AT193" s="157" t="s">
        <v>175</v>
      </c>
      <c r="AU193" s="157" t="s">
        <v>81</v>
      </c>
      <c r="AY193" s="20" t="s">
        <v>173</v>
      </c>
      <c r="BE193" s="158">
        <f t="shared" si="24"/>
        <v>0</v>
      </c>
      <c r="BF193" s="158">
        <f t="shared" si="25"/>
        <v>0</v>
      </c>
      <c r="BG193" s="158">
        <f t="shared" si="26"/>
        <v>0</v>
      </c>
      <c r="BH193" s="158">
        <f t="shared" si="27"/>
        <v>0</v>
      </c>
      <c r="BI193" s="158">
        <f t="shared" si="28"/>
        <v>0</v>
      </c>
      <c r="BJ193" s="20" t="s">
        <v>79</v>
      </c>
      <c r="BK193" s="158">
        <f t="shared" si="29"/>
        <v>0</v>
      </c>
      <c r="BL193" s="20" t="s">
        <v>110</v>
      </c>
      <c r="BM193" s="157" t="s">
        <v>2809</v>
      </c>
    </row>
    <row r="194" spans="1:65" s="2" customFormat="1" ht="16.5" customHeight="1">
      <c r="A194" s="35"/>
      <c r="B194" s="145"/>
      <c r="C194" s="146" t="s">
        <v>976</v>
      </c>
      <c r="D194" s="146" t="s">
        <v>175</v>
      </c>
      <c r="E194" s="147" t="s">
        <v>2810</v>
      </c>
      <c r="F194" s="148" t="s">
        <v>2811</v>
      </c>
      <c r="G194" s="149" t="s">
        <v>3</v>
      </c>
      <c r="H194" s="150">
        <v>1</v>
      </c>
      <c r="I194" s="151"/>
      <c r="J194" s="152">
        <f t="shared" si="20"/>
        <v>0</v>
      </c>
      <c r="K194" s="148" t="s">
        <v>3</v>
      </c>
      <c r="L194" s="36"/>
      <c r="M194" s="153" t="s">
        <v>3</v>
      </c>
      <c r="N194" s="154" t="s">
        <v>43</v>
      </c>
      <c r="O194" s="56"/>
      <c r="P194" s="155">
        <f t="shared" si="21"/>
        <v>0</v>
      </c>
      <c r="Q194" s="155">
        <v>0</v>
      </c>
      <c r="R194" s="155">
        <f t="shared" si="22"/>
        <v>0</v>
      </c>
      <c r="S194" s="155">
        <v>0</v>
      </c>
      <c r="T194" s="156">
        <f t="shared" si="23"/>
        <v>0</v>
      </c>
      <c r="U194" s="35"/>
      <c r="V194" s="35"/>
      <c r="W194" s="35"/>
      <c r="X194" s="35"/>
      <c r="Y194" s="35"/>
      <c r="Z194" s="35"/>
      <c r="AA194" s="35"/>
      <c r="AB194" s="35"/>
      <c r="AC194" s="35"/>
      <c r="AD194" s="35"/>
      <c r="AE194" s="35"/>
      <c r="AR194" s="157" t="s">
        <v>110</v>
      </c>
      <c r="AT194" s="157" t="s">
        <v>175</v>
      </c>
      <c r="AU194" s="157" t="s">
        <v>81</v>
      </c>
      <c r="AY194" s="20" t="s">
        <v>173</v>
      </c>
      <c r="BE194" s="158">
        <f t="shared" si="24"/>
        <v>0</v>
      </c>
      <c r="BF194" s="158">
        <f t="shared" si="25"/>
        <v>0</v>
      </c>
      <c r="BG194" s="158">
        <f t="shared" si="26"/>
        <v>0</v>
      </c>
      <c r="BH194" s="158">
        <f t="shared" si="27"/>
        <v>0</v>
      </c>
      <c r="BI194" s="158">
        <f t="shared" si="28"/>
        <v>0</v>
      </c>
      <c r="BJ194" s="20" t="s">
        <v>79</v>
      </c>
      <c r="BK194" s="158">
        <f t="shared" si="29"/>
        <v>0</v>
      </c>
      <c r="BL194" s="20" t="s">
        <v>110</v>
      </c>
      <c r="BM194" s="157" t="s">
        <v>2812</v>
      </c>
    </row>
    <row r="195" spans="1:65" s="2" customFormat="1" ht="16.5" customHeight="1">
      <c r="A195" s="35"/>
      <c r="B195" s="145"/>
      <c r="C195" s="146" t="s">
        <v>979</v>
      </c>
      <c r="D195" s="146" t="s">
        <v>175</v>
      </c>
      <c r="E195" s="147" t="s">
        <v>2813</v>
      </c>
      <c r="F195" s="148" t="s">
        <v>2814</v>
      </c>
      <c r="G195" s="149" t="s">
        <v>3</v>
      </c>
      <c r="H195" s="150">
        <v>1</v>
      </c>
      <c r="I195" s="151"/>
      <c r="J195" s="152">
        <f t="shared" si="20"/>
        <v>0</v>
      </c>
      <c r="K195" s="148" t="s">
        <v>3</v>
      </c>
      <c r="L195" s="36"/>
      <c r="M195" s="153" t="s">
        <v>3</v>
      </c>
      <c r="N195" s="154" t="s">
        <v>43</v>
      </c>
      <c r="O195" s="56"/>
      <c r="P195" s="155">
        <f t="shared" si="21"/>
        <v>0</v>
      </c>
      <c r="Q195" s="155">
        <v>0</v>
      </c>
      <c r="R195" s="155">
        <f t="shared" si="22"/>
        <v>0</v>
      </c>
      <c r="S195" s="155">
        <v>0</v>
      </c>
      <c r="T195" s="156">
        <f t="shared" si="23"/>
        <v>0</v>
      </c>
      <c r="U195" s="35"/>
      <c r="V195" s="35"/>
      <c r="W195" s="35"/>
      <c r="X195" s="35"/>
      <c r="Y195" s="35"/>
      <c r="Z195" s="35"/>
      <c r="AA195" s="35"/>
      <c r="AB195" s="35"/>
      <c r="AC195" s="35"/>
      <c r="AD195" s="35"/>
      <c r="AE195" s="35"/>
      <c r="AR195" s="157" t="s">
        <v>110</v>
      </c>
      <c r="AT195" s="157" t="s">
        <v>175</v>
      </c>
      <c r="AU195" s="157" t="s">
        <v>81</v>
      </c>
      <c r="AY195" s="20" t="s">
        <v>173</v>
      </c>
      <c r="BE195" s="158">
        <f t="shared" si="24"/>
        <v>0</v>
      </c>
      <c r="BF195" s="158">
        <f t="shared" si="25"/>
        <v>0</v>
      </c>
      <c r="BG195" s="158">
        <f t="shared" si="26"/>
        <v>0</v>
      </c>
      <c r="BH195" s="158">
        <f t="shared" si="27"/>
        <v>0</v>
      </c>
      <c r="BI195" s="158">
        <f t="shared" si="28"/>
        <v>0</v>
      </c>
      <c r="BJ195" s="20" t="s">
        <v>79</v>
      </c>
      <c r="BK195" s="158">
        <f t="shared" si="29"/>
        <v>0</v>
      </c>
      <c r="BL195" s="20" t="s">
        <v>110</v>
      </c>
      <c r="BM195" s="157" t="s">
        <v>2815</v>
      </c>
    </row>
    <row r="196" spans="1:65" s="2" customFormat="1" ht="16.5" customHeight="1">
      <c r="A196" s="35"/>
      <c r="B196" s="145"/>
      <c r="C196" s="146" t="s">
        <v>985</v>
      </c>
      <c r="D196" s="146" t="s">
        <v>175</v>
      </c>
      <c r="E196" s="147" t="s">
        <v>2816</v>
      </c>
      <c r="F196" s="148" t="s">
        <v>2817</v>
      </c>
      <c r="G196" s="149" t="s">
        <v>3</v>
      </c>
      <c r="H196" s="150">
        <v>20</v>
      </c>
      <c r="I196" s="151"/>
      <c r="J196" s="152">
        <f t="shared" si="20"/>
        <v>0</v>
      </c>
      <c r="K196" s="148" t="s">
        <v>3</v>
      </c>
      <c r="L196" s="36"/>
      <c r="M196" s="153" t="s">
        <v>3</v>
      </c>
      <c r="N196" s="154" t="s">
        <v>43</v>
      </c>
      <c r="O196" s="56"/>
      <c r="P196" s="155">
        <f t="shared" si="21"/>
        <v>0</v>
      </c>
      <c r="Q196" s="155">
        <v>0</v>
      </c>
      <c r="R196" s="155">
        <f t="shared" si="22"/>
        <v>0</v>
      </c>
      <c r="S196" s="155">
        <v>0</v>
      </c>
      <c r="T196" s="156">
        <f t="shared" si="23"/>
        <v>0</v>
      </c>
      <c r="U196" s="35"/>
      <c r="V196" s="35"/>
      <c r="W196" s="35"/>
      <c r="X196" s="35"/>
      <c r="Y196" s="35"/>
      <c r="Z196" s="35"/>
      <c r="AA196" s="35"/>
      <c r="AB196" s="35"/>
      <c r="AC196" s="35"/>
      <c r="AD196" s="35"/>
      <c r="AE196" s="35"/>
      <c r="AR196" s="157" t="s">
        <v>110</v>
      </c>
      <c r="AT196" s="157" t="s">
        <v>175</v>
      </c>
      <c r="AU196" s="157" t="s">
        <v>81</v>
      </c>
      <c r="AY196" s="20" t="s">
        <v>173</v>
      </c>
      <c r="BE196" s="158">
        <f t="shared" si="24"/>
        <v>0</v>
      </c>
      <c r="BF196" s="158">
        <f t="shared" si="25"/>
        <v>0</v>
      </c>
      <c r="BG196" s="158">
        <f t="shared" si="26"/>
        <v>0</v>
      </c>
      <c r="BH196" s="158">
        <f t="shared" si="27"/>
        <v>0</v>
      </c>
      <c r="BI196" s="158">
        <f t="shared" si="28"/>
        <v>0</v>
      </c>
      <c r="BJ196" s="20" t="s">
        <v>79</v>
      </c>
      <c r="BK196" s="158">
        <f t="shared" si="29"/>
        <v>0</v>
      </c>
      <c r="BL196" s="20" t="s">
        <v>110</v>
      </c>
      <c r="BM196" s="157" t="s">
        <v>2818</v>
      </c>
    </row>
    <row r="197" spans="1:65" s="2" customFormat="1" ht="16.5" customHeight="1">
      <c r="A197" s="35"/>
      <c r="B197" s="145"/>
      <c r="C197" s="146" t="s">
        <v>989</v>
      </c>
      <c r="D197" s="146" t="s">
        <v>175</v>
      </c>
      <c r="E197" s="147" t="s">
        <v>2819</v>
      </c>
      <c r="F197" s="148" t="s">
        <v>2820</v>
      </c>
      <c r="G197" s="149" t="s">
        <v>3</v>
      </c>
      <c r="H197" s="150">
        <v>10</v>
      </c>
      <c r="I197" s="151"/>
      <c r="J197" s="152">
        <f t="shared" ref="J197:J228" si="30">ROUND(I197*H197,2)</f>
        <v>0</v>
      </c>
      <c r="K197" s="148" t="s">
        <v>3</v>
      </c>
      <c r="L197" s="36"/>
      <c r="M197" s="153" t="s">
        <v>3</v>
      </c>
      <c r="N197" s="154" t="s">
        <v>43</v>
      </c>
      <c r="O197" s="56"/>
      <c r="P197" s="155">
        <f t="shared" ref="P197:P228" si="31">O197*H197</f>
        <v>0</v>
      </c>
      <c r="Q197" s="155">
        <v>0</v>
      </c>
      <c r="R197" s="155">
        <f t="shared" ref="R197:R228" si="32">Q197*H197</f>
        <v>0</v>
      </c>
      <c r="S197" s="155">
        <v>0</v>
      </c>
      <c r="T197" s="156">
        <f t="shared" ref="T197:T228" si="33">S197*H197</f>
        <v>0</v>
      </c>
      <c r="U197" s="35"/>
      <c r="V197" s="35"/>
      <c r="W197" s="35"/>
      <c r="X197" s="35"/>
      <c r="Y197" s="35"/>
      <c r="Z197" s="35"/>
      <c r="AA197" s="35"/>
      <c r="AB197" s="35"/>
      <c r="AC197" s="35"/>
      <c r="AD197" s="35"/>
      <c r="AE197" s="35"/>
      <c r="AR197" s="157" t="s">
        <v>110</v>
      </c>
      <c r="AT197" s="157" t="s">
        <v>175</v>
      </c>
      <c r="AU197" s="157" t="s">
        <v>81</v>
      </c>
      <c r="AY197" s="20" t="s">
        <v>173</v>
      </c>
      <c r="BE197" s="158">
        <f t="shared" si="24"/>
        <v>0</v>
      </c>
      <c r="BF197" s="158">
        <f t="shared" si="25"/>
        <v>0</v>
      </c>
      <c r="BG197" s="158">
        <f t="shared" si="26"/>
        <v>0</v>
      </c>
      <c r="BH197" s="158">
        <f t="shared" si="27"/>
        <v>0</v>
      </c>
      <c r="BI197" s="158">
        <f t="shared" si="28"/>
        <v>0</v>
      </c>
      <c r="BJ197" s="20" t="s">
        <v>79</v>
      </c>
      <c r="BK197" s="158">
        <f t="shared" si="29"/>
        <v>0</v>
      </c>
      <c r="BL197" s="20" t="s">
        <v>110</v>
      </c>
      <c r="BM197" s="157" t="s">
        <v>2821</v>
      </c>
    </row>
    <row r="198" spans="1:65" s="2" customFormat="1" ht="16.5" customHeight="1">
      <c r="A198" s="35"/>
      <c r="B198" s="145"/>
      <c r="C198" s="146" t="s">
        <v>995</v>
      </c>
      <c r="D198" s="146" t="s">
        <v>175</v>
      </c>
      <c r="E198" s="147" t="s">
        <v>2822</v>
      </c>
      <c r="F198" s="148" t="s">
        <v>2823</v>
      </c>
      <c r="G198" s="149" t="s">
        <v>3</v>
      </c>
      <c r="H198" s="150">
        <v>32</v>
      </c>
      <c r="I198" s="151"/>
      <c r="J198" s="152">
        <f t="shared" si="30"/>
        <v>0</v>
      </c>
      <c r="K198" s="148" t="s">
        <v>3</v>
      </c>
      <c r="L198" s="36"/>
      <c r="M198" s="153" t="s">
        <v>3</v>
      </c>
      <c r="N198" s="154" t="s">
        <v>43</v>
      </c>
      <c r="O198" s="56"/>
      <c r="P198" s="155">
        <f t="shared" si="31"/>
        <v>0</v>
      </c>
      <c r="Q198" s="155">
        <v>0</v>
      </c>
      <c r="R198" s="155">
        <f t="shared" si="32"/>
        <v>0</v>
      </c>
      <c r="S198" s="155">
        <v>0</v>
      </c>
      <c r="T198" s="156">
        <f t="shared" si="33"/>
        <v>0</v>
      </c>
      <c r="U198" s="35"/>
      <c r="V198" s="35"/>
      <c r="W198" s="35"/>
      <c r="X198" s="35"/>
      <c r="Y198" s="35"/>
      <c r="Z198" s="35"/>
      <c r="AA198" s="35"/>
      <c r="AB198" s="35"/>
      <c r="AC198" s="35"/>
      <c r="AD198" s="35"/>
      <c r="AE198" s="35"/>
      <c r="AR198" s="157" t="s">
        <v>110</v>
      </c>
      <c r="AT198" s="157" t="s">
        <v>175</v>
      </c>
      <c r="AU198" s="157" t="s">
        <v>81</v>
      </c>
      <c r="AY198" s="20" t="s">
        <v>173</v>
      </c>
      <c r="BE198" s="158">
        <f t="shared" si="24"/>
        <v>0</v>
      </c>
      <c r="BF198" s="158">
        <f t="shared" si="25"/>
        <v>0</v>
      </c>
      <c r="BG198" s="158">
        <f t="shared" si="26"/>
        <v>0</v>
      </c>
      <c r="BH198" s="158">
        <f t="shared" si="27"/>
        <v>0</v>
      </c>
      <c r="BI198" s="158">
        <f t="shared" si="28"/>
        <v>0</v>
      </c>
      <c r="BJ198" s="20" t="s">
        <v>79</v>
      </c>
      <c r="BK198" s="158">
        <f t="shared" si="29"/>
        <v>0</v>
      </c>
      <c r="BL198" s="20" t="s">
        <v>110</v>
      </c>
      <c r="BM198" s="157" t="s">
        <v>2824</v>
      </c>
    </row>
    <row r="199" spans="1:65" s="2" customFormat="1" ht="16.5" customHeight="1">
      <c r="A199" s="35"/>
      <c r="B199" s="145"/>
      <c r="C199" s="146" t="s">
        <v>2143</v>
      </c>
      <c r="D199" s="146" t="s">
        <v>175</v>
      </c>
      <c r="E199" s="147" t="s">
        <v>2825</v>
      </c>
      <c r="F199" s="148" t="s">
        <v>2826</v>
      </c>
      <c r="G199" s="149" t="s">
        <v>3</v>
      </c>
      <c r="H199" s="150">
        <v>8</v>
      </c>
      <c r="I199" s="151"/>
      <c r="J199" s="152">
        <f t="shared" si="30"/>
        <v>0</v>
      </c>
      <c r="K199" s="148" t="s">
        <v>3</v>
      </c>
      <c r="L199" s="36"/>
      <c r="M199" s="153" t="s">
        <v>3</v>
      </c>
      <c r="N199" s="154" t="s">
        <v>43</v>
      </c>
      <c r="O199" s="56"/>
      <c r="P199" s="155">
        <f t="shared" si="31"/>
        <v>0</v>
      </c>
      <c r="Q199" s="155">
        <v>0</v>
      </c>
      <c r="R199" s="155">
        <f t="shared" si="32"/>
        <v>0</v>
      </c>
      <c r="S199" s="155">
        <v>0</v>
      </c>
      <c r="T199" s="156">
        <f t="shared" si="33"/>
        <v>0</v>
      </c>
      <c r="U199" s="35"/>
      <c r="V199" s="35"/>
      <c r="W199" s="35"/>
      <c r="X199" s="35"/>
      <c r="Y199" s="35"/>
      <c r="Z199" s="35"/>
      <c r="AA199" s="35"/>
      <c r="AB199" s="35"/>
      <c r="AC199" s="35"/>
      <c r="AD199" s="35"/>
      <c r="AE199" s="35"/>
      <c r="AR199" s="157" t="s">
        <v>110</v>
      </c>
      <c r="AT199" s="157" t="s">
        <v>175</v>
      </c>
      <c r="AU199" s="157" t="s">
        <v>81</v>
      </c>
      <c r="AY199" s="20" t="s">
        <v>173</v>
      </c>
      <c r="BE199" s="158">
        <f t="shared" si="24"/>
        <v>0</v>
      </c>
      <c r="BF199" s="158">
        <f t="shared" si="25"/>
        <v>0</v>
      </c>
      <c r="BG199" s="158">
        <f t="shared" si="26"/>
        <v>0</v>
      </c>
      <c r="BH199" s="158">
        <f t="shared" si="27"/>
        <v>0</v>
      </c>
      <c r="BI199" s="158">
        <f t="shared" si="28"/>
        <v>0</v>
      </c>
      <c r="BJ199" s="20" t="s">
        <v>79</v>
      </c>
      <c r="BK199" s="158">
        <f t="shared" si="29"/>
        <v>0</v>
      </c>
      <c r="BL199" s="20" t="s">
        <v>110</v>
      </c>
      <c r="BM199" s="157" t="s">
        <v>2827</v>
      </c>
    </row>
    <row r="200" spans="1:65" s="2" customFormat="1" ht="16.5" customHeight="1">
      <c r="A200" s="35"/>
      <c r="B200" s="145"/>
      <c r="C200" s="146" t="s">
        <v>2147</v>
      </c>
      <c r="D200" s="146" t="s">
        <v>175</v>
      </c>
      <c r="E200" s="147" t="s">
        <v>2828</v>
      </c>
      <c r="F200" s="148" t="s">
        <v>2829</v>
      </c>
      <c r="G200" s="149" t="s">
        <v>3</v>
      </c>
      <c r="H200" s="150">
        <v>1</v>
      </c>
      <c r="I200" s="151"/>
      <c r="J200" s="152">
        <f t="shared" si="30"/>
        <v>0</v>
      </c>
      <c r="K200" s="148" t="s">
        <v>3</v>
      </c>
      <c r="L200" s="36"/>
      <c r="M200" s="153" t="s">
        <v>3</v>
      </c>
      <c r="N200" s="154" t="s">
        <v>43</v>
      </c>
      <c r="O200" s="56"/>
      <c r="P200" s="155">
        <f t="shared" si="31"/>
        <v>0</v>
      </c>
      <c r="Q200" s="155">
        <v>0</v>
      </c>
      <c r="R200" s="155">
        <f t="shared" si="32"/>
        <v>0</v>
      </c>
      <c r="S200" s="155">
        <v>0</v>
      </c>
      <c r="T200" s="156">
        <f t="shared" si="33"/>
        <v>0</v>
      </c>
      <c r="U200" s="35"/>
      <c r="V200" s="35"/>
      <c r="W200" s="35"/>
      <c r="X200" s="35"/>
      <c r="Y200" s="35"/>
      <c r="Z200" s="35"/>
      <c r="AA200" s="35"/>
      <c r="AB200" s="35"/>
      <c r="AC200" s="35"/>
      <c r="AD200" s="35"/>
      <c r="AE200" s="35"/>
      <c r="AR200" s="157" t="s">
        <v>110</v>
      </c>
      <c r="AT200" s="157" t="s">
        <v>175</v>
      </c>
      <c r="AU200" s="157" t="s">
        <v>81</v>
      </c>
      <c r="AY200" s="20" t="s">
        <v>173</v>
      </c>
      <c r="BE200" s="158">
        <f t="shared" si="24"/>
        <v>0</v>
      </c>
      <c r="BF200" s="158">
        <f t="shared" si="25"/>
        <v>0</v>
      </c>
      <c r="BG200" s="158">
        <f t="shared" si="26"/>
        <v>0</v>
      </c>
      <c r="BH200" s="158">
        <f t="shared" si="27"/>
        <v>0</v>
      </c>
      <c r="BI200" s="158">
        <f t="shared" si="28"/>
        <v>0</v>
      </c>
      <c r="BJ200" s="20" t="s">
        <v>79</v>
      </c>
      <c r="BK200" s="158">
        <f t="shared" si="29"/>
        <v>0</v>
      </c>
      <c r="BL200" s="20" t="s">
        <v>110</v>
      </c>
      <c r="BM200" s="157" t="s">
        <v>2830</v>
      </c>
    </row>
    <row r="201" spans="1:65" s="12" customFormat="1" ht="22.8" customHeight="1">
      <c r="B201" s="132"/>
      <c r="D201" s="133" t="s">
        <v>71</v>
      </c>
      <c r="E201" s="143" t="s">
        <v>2831</v>
      </c>
      <c r="F201" s="143" t="s">
        <v>2832</v>
      </c>
      <c r="I201" s="135"/>
      <c r="J201" s="144">
        <f>BK201</f>
        <v>0</v>
      </c>
      <c r="L201" s="132"/>
      <c r="M201" s="137"/>
      <c r="N201" s="138"/>
      <c r="O201" s="138"/>
      <c r="P201" s="139">
        <f>SUM(P202:P217)</f>
        <v>0</v>
      </c>
      <c r="Q201" s="138"/>
      <c r="R201" s="139">
        <f>SUM(R202:R217)</f>
        <v>0</v>
      </c>
      <c r="S201" s="138"/>
      <c r="T201" s="140">
        <f>SUM(T202:T217)</f>
        <v>0</v>
      </c>
      <c r="AR201" s="133" t="s">
        <v>89</v>
      </c>
      <c r="AT201" s="141" t="s">
        <v>71</v>
      </c>
      <c r="AU201" s="141" t="s">
        <v>79</v>
      </c>
      <c r="AY201" s="133" t="s">
        <v>173</v>
      </c>
      <c r="BK201" s="142">
        <f>SUM(BK202:BK217)</f>
        <v>0</v>
      </c>
    </row>
    <row r="202" spans="1:65" s="2" customFormat="1" ht="16.5" customHeight="1">
      <c r="A202" s="35"/>
      <c r="B202" s="145"/>
      <c r="C202" s="146" t="s">
        <v>2154</v>
      </c>
      <c r="D202" s="146" t="s">
        <v>175</v>
      </c>
      <c r="E202" s="147" t="s">
        <v>2833</v>
      </c>
      <c r="F202" s="148" t="s">
        <v>2834</v>
      </c>
      <c r="G202" s="149" t="s">
        <v>3</v>
      </c>
      <c r="H202" s="150">
        <v>1</v>
      </c>
      <c r="I202" s="151"/>
      <c r="J202" s="152">
        <f>ROUND(I202*H202,2)</f>
        <v>0</v>
      </c>
      <c r="K202" s="148" t="s">
        <v>3</v>
      </c>
      <c r="L202" s="36"/>
      <c r="M202" s="153" t="s">
        <v>3</v>
      </c>
      <c r="N202" s="154" t="s">
        <v>43</v>
      </c>
      <c r="O202" s="56"/>
      <c r="P202" s="155">
        <f>O202*H202</f>
        <v>0</v>
      </c>
      <c r="Q202" s="155">
        <v>0</v>
      </c>
      <c r="R202" s="155">
        <f>Q202*H202</f>
        <v>0</v>
      </c>
      <c r="S202" s="155">
        <v>0</v>
      </c>
      <c r="T202" s="156">
        <f>S202*H202</f>
        <v>0</v>
      </c>
      <c r="U202" s="35"/>
      <c r="V202" s="35"/>
      <c r="W202" s="35"/>
      <c r="X202" s="35"/>
      <c r="Y202" s="35"/>
      <c r="Z202" s="35"/>
      <c r="AA202" s="35"/>
      <c r="AB202" s="35"/>
      <c r="AC202" s="35"/>
      <c r="AD202" s="35"/>
      <c r="AE202" s="35"/>
      <c r="AR202" s="157" t="s">
        <v>110</v>
      </c>
      <c r="AT202" s="157" t="s">
        <v>175</v>
      </c>
      <c r="AU202" s="157" t="s">
        <v>81</v>
      </c>
      <c r="AY202" s="20" t="s">
        <v>173</v>
      </c>
      <c r="BE202" s="158">
        <f>IF(N202="základní",J202,0)</f>
        <v>0</v>
      </c>
      <c r="BF202" s="158">
        <f>IF(N202="snížená",J202,0)</f>
        <v>0</v>
      </c>
      <c r="BG202" s="158">
        <f>IF(N202="zákl. přenesená",J202,0)</f>
        <v>0</v>
      </c>
      <c r="BH202" s="158">
        <f>IF(N202="sníž. přenesená",J202,0)</f>
        <v>0</v>
      </c>
      <c r="BI202" s="158">
        <f>IF(N202="nulová",J202,0)</f>
        <v>0</v>
      </c>
      <c r="BJ202" s="20" t="s">
        <v>79</v>
      </c>
      <c r="BK202" s="158">
        <f>ROUND(I202*H202,2)</f>
        <v>0</v>
      </c>
      <c r="BL202" s="20" t="s">
        <v>110</v>
      </c>
      <c r="BM202" s="157" t="s">
        <v>2835</v>
      </c>
    </row>
    <row r="203" spans="1:65" s="2" customFormat="1" ht="16.5" customHeight="1">
      <c r="A203" s="35"/>
      <c r="B203" s="145"/>
      <c r="C203" s="146" t="s">
        <v>2159</v>
      </c>
      <c r="D203" s="146" t="s">
        <v>175</v>
      </c>
      <c r="E203" s="147" t="s">
        <v>2836</v>
      </c>
      <c r="F203" s="148" t="s">
        <v>2837</v>
      </c>
      <c r="G203" s="149" t="s">
        <v>3</v>
      </c>
      <c r="H203" s="150">
        <v>1</v>
      </c>
      <c r="I203" s="151"/>
      <c r="J203" s="152">
        <f>ROUND(I203*H203,2)</f>
        <v>0</v>
      </c>
      <c r="K203" s="148" t="s">
        <v>3</v>
      </c>
      <c r="L203" s="36"/>
      <c r="M203" s="153" t="s">
        <v>3</v>
      </c>
      <c r="N203" s="154" t="s">
        <v>43</v>
      </c>
      <c r="O203" s="56"/>
      <c r="P203" s="155">
        <f>O203*H203</f>
        <v>0</v>
      </c>
      <c r="Q203" s="155">
        <v>0</v>
      </c>
      <c r="R203" s="155">
        <f>Q203*H203</f>
        <v>0</v>
      </c>
      <c r="S203" s="155">
        <v>0</v>
      </c>
      <c r="T203" s="156">
        <f>S203*H203</f>
        <v>0</v>
      </c>
      <c r="U203" s="35"/>
      <c r="V203" s="35"/>
      <c r="W203" s="35"/>
      <c r="X203" s="35"/>
      <c r="Y203" s="35"/>
      <c r="Z203" s="35"/>
      <c r="AA203" s="35"/>
      <c r="AB203" s="35"/>
      <c r="AC203" s="35"/>
      <c r="AD203" s="35"/>
      <c r="AE203" s="35"/>
      <c r="AR203" s="157" t="s">
        <v>110</v>
      </c>
      <c r="AT203" s="157" t="s">
        <v>175</v>
      </c>
      <c r="AU203" s="157" t="s">
        <v>81</v>
      </c>
      <c r="AY203" s="20" t="s">
        <v>173</v>
      </c>
      <c r="BE203" s="158">
        <f>IF(N203="základní",J203,0)</f>
        <v>0</v>
      </c>
      <c r="BF203" s="158">
        <f>IF(N203="snížená",J203,0)</f>
        <v>0</v>
      </c>
      <c r="BG203" s="158">
        <f>IF(N203="zákl. přenesená",J203,0)</f>
        <v>0</v>
      </c>
      <c r="BH203" s="158">
        <f>IF(N203="sníž. přenesená",J203,0)</f>
        <v>0</v>
      </c>
      <c r="BI203" s="158">
        <f>IF(N203="nulová",J203,0)</f>
        <v>0</v>
      </c>
      <c r="BJ203" s="20" t="s">
        <v>79</v>
      </c>
      <c r="BK203" s="158">
        <f>ROUND(I203*H203,2)</f>
        <v>0</v>
      </c>
      <c r="BL203" s="20" t="s">
        <v>110</v>
      </c>
      <c r="BM203" s="157" t="s">
        <v>2838</v>
      </c>
    </row>
    <row r="204" spans="1:65" s="2" customFormat="1" ht="19.2">
      <c r="A204" s="35"/>
      <c r="B204" s="36"/>
      <c r="C204" s="35"/>
      <c r="D204" s="159" t="s">
        <v>183</v>
      </c>
      <c r="E204" s="35"/>
      <c r="F204" s="160" t="s">
        <v>2839</v>
      </c>
      <c r="G204" s="35"/>
      <c r="H204" s="35"/>
      <c r="I204" s="161"/>
      <c r="J204" s="35"/>
      <c r="K204" s="35"/>
      <c r="L204" s="36"/>
      <c r="M204" s="162"/>
      <c r="N204" s="163"/>
      <c r="O204" s="56"/>
      <c r="P204" s="56"/>
      <c r="Q204" s="56"/>
      <c r="R204" s="56"/>
      <c r="S204" s="56"/>
      <c r="T204" s="57"/>
      <c r="U204" s="35"/>
      <c r="V204" s="35"/>
      <c r="W204" s="35"/>
      <c r="X204" s="35"/>
      <c r="Y204" s="35"/>
      <c r="Z204" s="35"/>
      <c r="AA204" s="35"/>
      <c r="AB204" s="35"/>
      <c r="AC204" s="35"/>
      <c r="AD204" s="35"/>
      <c r="AE204" s="35"/>
      <c r="AT204" s="20" t="s">
        <v>183</v>
      </c>
      <c r="AU204" s="20" t="s">
        <v>81</v>
      </c>
    </row>
    <row r="205" spans="1:65" s="2" customFormat="1" ht="16.5" customHeight="1">
      <c r="A205" s="35"/>
      <c r="B205" s="145"/>
      <c r="C205" s="146" t="s">
        <v>2166</v>
      </c>
      <c r="D205" s="146" t="s">
        <v>175</v>
      </c>
      <c r="E205" s="147" t="s">
        <v>2840</v>
      </c>
      <c r="F205" s="148" t="s">
        <v>2841</v>
      </c>
      <c r="G205" s="149" t="s">
        <v>3</v>
      </c>
      <c r="H205" s="150">
        <v>1</v>
      </c>
      <c r="I205" s="151"/>
      <c r="J205" s="152">
        <f t="shared" ref="J205:J216" si="34">ROUND(I205*H205,2)</f>
        <v>0</v>
      </c>
      <c r="K205" s="148" t="s">
        <v>3</v>
      </c>
      <c r="L205" s="36"/>
      <c r="M205" s="153" t="s">
        <v>3</v>
      </c>
      <c r="N205" s="154" t="s">
        <v>43</v>
      </c>
      <c r="O205" s="56"/>
      <c r="P205" s="155">
        <f t="shared" ref="P205:P216" si="35">O205*H205</f>
        <v>0</v>
      </c>
      <c r="Q205" s="155">
        <v>0</v>
      </c>
      <c r="R205" s="155">
        <f t="shared" ref="R205:R216" si="36">Q205*H205</f>
        <v>0</v>
      </c>
      <c r="S205" s="155">
        <v>0</v>
      </c>
      <c r="T205" s="156">
        <f t="shared" ref="T205:T216" si="37">S205*H205</f>
        <v>0</v>
      </c>
      <c r="U205" s="35"/>
      <c r="V205" s="35"/>
      <c r="W205" s="35"/>
      <c r="X205" s="35"/>
      <c r="Y205" s="35"/>
      <c r="Z205" s="35"/>
      <c r="AA205" s="35"/>
      <c r="AB205" s="35"/>
      <c r="AC205" s="35"/>
      <c r="AD205" s="35"/>
      <c r="AE205" s="35"/>
      <c r="AR205" s="157" t="s">
        <v>110</v>
      </c>
      <c r="AT205" s="157" t="s">
        <v>175</v>
      </c>
      <c r="AU205" s="157" t="s">
        <v>81</v>
      </c>
      <c r="AY205" s="20" t="s">
        <v>173</v>
      </c>
      <c r="BE205" s="158">
        <f t="shared" ref="BE205:BE216" si="38">IF(N205="základní",J205,0)</f>
        <v>0</v>
      </c>
      <c r="BF205" s="158">
        <f t="shared" ref="BF205:BF216" si="39">IF(N205="snížená",J205,0)</f>
        <v>0</v>
      </c>
      <c r="BG205" s="158">
        <f t="shared" ref="BG205:BG216" si="40">IF(N205="zákl. přenesená",J205,0)</f>
        <v>0</v>
      </c>
      <c r="BH205" s="158">
        <f t="shared" ref="BH205:BH216" si="41">IF(N205="sníž. přenesená",J205,0)</f>
        <v>0</v>
      </c>
      <c r="BI205" s="158">
        <f t="shared" ref="BI205:BI216" si="42">IF(N205="nulová",J205,0)</f>
        <v>0</v>
      </c>
      <c r="BJ205" s="20" t="s">
        <v>79</v>
      </c>
      <c r="BK205" s="158">
        <f t="shared" ref="BK205:BK216" si="43">ROUND(I205*H205,2)</f>
        <v>0</v>
      </c>
      <c r="BL205" s="20" t="s">
        <v>110</v>
      </c>
      <c r="BM205" s="157" t="s">
        <v>2842</v>
      </c>
    </row>
    <row r="206" spans="1:65" s="2" customFormat="1" ht="16.5" customHeight="1">
      <c r="A206" s="35"/>
      <c r="B206" s="145"/>
      <c r="C206" s="146" t="s">
        <v>2170</v>
      </c>
      <c r="D206" s="146" t="s">
        <v>175</v>
      </c>
      <c r="E206" s="147" t="s">
        <v>2843</v>
      </c>
      <c r="F206" s="148" t="s">
        <v>2844</v>
      </c>
      <c r="G206" s="149" t="s">
        <v>3</v>
      </c>
      <c r="H206" s="150">
        <v>1</v>
      </c>
      <c r="I206" s="151"/>
      <c r="J206" s="152">
        <f t="shared" si="34"/>
        <v>0</v>
      </c>
      <c r="K206" s="148" t="s">
        <v>3</v>
      </c>
      <c r="L206" s="36"/>
      <c r="M206" s="153" t="s">
        <v>3</v>
      </c>
      <c r="N206" s="154" t="s">
        <v>43</v>
      </c>
      <c r="O206" s="56"/>
      <c r="P206" s="155">
        <f t="shared" si="35"/>
        <v>0</v>
      </c>
      <c r="Q206" s="155">
        <v>0</v>
      </c>
      <c r="R206" s="155">
        <f t="shared" si="36"/>
        <v>0</v>
      </c>
      <c r="S206" s="155">
        <v>0</v>
      </c>
      <c r="T206" s="156">
        <f t="shared" si="37"/>
        <v>0</v>
      </c>
      <c r="U206" s="35"/>
      <c r="V206" s="35"/>
      <c r="W206" s="35"/>
      <c r="X206" s="35"/>
      <c r="Y206" s="35"/>
      <c r="Z206" s="35"/>
      <c r="AA206" s="35"/>
      <c r="AB206" s="35"/>
      <c r="AC206" s="35"/>
      <c r="AD206" s="35"/>
      <c r="AE206" s="35"/>
      <c r="AR206" s="157" t="s">
        <v>110</v>
      </c>
      <c r="AT206" s="157" t="s">
        <v>175</v>
      </c>
      <c r="AU206" s="157" t="s">
        <v>81</v>
      </c>
      <c r="AY206" s="20" t="s">
        <v>173</v>
      </c>
      <c r="BE206" s="158">
        <f t="shared" si="38"/>
        <v>0</v>
      </c>
      <c r="BF206" s="158">
        <f t="shared" si="39"/>
        <v>0</v>
      </c>
      <c r="BG206" s="158">
        <f t="shared" si="40"/>
        <v>0</v>
      </c>
      <c r="BH206" s="158">
        <f t="shared" si="41"/>
        <v>0</v>
      </c>
      <c r="BI206" s="158">
        <f t="shared" si="42"/>
        <v>0</v>
      </c>
      <c r="BJ206" s="20" t="s">
        <v>79</v>
      </c>
      <c r="BK206" s="158">
        <f t="shared" si="43"/>
        <v>0</v>
      </c>
      <c r="BL206" s="20" t="s">
        <v>110</v>
      </c>
      <c r="BM206" s="157" t="s">
        <v>2845</v>
      </c>
    </row>
    <row r="207" spans="1:65" s="2" customFormat="1" ht="16.5" customHeight="1">
      <c r="A207" s="35"/>
      <c r="B207" s="145"/>
      <c r="C207" s="146" t="s">
        <v>2174</v>
      </c>
      <c r="D207" s="146" t="s">
        <v>175</v>
      </c>
      <c r="E207" s="147" t="s">
        <v>2846</v>
      </c>
      <c r="F207" s="148" t="s">
        <v>2847</v>
      </c>
      <c r="G207" s="149" t="s">
        <v>3</v>
      </c>
      <c r="H207" s="150">
        <v>5</v>
      </c>
      <c r="I207" s="151"/>
      <c r="J207" s="152">
        <f t="shared" si="34"/>
        <v>0</v>
      </c>
      <c r="K207" s="148" t="s">
        <v>3</v>
      </c>
      <c r="L207" s="36"/>
      <c r="M207" s="153" t="s">
        <v>3</v>
      </c>
      <c r="N207" s="154" t="s">
        <v>43</v>
      </c>
      <c r="O207" s="56"/>
      <c r="P207" s="155">
        <f t="shared" si="35"/>
        <v>0</v>
      </c>
      <c r="Q207" s="155">
        <v>0</v>
      </c>
      <c r="R207" s="155">
        <f t="shared" si="36"/>
        <v>0</v>
      </c>
      <c r="S207" s="155">
        <v>0</v>
      </c>
      <c r="T207" s="156">
        <f t="shared" si="37"/>
        <v>0</v>
      </c>
      <c r="U207" s="35"/>
      <c r="V207" s="35"/>
      <c r="W207" s="35"/>
      <c r="X207" s="35"/>
      <c r="Y207" s="35"/>
      <c r="Z207" s="35"/>
      <c r="AA207" s="35"/>
      <c r="AB207" s="35"/>
      <c r="AC207" s="35"/>
      <c r="AD207" s="35"/>
      <c r="AE207" s="35"/>
      <c r="AR207" s="157" t="s">
        <v>110</v>
      </c>
      <c r="AT207" s="157" t="s">
        <v>175</v>
      </c>
      <c r="AU207" s="157" t="s">
        <v>81</v>
      </c>
      <c r="AY207" s="20" t="s">
        <v>173</v>
      </c>
      <c r="BE207" s="158">
        <f t="shared" si="38"/>
        <v>0</v>
      </c>
      <c r="BF207" s="158">
        <f t="shared" si="39"/>
        <v>0</v>
      </c>
      <c r="BG207" s="158">
        <f t="shared" si="40"/>
        <v>0</v>
      </c>
      <c r="BH207" s="158">
        <f t="shared" si="41"/>
        <v>0</v>
      </c>
      <c r="BI207" s="158">
        <f t="shared" si="42"/>
        <v>0</v>
      </c>
      <c r="BJ207" s="20" t="s">
        <v>79</v>
      </c>
      <c r="BK207" s="158">
        <f t="shared" si="43"/>
        <v>0</v>
      </c>
      <c r="BL207" s="20" t="s">
        <v>110</v>
      </c>
      <c r="BM207" s="157" t="s">
        <v>2848</v>
      </c>
    </row>
    <row r="208" spans="1:65" s="2" customFormat="1" ht="16.5" customHeight="1">
      <c r="A208" s="35"/>
      <c r="B208" s="145"/>
      <c r="C208" s="146" t="s">
        <v>2180</v>
      </c>
      <c r="D208" s="146" t="s">
        <v>175</v>
      </c>
      <c r="E208" s="147" t="s">
        <v>2849</v>
      </c>
      <c r="F208" s="148" t="s">
        <v>2850</v>
      </c>
      <c r="G208" s="149" t="s">
        <v>3</v>
      </c>
      <c r="H208" s="150">
        <v>5</v>
      </c>
      <c r="I208" s="151"/>
      <c r="J208" s="152">
        <f t="shared" si="34"/>
        <v>0</v>
      </c>
      <c r="K208" s="148" t="s">
        <v>3</v>
      </c>
      <c r="L208" s="36"/>
      <c r="M208" s="153" t="s">
        <v>3</v>
      </c>
      <c r="N208" s="154" t="s">
        <v>43</v>
      </c>
      <c r="O208" s="56"/>
      <c r="P208" s="155">
        <f t="shared" si="35"/>
        <v>0</v>
      </c>
      <c r="Q208" s="155">
        <v>0</v>
      </c>
      <c r="R208" s="155">
        <f t="shared" si="36"/>
        <v>0</v>
      </c>
      <c r="S208" s="155">
        <v>0</v>
      </c>
      <c r="T208" s="156">
        <f t="shared" si="37"/>
        <v>0</v>
      </c>
      <c r="U208" s="35"/>
      <c r="V208" s="35"/>
      <c r="W208" s="35"/>
      <c r="X208" s="35"/>
      <c r="Y208" s="35"/>
      <c r="Z208" s="35"/>
      <c r="AA208" s="35"/>
      <c r="AB208" s="35"/>
      <c r="AC208" s="35"/>
      <c r="AD208" s="35"/>
      <c r="AE208" s="35"/>
      <c r="AR208" s="157" t="s">
        <v>110</v>
      </c>
      <c r="AT208" s="157" t="s">
        <v>175</v>
      </c>
      <c r="AU208" s="157" t="s">
        <v>81</v>
      </c>
      <c r="AY208" s="20" t="s">
        <v>173</v>
      </c>
      <c r="BE208" s="158">
        <f t="shared" si="38"/>
        <v>0</v>
      </c>
      <c r="BF208" s="158">
        <f t="shared" si="39"/>
        <v>0</v>
      </c>
      <c r="BG208" s="158">
        <f t="shared" si="40"/>
        <v>0</v>
      </c>
      <c r="BH208" s="158">
        <f t="shared" si="41"/>
        <v>0</v>
      </c>
      <c r="BI208" s="158">
        <f t="shared" si="42"/>
        <v>0</v>
      </c>
      <c r="BJ208" s="20" t="s">
        <v>79</v>
      </c>
      <c r="BK208" s="158">
        <f t="shared" si="43"/>
        <v>0</v>
      </c>
      <c r="BL208" s="20" t="s">
        <v>110</v>
      </c>
      <c r="BM208" s="157" t="s">
        <v>2851</v>
      </c>
    </row>
    <row r="209" spans="1:65" s="2" customFormat="1" ht="16.5" customHeight="1">
      <c r="A209" s="35"/>
      <c r="B209" s="145"/>
      <c r="C209" s="146" t="s">
        <v>2184</v>
      </c>
      <c r="D209" s="146" t="s">
        <v>175</v>
      </c>
      <c r="E209" s="147" t="s">
        <v>2852</v>
      </c>
      <c r="F209" s="148" t="s">
        <v>2853</v>
      </c>
      <c r="G209" s="149" t="s">
        <v>3</v>
      </c>
      <c r="H209" s="150">
        <v>1</v>
      </c>
      <c r="I209" s="151"/>
      <c r="J209" s="152">
        <f t="shared" si="34"/>
        <v>0</v>
      </c>
      <c r="K209" s="148" t="s">
        <v>3</v>
      </c>
      <c r="L209" s="36"/>
      <c r="M209" s="153" t="s">
        <v>3</v>
      </c>
      <c r="N209" s="154" t="s">
        <v>43</v>
      </c>
      <c r="O209" s="56"/>
      <c r="P209" s="155">
        <f t="shared" si="35"/>
        <v>0</v>
      </c>
      <c r="Q209" s="155">
        <v>0</v>
      </c>
      <c r="R209" s="155">
        <f t="shared" si="36"/>
        <v>0</v>
      </c>
      <c r="S209" s="155">
        <v>0</v>
      </c>
      <c r="T209" s="156">
        <f t="shared" si="37"/>
        <v>0</v>
      </c>
      <c r="U209" s="35"/>
      <c r="V209" s="35"/>
      <c r="W209" s="35"/>
      <c r="X209" s="35"/>
      <c r="Y209" s="35"/>
      <c r="Z209" s="35"/>
      <c r="AA209" s="35"/>
      <c r="AB209" s="35"/>
      <c r="AC209" s="35"/>
      <c r="AD209" s="35"/>
      <c r="AE209" s="35"/>
      <c r="AR209" s="157" t="s">
        <v>110</v>
      </c>
      <c r="AT209" s="157" t="s">
        <v>175</v>
      </c>
      <c r="AU209" s="157" t="s">
        <v>81</v>
      </c>
      <c r="AY209" s="20" t="s">
        <v>173</v>
      </c>
      <c r="BE209" s="158">
        <f t="shared" si="38"/>
        <v>0</v>
      </c>
      <c r="BF209" s="158">
        <f t="shared" si="39"/>
        <v>0</v>
      </c>
      <c r="BG209" s="158">
        <f t="shared" si="40"/>
        <v>0</v>
      </c>
      <c r="BH209" s="158">
        <f t="shared" si="41"/>
        <v>0</v>
      </c>
      <c r="BI209" s="158">
        <f t="shared" si="42"/>
        <v>0</v>
      </c>
      <c r="BJ209" s="20" t="s">
        <v>79</v>
      </c>
      <c r="BK209" s="158">
        <f t="shared" si="43"/>
        <v>0</v>
      </c>
      <c r="BL209" s="20" t="s">
        <v>110</v>
      </c>
      <c r="BM209" s="157" t="s">
        <v>2854</v>
      </c>
    </row>
    <row r="210" spans="1:65" s="2" customFormat="1" ht="16.5" customHeight="1">
      <c r="A210" s="35"/>
      <c r="B210" s="145"/>
      <c r="C210" s="146" t="s">
        <v>2188</v>
      </c>
      <c r="D210" s="146" t="s">
        <v>175</v>
      </c>
      <c r="E210" s="147" t="s">
        <v>2855</v>
      </c>
      <c r="F210" s="148" t="s">
        <v>2856</v>
      </c>
      <c r="G210" s="149" t="s">
        <v>3</v>
      </c>
      <c r="H210" s="150">
        <v>1</v>
      </c>
      <c r="I210" s="151"/>
      <c r="J210" s="152">
        <f t="shared" si="34"/>
        <v>0</v>
      </c>
      <c r="K210" s="148" t="s">
        <v>3</v>
      </c>
      <c r="L210" s="36"/>
      <c r="M210" s="153" t="s">
        <v>3</v>
      </c>
      <c r="N210" s="154" t="s">
        <v>43</v>
      </c>
      <c r="O210" s="56"/>
      <c r="P210" s="155">
        <f t="shared" si="35"/>
        <v>0</v>
      </c>
      <c r="Q210" s="155">
        <v>0</v>
      </c>
      <c r="R210" s="155">
        <f t="shared" si="36"/>
        <v>0</v>
      </c>
      <c r="S210" s="155">
        <v>0</v>
      </c>
      <c r="T210" s="156">
        <f t="shared" si="37"/>
        <v>0</v>
      </c>
      <c r="U210" s="35"/>
      <c r="V210" s="35"/>
      <c r="W210" s="35"/>
      <c r="X210" s="35"/>
      <c r="Y210" s="35"/>
      <c r="Z210" s="35"/>
      <c r="AA210" s="35"/>
      <c r="AB210" s="35"/>
      <c r="AC210" s="35"/>
      <c r="AD210" s="35"/>
      <c r="AE210" s="35"/>
      <c r="AR210" s="157" t="s">
        <v>110</v>
      </c>
      <c r="AT210" s="157" t="s">
        <v>175</v>
      </c>
      <c r="AU210" s="157" t="s">
        <v>81</v>
      </c>
      <c r="AY210" s="20" t="s">
        <v>173</v>
      </c>
      <c r="BE210" s="158">
        <f t="shared" si="38"/>
        <v>0</v>
      </c>
      <c r="BF210" s="158">
        <f t="shared" si="39"/>
        <v>0</v>
      </c>
      <c r="BG210" s="158">
        <f t="shared" si="40"/>
        <v>0</v>
      </c>
      <c r="BH210" s="158">
        <f t="shared" si="41"/>
        <v>0</v>
      </c>
      <c r="BI210" s="158">
        <f t="shared" si="42"/>
        <v>0</v>
      </c>
      <c r="BJ210" s="20" t="s">
        <v>79</v>
      </c>
      <c r="BK210" s="158">
        <f t="shared" si="43"/>
        <v>0</v>
      </c>
      <c r="BL210" s="20" t="s">
        <v>110</v>
      </c>
      <c r="BM210" s="157" t="s">
        <v>2857</v>
      </c>
    </row>
    <row r="211" spans="1:65" s="2" customFormat="1" ht="16.5" customHeight="1">
      <c r="A211" s="35"/>
      <c r="B211" s="145"/>
      <c r="C211" s="146" t="s">
        <v>2192</v>
      </c>
      <c r="D211" s="146" t="s">
        <v>175</v>
      </c>
      <c r="E211" s="147" t="s">
        <v>2858</v>
      </c>
      <c r="F211" s="148" t="s">
        <v>2859</v>
      </c>
      <c r="G211" s="149" t="s">
        <v>3</v>
      </c>
      <c r="H211" s="150">
        <v>1</v>
      </c>
      <c r="I211" s="151"/>
      <c r="J211" s="152">
        <f t="shared" si="34"/>
        <v>0</v>
      </c>
      <c r="K211" s="148" t="s">
        <v>3</v>
      </c>
      <c r="L211" s="36"/>
      <c r="M211" s="153" t="s">
        <v>3</v>
      </c>
      <c r="N211" s="154" t="s">
        <v>43</v>
      </c>
      <c r="O211" s="56"/>
      <c r="P211" s="155">
        <f t="shared" si="35"/>
        <v>0</v>
      </c>
      <c r="Q211" s="155">
        <v>0</v>
      </c>
      <c r="R211" s="155">
        <f t="shared" si="36"/>
        <v>0</v>
      </c>
      <c r="S211" s="155">
        <v>0</v>
      </c>
      <c r="T211" s="156">
        <f t="shared" si="37"/>
        <v>0</v>
      </c>
      <c r="U211" s="35"/>
      <c r="V211" s="35"/>
      <c r="W211" s="35"/>
      <c r="X211" s="35"/>
      <c r="Y211" s="35"/>
      <c r="Z211" s="35"/>
      <c r="AA211" s="35"/>
      <c r="AB211" s="35"/>
      <c r="AC211" s="35"/>
      <c r="AD211" s="35"/>
      <c r="AE211" s="35"/>
      <c r="AR211" s="157" t="s">
        <v>110</v>
      </c>
      <c r="AT211" s="157" t="s">
        <v>175</v>
      </c>
      <c r="AU211" s="157" t="s">
        <v>81</v>
      </c>
      <c r="AY211" s="20" t="s">
        <v>173</v>
      </c>
      <c r="BE211" s="158">
        <f t="shared" si="38"/>
        <v>0</v>
      </c>
      <c r="BF211" s="158">
        <f t="shared" si="39"/>
        <v>0</v>
      </c>
      <c r="BG211" s="158">
        <f t="shared" si="40"/>
        <v>0</v>
      </c>
      <c r="BH211" s="158">
        <f t="shared" si="41"/>
        <v>0</v>
      </c>
      <c r="BI211" s="158">
        <f t="shared" si="42"/>
        <v>0</v>
      </c>
      <c r="BJ211" s="20" t="s">
        <v>79</v>
      </c>
      <c r="BK211" s="158">
        <f t="shared" si="43"/>
        <v>0</v>
      </c>
      <c r="BL211" s="20" t="s">
        <v>110</v>
      </c>
      <c r="BM211" s="157" t="s">
        <v>2860</v>
      </c>
    </row>
    <row r="212" spans="1:65" s="2" customFormat="1" ht="16.5" customHeight="1">
      <c r="A212" s="35"/>
      <c r="B212" s="145"/>
      <c r="C212" s="146" t="s">
        <v>2198</v>
      </c>
      <c r="D212" s="146" t="s">
        <v>175</v>
      </c>
      <c r="E212" s="147" t="s">
        <v>2861</v>
      </c>
      <c r="F212" s="148" t="s">
        <v>2862</v>
      </c>
      <c r="G212" s="149" t="s">
        <v>3</v>
      </c>
      <c r="H212" s="150">
        <v>1</v>
      </c>
      <c r="I212" s="151"/>
      <c r="J212" s="152">
        <f t="shared" si="34"/>
        <v>0</v>
      </c>
      <c r="K212" s="148" t="s">
        <v>3</v>
      </c>
      <c r="L212" s="36"/>
      <c r="M212" s="153" t="s">
        <v>3</v>
      </c>
      <c r="N212" s="154" t="s">
        <v>43</v>
      </c>
      <c r="O212" s="56"/>
      <c r="P212" s="155">
        <f t="shared" si="35"/>
        <v>0</v>
      </c>
      <c r="Q212" s="155">
        <v>0</v>
      </c>
      <c r="R212" s="155">
        <f t="shared" si="36"/>
        <v>0</v>
      </c>
      <c r="S212" s="155">
        <v>0</v>
      </c>
      <c r="T212" s="156">
        <f t="shared" si="37"/>
        <v>0</v>
      </c>
      <c r="U212" s="35"/>
      <c r="V212" s="35"/>
      <c r="W212" s="35"/>
      <c r="X212" s="35"/>
      <c r="Y212" s="35"/>
      <c r="Z212" s="35"/>
      <c r="AA212" s="35"/>
      <c r="AB212" s="35"/>
      <c r="AC212" s="35"/>
      <c r="AD212" s="35"/>
      <c r="AE212" s="35"/>
      <c r="AR212" s="157" t="s">
        <v>110</v>
      </c>
      <c r="AT212" s="157" t="s">
        <v>175</v>
      </c>
      <c r="AU212" s="157" t="s">
        <v>81</v>
      </c>
      <c r="AY212" s="20" t="s">
        <v>173</v>
      </c>
      <c r="BE212" s="158">
        <f t="shared" si="38"/>
        <v>0</v>
      </c>
      <c r="BF212" s="158">
        <f t="shared" si="39"/>
        <v>0</v>
      </c>
      <c r="BG212" s="158">
        <f t="shared" si="40"/>
        <v>0</v>
      </c>
      <c r="BH212" s="158">
        <f t="shared" si="41"/>
        <v>0</v>
      </c>
      <c r="BI212" s="158">
        <f t="shared" si="42"/>
        <v>0</v>
      </c>
      <c r="BJ212" s="20" t="s">
        <v>79</v>
      </c>
      <c r="BK212" s="158">
        <f t="shared" si="43"/>
        <v>0</v>
      </c>
      <c r="BL212" s="20" t="s">
        <v>110</v>
      </c>
      <c r="BM212" s="157" t="s">
        <v>2863</v>
      </c>
    </row>
    <row r="213" spans="1:65" s="2" customFormat="1" ht="16.5" customHeight="1">
      <c r="A213" s="35"/>
      <c r="B213" s="145"/>
      <c r="C213" s="146" t="s">
        <v>2202</v>
      </c>
      <c r="D213" s="146" t="s">
        <v>175</v>
      </c>
      <c r="E213" s="147" t="s">
        <v>2864</v>
      </c>
      <c r="F213" s="148" t="s">
        <v>2865</v>
      </c>
      <c r="G213" s="149" t="s">
        <v>3</v>
      </c>
      <c r="H213" s="150">
        <v>1</v>
      </c>
      <c r="I213" s="151"/>
      <c r="J213" s="152">
        <f t="shared" si="34"/>
        <v>0</v>
      </c>
      <c r="K213" s="148" t="s">
        <v>3</v>
      </c>
      <c r="L213" s="36"/>
      <c r="M213" s="153" t="s">
        <v>3</v>
      </c>
      <c r="N213" s="154" t="s">
        <v>43</v>
      </c>
      <c r="O213" s="56"/>
      <c r="P213" s="155">
        <f t="shared" si="35"/>
        <v>0</v>
      </c>
      <c r="Q213" s="155">
        <v>0</v>
      </c>
      <c r="R213" s="155">
        <f t="shared" si="36"/>
        <v>0</v>
      </c>
      <c r="S213" s="155">
        <v>0</v>
      </c>
      <c r="T213" s="156">
        <f t="shared" si="37"/>
        <v>0</v>
      </c>
      <c r="U213" s="35"/>
      <c r="V213" s="35"/>
      <c r="W213" s="35"/>
      <c r="X213" s="35"/>
      <c r="Y213" s="35"/>
      <c r="Z213" s="35"/>
      <c r="AA213" s="35"/>
      <c r="AB213" s="35"/>
      <c r="AC213" s="35"/>
      <c r="AD213" s="35"/>
      <c r="AE213" s="35"/>
      <c r="AR213" s="157" t="s">
        <v>110</v>
      </c>
      <c r="AT213" s="157" t="s">
        <v>175</v>
      </c>
      <c r="AU213" s="157" t="s">
        <v>81</v>
      </c>
      <c r="AY213" s="20" t="s">
        <v>173</v>
      </c>
      <c r="BE213" s="158">
        <f t="shared" si="38"/>
        <v>0</v>
      </c>
      <c r="BF213" s="158">
        <f t="shared" si="39"/>
        <v>0</v>
      </c>
      <c r="BG213" s="158">
        <f t="shared" si="40"/>
        <v>0</v>
      </c>
      <c r="BH213" s="158">
        <f t="shared" si="41"/>
        <v>0</v>
      </c>
      <c r="BI213" s="158">
        <f t="shared" si="42"/>
        <v>0</v>
      </c>
      <c r="BJ213" s="20" t="s">
        <v>79</v>
      </c>
      <c r="BK213" s="158">
        <f t="shared" si="43"/>
        <v>0</v>
      </c>
      <c r="BL213" s="20" t="s">
        <v>110</v>
      </c>
      <c r="BM213" s="157" t="s">
        <v>2866</v>
      </c>
    </row>
    <row r="214" spans="1:65" s="2" customFormat="1" ht="16.5" customHeight="1">
      <c r="A214" s="35"/>
      <c r="B214" s="145"/>
      <c r="C214" s="146" t="s">
        <v>2208</v>
      </c>
      <c r="D214" s="146" t="s">
        <v>175</v>
      </c>
      <c r="E214" s="147" t="s">
        <v>2867</v>
      </c>
      <c r="F214" s="148" t="s">
        <v>2868</v>
      </c>
      <c r="G214" s="149" t="s">
        <v>3</v>
      </c>
      <c r="H214" s="150">
        <v>1</v>
      </c>
      <c r="I214" s="151"/>
      <c r="J214" s="152">
        <f t="shared" si="34"/>
        <v>0</v>
      </c>
      <c r="K214" s="148" t="s">
        <v>3</v>
      </c>
      <c r="L214" s="36"/>
      <c r="M214" s="153" t="s">
        <v>3</v>
      </c>
      <c r="N214" s="154" t="s">
        <v>43</v>
      </c>
      <c r="O214" s="56"/>
      <c r="P214" s="155">
        <f t="shared" si="35"/>
        <v>0</v>
      </c>
      <c r="Q214" s="155">
        <v>0</v>
      </c>
      <c r="R214" s="155">
        <f t="shared" si="36"/>
        <v>0</v>
      </c>
      <c r="S214" s="155">
        <v>0</v>
      </c>
      <c r="T214" s="156">
        <f t="shared" si="37"/>
        <v>0</v>
      </c>
      <c r="U214" s="35"/>
      <c r="V214" s="35"/>
      <c r="W214" s="35"/>
      <c r="X214" s="35"/>
      <c r="Y214" s="35"/>
      <c r="Z214" s="35"/>
      <c r="AA214" s="35"/>
      <c r="AB214" s="35"/>
      <c r="AC214" s="35"/>
      <c r="AD214" s="35"/>
      <c r="AE214" s="35"/>
      <c r="AR214" s="157" t="s">
        <v>110</v>
      </c>
      <c r="AT214" s="157" t="s">
        <v>175</v>
      </c>
      <c r="AU214" s="157" t="s">
        <v>81</v>
      </c>
      <c r="AY214" s="20" t="s">
        <v>173</v>
      </c>
      <c r="BE214" s="158">
        <f t="shared" si="38"/>
        <v>0</v>
      </c>
      <c r="BF214" s="158">
        <f t="shared" si="39"/>
        <v>0</v>
      </c>
      <c r="BG214" s="158">
        <f t="shared" si="40"/>
        <v>0</v>
      </c>
      <c r="BH214" s="158">
        <f t="shared" si="41"/>
        <v>0</v>
      </c>
      <c r="BI214" s="158">
        <f t="shared" si="42"/>
        <v>0</v>
      </c>
      <c r="BJ214" s="20" t="s">
        <v>79</v>
      </c>
      <c r="BK214" s="158">
        <f t="shared" si="43"/>
        <v>0</v>
      </c>
      <c r="BL214" s="20" t="s">
        <v>110</v>
      </c>
      <c r="BM214" s="157" t="s">
        <v>2869</v>
      </c>
    </row>
    <row r="215" spans="1:65" s="2" customFormat="1" ht="16.5" customHeight="1">
      <c r="A215" s="35"/>
      <c r="B215" s="145"/>
      <c r="C215" s="146" t="s">
        <v>2213</v>
      </c>
      <c r="D215" s="146" t="s">
        <v>175</v>
      </c>
      <c r="E215" s="147" t="s">
        <v>2870</v>
      </c>
      <c r="F215" s="148" t="s">
        <v>2871</v>
      </c>
      <c r="G215" s="149" t="s">
        <v>3</v>
      </c>
      <c r="H215" s="150">
        <v>1</v>
      </c>
      <c r="I215" s="151"/>
      <c r="J215" s="152">
        <f t="shared" si="34"/>
        <v>0</v>
      </c>
      <c r="K215" s="148" t="s">
        <v>3</v>
      </c>
      <c r="L215" s="36"/>
      <c r="M215" s="153" t="s">
        <v>3</v>
      </c>
      <c r="N215" s="154" t="s">
        <v>43</v>
      </c>
      <c r="O215" s="56"/>
      <c r="P215" s="155">
        <f t="shared" si="35"/>
        <v>0</v>
      </c>
      <c r="Q215" s="155">
        <v>0</v>
      </c>
      <c r="R215" s="155">
        <f t="shared" si="36"/>
        <v>0</v>
      </c>
      <c r="S215" s="155">
        <v>0</v>
      </c>
      <c r="T215" s="156">
        <f t="shared" si="37"/>
        <v>0</v>
      </c>
      <c r="U215" s="35"/>
      <c r="V215" s="35"/>
      <c r="W215" s="35"/>
      <c r="X215" s="35"/>
      <c r="Y215" s="35"/>
      <c r="Z215" s="35"/>
      <c r="AA215" s="35"/>
      <c r="AB215" s="35"/>
      <c r="AC215" s="35"/>
      <c r="AD215" s="35"/>
      <c r="AE215" s="35"/>
      <c r="AR215" s="157" t="s">
        <v>110</v>
      </c>
      <c r="AT215" s="157" t="s">
        <v>175</v>
      </c>
      <c r="AU215" s="157" t="s">
        <v>81</v>
      </c>
      <c r="AY215" s="20" t="s">
        <v>173</v>
      </c>
      <c r="BE215" s="158">
        <f t="shared" si="38"/>
        <v>0</v>
      </c>
      <c r="BF215" s="158">
        <f t="shared" si="39"/>
        <v>0</v>
      </c>
      <c r="BG215" s="158">
        <f t="shared" si="40"/>
        <v>0</v>
      </c>
      <c r="BH215" s="158">
        <f t="shared" si="41"/>
        <v>0</v>
      </c>
      <c r="BI215" s="158">
        <f t="shared" si="42"/>
        <v>0</v>
      </c>
      <c r="BJ215" s="20" t="s">
        <v>79</v>
      </c>
      <c r="BK215" s="158">
        <f t="shared" si="43"/>
        <v>0</v>
      </c>
      <c r="BL215" s="20" t="s">
        <v>110</v>
      </c>
      <c r="BM215" s="157" t="s">
        <v>2872</v>
      </c>
    </row>
    <row r="216" spans="1:65" s="2" customFormat="1" ht="16.5" customHeight="1">
      <c r="A216" s="35"/>
      <c r="B216" s="145"/>
      <c r="C216" s="146" t="s">
        <v>2218</v>
      </c>
      <c r="D216" s="146" t="s">
        <v>175</v>
      </c>
      <c r="E216" s="147" t="s">
        <v>2873</v>
      </c>
      <c r="F216" s="148" t="s">
        <v>2874</v>
      </c>
      <c r="G216" s="149" t="s">
        <v>3</v>
      </c>
      <c r="H216" s="150">
        <v>1</v>
      </c>
      <c r="I216" s="151"/>
      <c r="J216" s="152">
        <f t="shared" si="34"/>
        <v>0</v>
      </c>
      <c r="K216" s="148" t="s">
        <v>3</v>
      </c>
      <c r="L216" s="36"/>
      <c r="M216" s="153" t="s">
        <v>3</v>
      </c>
      <c r="N216" s="154" t="s">
        <v>43</v>
      </c>
      <c r="O216" s="56"/>
      <c r="P216" s="155">
        <f t="shared" si="35"/>
        <v>0</v>
      </c>
      <c r="Q216" s="155">
        <v>0</v>
      </c>
      <c r="R216" s="155">
        <f t="shared" si="36"/>
        <v>0</v>
      </c>
      <c r="S216" s="155">
        <v>0</v>
      </c>
      <c r="T216" s="156">
        <f t="shared" si="37"/>
        <v>0</v>
      </c>
      <c r="U216" s="35"/>
      <c r="V216" s="35"/>
      <c r="W216" s="35"/>
      <c r="X216" s="35"/>
      <c r="Y216" s="35"/>
      <c r="Z216" s="35"/>
      <c r="AA216" s="35"/>
      <c r="AB216" s="35"/>
      <c r="AC216" s="35"/>
      <c r="AD216" s="35"/>
      <c r="AE216" s="35"/>
      <c r="AR216" s="157" t="s">
        <v>110</v>
      </c>
      <c r="AT216" s="157" t="s">
        <v>175</v>
      </c>
      <c r="AU216" s="157" t="s">
        <v>81</v>
      </c>
      <c r="AY216" s="20" t="s">
        <v>173</v>
      </c>
      <c r="BE216" s="158">
        <f t="shared" si="38"/>
        <v>0</v>
      </c>
      <c r="BF216" s="158">
        <f t="shared" si="39"/>
        <v>0</v>
      </c>
      <c r="BG216" s="158">
        <f t="shared" si="40"/>
        <v>0</v>
      </c>
      <c r="BH216" s="158">
        <f t="shared" si="41"/>
        <v>0</v>
      </c>
      <c r="BI216" s="158">
        <f t="shared" si="42"/>
        <v>0</v>
      </c>
      <c r="BJ216" s="20" t="s">
        <v>79</v>
      </c>
      <c r="BK216" s="158">
        <f t="shared" si="43"/>
        <v>0</v>
      </c>
      <c r="BL216" s="20" t="s">
        <v>110</v>
      </c>
      <c r="BM216" s="157" t="s">
        <v>2875</v>
      </c>
    </row>
    <row r="217" spans="1:65" s="2" customFormat="1" ht="19.2">
      <c r="A217" s="35"/>
      <c r="B217" s="36"/>
      <c r="C217" s="35"/>
      <c r="D217" s="159" t="s">
        <v>183</v>
      </c>
      <c r="E217" s="35"/>
      <c r="F217" s="160" t="s">
        <v>2876</v>
      </c>
      <c r="G217" s="35"/>
      <c r="H217" s="35"/>
      <c r="I217" s="161"/>
      <c r="J217" s="35"/>
      <c r="K217" s="35"/>
      <c r="L217" s="36"/>
      <c r="M217" s="162"/>
      <c r="N217" s="163"/>
      <c r="O217" s="56"/>
      <c r="P217" s="56"/>
      <c r="Q217" s="56"/>
      <c r="R217" s="56"/>
      <c r="S217" s="56"/>
      <c r="T217" s="57"/>
      <c r="U217" s="35"/>
      <c r="V217" s="35"/>
      <c r="W217" s="35"/>
      <c r="X217" s="35"/>
      <c r="Y217" s="35"/>
      <c r="Z217" s="35"/>
      <c r="AA217" s="35"/>
      <c r="AB217" s="35"/>
      <c r="AC217" s="35"/>
      <c r="AD217" s="35"/>
      <c r="AE217" s="35"/>
      <c r="AT217" s="20" t="s">
        <v>183</v>
      </c>
      <c r="AU217" s="20" t="s">
        <v>81</v>
      </c>
    </row>
    <row r="218" spans="1:65" s="12" customFormat="1" ht="22.8" customHeight="1">
      <c r="B218" s="132"/>
      <c r="D218" s="133" t="s">
        <v>71</v>
      </c>
      <c r="E218" s="143" t="s">
        <v>2877</v>
      </c>
      <c r="F218" s="143" t="s">
        <v>2878</v>
      </c>
      <c r="I218" s="135"/>
      <c r="J218" s="144">
        <f>BK218</f>
        <v>0</v>
      </c>
      <c r="L218" s="132"/>
      <c r="M218" s="137"/>
      <c r="N218" s="138"/>
      <c r="O218" s="138"/>
      <c r="P218" s="139">
        <f>SUM(P219:P223)</f>
        <v>0</v>
      </c>
      <c r="Q218" s="138"/>
      <c r="R218" s="139">
        <f>SUM(R219:R223)</f>
        <v>0</v>
      </c>
      <c r="S218" s="138"/>
      <c r="T218" s="140">
        <f>SUM(T219:T223)</f>
        <v>0</v>
      </c>
      <c r="AR218" s="133" t="s">
        <v>89</v>
      </c>
      <c r="AT218" s="141" t="s">
        <v>71</v>
      </c>
      <c r="AU218" s="141" t="s">
        <v>79</v>
      </c>
      <c r="AY218" s="133" t="s">
        <v>173</v>
      </c>
      <c r="BK218" s="142">
        <f>SUM(BK219:BK223)</f>
        <v>0</v>
      </c>
    </row>
    <row r="219" spans="1:65" s="2" customFormat="1" ht="16.5" customHeight="1">
      <c r="A219" s="35"/>
      <c r="B219" s="145"/>
      <c r="C219" s="146" t="s">
        <v>2222</v>
      </c>
      <c r="D219" s="146" t="s">
        <v>175</v>
      </c>
      <c r="E219" s="147" t="s">
        <v>2879</v>
      </c>
      <c r="F219" s="148" t="s">
        <v>2880</v>
      </c>
      <c r="G219" s="149" t="s">
        <v>3</v>
      </c>
      <c r="H219" s="150">
        <v>0.01</v>
      </c>
      <c r="I219" s="151"/>
      <c r="J219" s="152">
        <f>ROUND(I219*H219,2)</f>
        <v>0</v>
      </c>
      <c r="K219" s="148" t="s">
        <v>3</v>
      </c>
      <c r="L219" s="36"/>
      <c r="M219" s="153" t="s">
        <v>3</v>
      </c>
      <c r="N219" s="154" t="s">
        <v>43</v>
      </c>
      <c r="O219" s="56"/>
      <c r="P219" s="155">
        <f>O219*H219</f>
        <v>0</v>
      </c>
      <c r="Q219" s="155">
        <v>0</v>
      </c>
      <c r="R219" s="155">
        <f>Q219*H219</f>
        <v>0</v>
      </c>
      <c r="S219" s="155">
        <v>0</v>
      </c>
      <c r="T219" s="156">
        <f>S219*H219</f>
        <v>0</v>
      </c>
      <c r="U219" s="35"/>
      <c r="V219" s="35"/>
      <c r="W219" s="35"/>
      <c r="X219" s="35"/>
      <c r="Y219" s="35"/>
      <c r="Z219" s="35"/>
      <c r="AA219" s="35"/>
      <c r="AB219" s="35"/>
      <c r="AC219" s="35"/>
      <c r="AD219" s="35"/>
      <c r="AE219" s="35"/>
      <c r="AR219" s="157" t="s">
        <v>110</v>
      </c>
      <c r="AT219" s="157" t="s">
        <v>175</v>
      </c>
      <c r="AU219" s="157" t="s">
        <v>81</v>
      </c>
      <c r="AY219" s="20" t="s">
        <v>173</v>
      </c>
      <c r="BE219" s="158">
        <f>IF(N219="základní",J219,0)</f>
        <v>0</v>
      </c>
      <c r="BF219" s="158">
        <f>IF(N219="snížená",J219,0)</f>
        <v>0</v>
      </c>
      <c r="BG219" s="158">
        <f>IF(N219="zákl. přenesená",J219,0)</f>
        <v>0</v>
      </c>
      <c r="BH219" s="158">
        <f>IF(N219="sníž. přenesená",J219,0)</f>
        <v>0</v>
      </c>
      <c r="BI219" s="158">
        <f>IF(N219="nulová",J219,0)</f>
        <v>0</v>
      </c>
      <c r="BJ219" s="20" t="s">
        <v>79</v>
      </c>
      <c r="BK219" s="158">
        <f>ROUND(I219*H219,2)</f>
        <v>0</v>
      </c>
      <c r="BL219" s="20" t="s">
        <v>110</v>
      </c>
      <c r="BM219" s="157" t="s">
        <v>2881</v>
      </c>
    </row>
    <row r="220" spans="1:65" s="2" customFormat="1" ht="16.5" customHeight="1">
      <c r="A220" s="35"/>
      <c r="B220" s="145"/>
      <c r="C220" s="146" t="s">
        <v>2226</v>
      </c>
      <c r="D220" s="146" t="s">
        <v>175</v>
      </c>
      <c r="E220" s="147" t="s">
        <v>2882</v>
      </c>
      <c r="F220" s="148" t="s">
        <v>2883</v>
      </c>
      <c r="G220" s="149" t="s">
        <v>3</v>
      </c>
      <c r="H220" s="150">
        <v>9</v>
      </c>
      <c r="I220" s="151"/>
      <c r="J220" s="152">
        <f>ROUND(I220*H220,2)</f>
        <v>0</v>
      </c>
      <c r="K220" s="148" t="s">
        <v>3</v>
      </c>
      <c r="L220" s="36"/>
      <c r="M220" s="153" t="s">
        <v>3</v>
      </c>
      <c r="N220" s="154" t="s">
        <v>43</v>
      </c>
      <c r="O220" s="56"/>
      <c r="P220" s="155">
        <f>O220*H220</f>
        <v>0</v>
      </c>
      <c r="Q220" s="155">
        <v>0</v>
      </c>
      <c r="R220" s="155">
        <f>Q220*H220</f>
        <v>0</v>
      </c>
      <c r="S220" s="155">
        <v>0</v>
      </c>
      <c r="T220" s="156">
        <f>S220*H220</f>
        <v>0</v>
      </c>
      <c r="U220" s="35"/>
      <c r="V220" s="35"/>
      <c r="W220" s="35"/>
      <c r="X220" s="35"/>
      <c r="Y220" s="35"/>
      <c r="Z220" s="35"/>
      <c r="AA220" s="35"/>
      <c r="AB220" s="35"/>
      <c r="AC220" s="35"/>
      <c r="AD220" s="35"/>
      <c r="AE220" s="35"/>
      <c r="AR220" s="157" t="s">
        <v>110</v>
      </c>
      <c r="AT220" s="157" t="s">
        <v>175</v>
      </c>
      <c r="AU220" s="157" t="s">
        <v>81</v>
      </c>
      <c r="AY220" s="20" t="s">
        <v>173</v>
      </c>
      <c r="BE220" s="158">
        <f>IF(N220="základní",J220,0)</f>
        <v>0</v>
      </c>
      <c r="BF220" s="158">
        <f>IF(N220="snížená",J220,0)</f>
        <v>0</v>
      </c>
      <c r="BG220" s="158">
        <f>IF(N220="zákl. přenesená",J220,0)</f>
        <v>0</v>
      </c>
      <c r="BH220" s="158">
        <f>IF(N220="sníž. přenesená",J220,0)</f>
        <v>0</v>
      </c>
      <c r="BI220" s="158">
        <f>IF(N220="nulová",J220,0)</f>
        <v>0</v>
      </c>
      <c r="BJ220" s="20" t="s">
        <v>79</v>
      </c>
      <c r="BK220" s="158">
        <f>ROUND(I220*H220,2)</f>
        <v>0</v>
      </c>
      <c r="BL220" s="20" t="s">
        <v>110</v>
      </c>
      <c r="BM220" s="157" t="s">
        <v>2884</v>
      </c>
    </row>
    <row r="221" spans="1:65" s="2" customFormat="1" ht="16.5" customHeight="1">
      <c r="A221" s="35"/>
      <c r="B221" s="145"/>
      <c r="C221" s="146" t="s">
        <v>2233</v>
      </c>
      <c r="D221" s="146" t="s">
        <v>175</v>
      </c>
      <c r="E221" s="147" t="s">
        <v>2885</v>
      </c>
      <c r="F221" s="148" t="s">
        <v>2886</v>
      </c>
      <c r="G221" s="149" t="s">
        <v>3</v>
      </c>
      <c r="H221" s="150">
        <v>9</v>
      </c>
      <c r="I221" s="151"/>
      <c r="J221" s="152">
        <f>ROUND(I221*H221,2)</f>
        <v>0</v>
      </c>
      <c r="K221" s="148" t="s">
        <v>3</v>
      </c>
      <c r="L221" s="36"/>
      <c r="M221" s="153" t="s">
        <v>3</v>
      </c>
      <c r="N221" s="154" t="s">
        <v>43</v>
      </c>
      <c r="O221" s="56"/>
      <c r="P221" s="155">
        <f>O221*H221</f>
        <v>0</v>
      </c>
      <c r="Q221" s="155">
        <v>0</v>
      </c>
      <c r="R221" s="155">
        <f>Q221*H221</f>
        <v>0</v>
      </c>
      <c r="S221" s="155">
        <v>0</v>
      </c>
      <c r="T221" s="156">
        <f>S221*H221</f>
        <v>0</v>
      </c>
      <c r="U221" s="35"/>
      <c r="V221" s="35"/>
      <c r="W221" s="35"/>
      <c r="X221" s="35"/>
      <c r="Y221" s="35"/>
      <c r="Z221" s="35"/>
      <c r="AA221" s="35"/>
      <c r="AB221" s="35"/>
      <c r="AC221" s="35"/>
      <c r="AD221" s="35"/>
      <c r="AE221" s="35"/>
      <c r="AR221" s="157" t="s">
        <v>110</v>
      </c>
      <c r="AT221" s="157" t="s">
        <v>175</v>
      </c>
      <c r="AU221" s="157" t="s">
        <v>81</v>
      </c>
      <c r="AY221" s="20" t="s">
        <v>173</v>
      </c>
      <c r="BE221" s="158">
        <f>IF(N221="základní",J221,0)</f>
        <v>0</v>
      </c>
      <c r="BF221" s="158">
        <f>IF(N221="snížená",J221,0)</f>
        <v>0</v>
      </c>
      <c r="BG221" s="158">
        <f>IF(N221="zákl. přenesená",J221,0)</f>
        <v>0</v>
      </c>
      <c r="BH221" s="158">
        <f>IF(N221="sníž. přenesená",J221,0)</f>
        <v>0</v>
      </c>
      <c r="BI221" s="158">
        <f>IF(N221="nulová",J221,0)</f>
        <v>0</v>
      </c>
      <c r="BJ221" s="20" t="s">
        <v>79</v>
      </c>
      <c r="BK221" s="158">
        <f>ROUND(I221*H221,2)</f>
        <v>0</v>
      </c>
      <c r="BL221" s="20" t="s">
        <v>110</v>
      </c>
      <c r="BM221" s="157" t="s">
        <v>2887</v>
      </c>
    </row>
    <row r="222" spans="1:65" s="2" customFormat="1" ht="16.5" customHeight="1">
      <c r="A222" s="35"/>
      <c r="B222" s="145"/>
      <c r="C222" s="146" t="s">
        <v>2239</v>
      </c>
      <c r="D222" s="146" t="s">
        <v>175</v>
      </c>
      <c r="E222" s="147" t="s">
        <v>2888</v>
      </c>
      <c r="F222" s="148" t="s">
        <v>2889</v>
      </c>
      <c r="G222" s="149" t="s">
        <v>3</v>
      </c>
      <c r="H222" s="150">
        <v>22</v>
      </c>
      <c r="I222" s="151"/>
      <c r="J222" s="152">
        <f>ROUND(I222*H222,2)</f>
        <v>0</v>
      </c>
      <c r="K222" s="148" t="s">
        <v>3</v>
      </c>
      <c r="L222" s="36"/>
      <c r="M222" s="153" t="s">
        <v>3</v>
      </c>
      <c r="N222" s="154" t="s">
        <v>43</v>
      </c>
      <c r="O222" s="56"/>
      <c r="P222" s="155">
        <f>O222*H222</f>
        <v>0</v>
      </c>
      <c r="Q222" s="155">
        <v>0</v>
      </c>
      <c r="R222" s="155">
        <f>Q222*H222</f>
        <v>0</v>
      </c>
      <c r="S222" s="155">
        <v>0</v>
      </c>
      <c r="T222" s="156">
        <f>S222*H222</f>
        <v>0</v>
      </c>
      <c r="U222" s="35"/>
      <c r="V222" s="35"/>
      <c r="W222" s="35"/>
      <c r="X222" s="35"/>
      <c r="Y222" s="35"/>
      <c r="Z222" s="35"/>
      <c r="AA222" s="35"/>
      <c r="AB222" s="35"/>
      <c r="AC222" s="35"/>
      <c r="AD222" s="35"/>
      <c r="AE222" s="35"/>
      <c r="AR222" s="157" t="s">
        <v>110</v>
      </c>
      <c r="AT222" s="157" t="s">
        <v>175</v>
      </c>
      <c r="AU222" s="157" t="s">
        <v>81</v>
      </c>
      <c r="AY222" s="20" t="s">
        <v>173</v>
      </c>
      <c r="BE222" s="158">
        <f>IF(N222="základní",J222,0)</f>
        <v>0</v>
      </c>
      <c r="BF222" s="158">
        <f>IF(N222="snížená",J222,0)</f>
        <v>0</v>
      </c>
      <c r="BG222" s="158">
        <f>IF(N222="zákl. přenesená",J222,0)</f>
        <v>0</v>
      </c>
      <c r="BH222" s="158">
        <f>IF(N222="sníž. přenesená",J222,0)</f>
        <v>0</v>
      </c>
      <c r="BI222" s="158">
        <f>IF(N222="nulová",J222,0)</f>
        <v>0</v>
      </c>
      <c r="BJ222" s="20" t="s">
        <v>79</v>
      </c>
      <c r="BK222" s="158">
        <f>ROUND(I222*H222,2)</f>
        <v>0</v>
      </c>
      <c r="BL222" s="20" t="s">
        <v>110</v>
      </c>
      <c r="BM222" s="157" t="s">
        <v>2890</v>
      </c>
    </row>
    <row r="223" spans="1:65" s="2" customFormat="1" ht="16.5" customHeight="1">
      <c r="A223" s="35"/>
      <c r="B223" s="145"/>
      <c r="C223" s="146" t="s">
        <v>2244</v>
      </c>
      <c r="D223" s="146" t="s">
        <v>175</v>
      </c>
      <c r="E223" s="147" t="s">
        <v>2891</v>
      </c>
      <c r="F223" s="148" t="s">
        <v>2892</v>
      </c>
      <c r="G223" s="149" t="s">
        <v>3</v>
      </c>
      <c r="H223" s="150">
        <v>9</v>
      </c>
      <c r="I223" s="151"/>
      <c r="J223" s="152">
        <f>ROUND(I223*H223,2)</f>
        <v>0</v>
      </c>
      <c r="K223" s="148" t="s">
        <v>3</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110</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110</v>
      </c>
      <c r="BM223" s="157" t="s">
        <v>2893</v>
      </c>
    </row>
    <row r="224" spans="1:65" s="12" customFormat="1" ht="22.8" customHeight="1">
      <c r="B224" s="132"/>
      <c r="D224" s="133" t="s">
        <v>71</v>
      </c>
      <c r="E224" s="143" t="s">
        <v>2894</v>
      </c>
      <c r="F224" s="143" t="s">
        <v>2895</v>
      </c>
      <c r="I224" s="135"/>
      <c r="J224" s="144">
        <f>BK224</f>
        <v>0</v>
      </c>
      <c r="L224" s="132"/>
      <c r="M224" s="137"/>
      <c r="N224" s="138"/>
      <c r="O224" s="138"/>
      <c r="P224" s="139">
        <f>SUM(P225:P232)</f>
        <v>0</v>
      </c>
      <c r="Q224" s="138"/>
      <c r="R224" s="139">
        <f>SUM(R225:R232)</f>
        <v>0</v>
      </c>
      <c r="S224" s="138"/>
      <c r="T224" s="140">
        <f>SUM(T225:T232)</f>
        <v>0</v>
      </c>
      <c r="AR224" s="133" t="s">
        <v>89</v>
      </c>
      <c r="AT224" s="141" t="s">
        <v>71</v>
      </c>
      <c r="AU224" s="141" t="s">
        <v>79</v>
      </c>
      <c r="AY224" s="133" t="s">
        <v>173</v>
      </c>
      <c r="BK224" s="142">
        <f>SUM(BK225:BK232)</f>
        <v>0</v>
      </c>
    </row>
    <row r="225" spans="1:65" s="2" customFormat="1" ht="16.5" customHeight="1">
      <c r="A225" s="35"/>
      <c r="B225" s="145"/>
      <c r="C225" s="146" t="s">
        <v>2248</v>
      </c>
      <c r="D225" s="146" t="s">
        <v>175</v>
      </c>
      <c r="E225" s="147" t="s">
        <v>2896</v>
      </c>
      <c r="F225" s="148" t="s">
        <v>2897</v>
      </c>
      <c r="G225" s="149" t="s">
        <v>3</v>
      </c>
      <c r="H225" s="150">
        <v>1</v>
      </c>
      <c r="I225" s="151"/>
      <c r="J225" s="152">
        <f t="shared" ref="J225:J232" si="44">ROUND(I225*H225,2)</f>
        <v>0</v>
      </c>
      <c r="K225" s="148" t="s">
        <v>3</v>
      </c>
      <c r="L225" s="36"/>
      <c r="M225" s="153" t="s">
        <v>3</v>
      </c>
      <c r="N225" s="154" t="s">
        <v>43</v>
      </c>
      <c r="O225" s="56"/>
      <c r="P225" s="155">
        <f t="shared" ref="P225:P232" si="45">O225*H225</f>
        <v>0</v>
      </c>
      <c r="Q225" s="155">
        <v>0</v>
      </c>
      <c r="R225" s="155">
        <f t="shared" ref="R225:R232" si="46">Q225*H225</f>
        <v>0</v>
      </c>
      <c r="S225" s="155">
        <v>0</v>
      </c>
      <c r="T225" s="156">
        <f t="shared" ref="T225:T232" si="47">S225*H225</f>
        <v>0</v>
      </c>
      <c r="U225" s="35"/>
      <c r="V225" s="35"/>
      <c r="W225" s="35"/>
      <c r="X225" s="35"/>
      <c r="Y225" s="35"/>
      <c r="Z225" s="35"/>
      <c r="AA225" s="35"/>
      <c r="AB225" s="35"/>
      <c r="AC225" s="35"/>
      <c r="AD225" s="35"/>
      <c r="AE225" s="35"/>
      <c r="AR225" s="157" t="s">
        <v>110</v>
      </c>
      <c r="AT225" s="157" t="s">
        <v>175</v>
      </c>
      <c r="AU225" s="157" t="s">
        <v>81</v>
      </c>
      <c r="AY225" s="20" t="s">
        <v>173</v>
      </c>
      <c r="BE225" s="158">
        <f t="shared" ref="BE225:BE232" si="48">IF(N225="základní",J225,0)</f>
        <v>0</v>
      </c>
      <c r="BF225" s="158">
        <f t="shared" ref="BF225:BF232" si="49">IF(N225="snížená",J225,0)</f>
        <v>0</v>
      </c>
      <c r="BG225" s="158">
        <f t="shared" ref="BG225:BG232" si="50">IF(N225="zákl. přenesená",J225,0)</f>
        <v>0</v>
      </c>
      <c r="BH225" s="158">
        <f t="shared" ref="BH225:BH232" si="51">IF(N225="sníž. přenesená",J225,0)</f>
        <v>0</v>
      </c>
      <c r="BI225" s="158">
        <f t="shared" ref="BI225:BI232" si="52">IF(N225="nulová",J225,0)</f>
        <v>0</v>
      </c>
      <c r="BJ225" s="20" t="s">
        <v>79</v>
      </c>
      <c r="BK225" s="158">
        <f t="shared" ref="BK225:BK232" si="53">ROUND(I225*H225,2)</f>
        <v>0</v>
      </c>
      <c r="BL225" s="20" t="s">
        <v>110</v>
      </c>
      <c r="BM225" s="157" t="s">
        <v>2898</v>
      </c>
    </row>
    <row r="226" spans="1:65" s="2" customFormat="1" ht="16.5" customHeight="1">
      <c r="A226" s="35"/>
      <c r="B226" s="145"/>
      <c r="C226" s="146" t="s">
        <v>2252</v>
      </c>
      <c r="D226" s="146" t="s">
        <v>175</v>
      </c>
      <c r="E226" s="147" t="s">
        <v>2899</v>
      </c>
      <c r="F226" s="148" t="s">
        <v>2900</v>
      </c>
      <c r="G226" s="149" t="s">
        <v>3</v>
      </c>
      <c r="H226" s="150">
        <v>1</v>
      </c>
      <c r="I226" s="151"/>
      <c r="J226" s="152">
        <f t="shared" si="44"/>
        <v>0</v>
      </c>
      <c r="K226" s="148" t="s">
        <v>3</v>
      </c>
      <c r="L226" s="36"/>
      <c r="M226" s="153" t="s">
        <v>3</v>
      </c>
      <c r="N226" s="154" t="s">
        <v>43</v>
      </c>
      <c r="O226" s="56"/>
      <c r="P226" s="155">
        <f t="shared" si="45"/>
        <v>0</v>
      </c>
      <c r="Q226" s="155">
        <v>0</v>
      </c>
      <c r="R226" s="155">
        <f t="shared" si="46"/>
        <v>0</v>
      </c>
      <c r="S226" s="155">
        <v>0</v>
      </c>
      <c r="T226" s="156">
        <f t="shared" si="47"/>
        <v>0</v>
      </c>
      <c r="U226" s="35"/>
      <c r="V226" s="35"/>
      <c r="W226" s="35"/>
      <c r="X226" s="35"/>
      <c r="Y226" s="35"/>
      <c r="Z226" s="35"/>
      <c r="AA226" s="35"/>
      <c r="AB226" s="35"/>
      <c r="AC226" s="35"/>
      <c r="AD226" s="35"/>
      <c r="AE226" s="35"/>
      <c r="AR226" s="157" t="s">
        <v>110</v>
      </c>
      <c r="AT226" s="157" t="s">
        <v>175</v>
      </c>
      <c r="AU226" s="157" t="s">
        <v>81</v>
      </c>
      <c r="AY226" s="20" t="s">
        <v>173</v>
      </c>
      <c r="BE226" s="158">
        <f t="shared" si="48"/>
        <v>0</v>
      </c>
      <c r="BF226" s="158">
        <f t="shared" si="49"/>
        <v>0</v>
      </c>
      <c r="BG226" s="158">
        <f t="shared" si="50"/>
        <v>0</v>
      </c>
      <c r="BH226" s="158">
        <f t="shared" si="51"/>
        <v>0</v>
      </c>
      <c r="BI226" s="158">
        <f t="shared" si="52"/>
        <v>0</v>
      </c>
      <c r="BJ226" s="20" t="s">
        <v>79</v>
      </c>
      <c r="BK226" s="158">
        <f t="shared" si="53"/>
        <v>0</v>
      </c>
      <c r="BL226" s="20" t="s">
        <v>110</v>
      </c>
      <c r="BM226" s="157" t="s">
        <v>2901</v>
      </c>
    </row>
    <row r="227" spans="1:65" s="2" customFormat="1" ht="16.5" customHeight="1">
      <c r="A227" s="35"/>
      <c r="B227" s="145"/>
      <c r="C227" s="146" t="s">
        <v>2256</v>
      </c>
      <c r="D227" s="146" t="s">
        <v>175</v>
      </c>
      <c r="E227" s="147" t="s">
        <v>2902</v>
      </c>
      <c r="F227" s="148" t="s">
        <v>2903</v>
      </c>
      <c r="G227" s="149" t="s">
        <v>3</v>
      </c>
      <c r="H227" s="150">
        <v>1</v>
      </c>
      <c r="I227" s="151"/>
      <c r="J227" s="152">
        <f t="shared" si="44"/>
        <v>0</v>
      </c>
      <c r="K227" s="148" t="s">
        <v>3</v>
      </c>
      <c r="L227" s="36"/>
      <c r="M227" s="153" t="s">
        <v>3</v>
      </c>
      <c r="N227" s="154" t="s">
        <v>43</v>
      </c>
      <c r="O227" s="56"/>
      <c r="P227" s="155">
        <f t="shared" si="45"/>
        <v>0</v>
      </c>
      <c r="Q227" s="155">
        <v>0</v>
      </c>
      <c r="R227" s="155">
        <f t="shared" si="46"/>
        <v>0</v>
      </c>
      <c r="S227" s="155">
        <v>0</v>
      </c>
      <c r="T227" s="156">
        <f t="shared" si="47"/>
        <v>0</v>
      </c>
      <c r="U227" s="35"/>
      <c r="V227" s="35"/>
      <c r="W227" s="35"/>
      <c r="X227" s="35"/>
      <c r="Y227" s="35"/>
      <c r="Z227" s="35"/>
      <c r="AA227" s="35"/>
      <c r="AB227" s="35"/>
      <c r="AC227" s="35"/>
      <c r="AD227" s="35"/>
      <c r="AE227" s="35"/>
      <c r="AR227" s="157" t="s">
        <v>110</v>
      </c>
      <c r="AT227" s="157" t="s">
        <v>175</v>
      </c>
      <c r="AU227" s="157" t="s">
        <v>81</v>
      </c>
      <c r="AY227" s="20" t="s">
        <v>173</v>
      </c>
      <c r="BE227" s="158">
        <f t="shared" si="48"/>
        <v>0</v>
      </c>
      <c r="BF227" s="158">
        <f t="shared" si="49"/>
        <v>0</v>
      </c>
      <c r="BG227" s="158">
        <f t="shared" si="50"/>
        <v>0</v>
      </c>
      <c r="BH227" s="158">
        <f t="shared" si="51"/>
        <v>0</v>
      </c>
      <c r="BI227" s="158">
        <f t="shared" si="52"/>
        <v>0</v>
      </c>
      <c r="BJ227" s="20" t="s">
        <v>79</v>
      </c>
      <c r="BK227" s="158">
        <f t="shared" si="53"/>
        <v>0</v>
      </c>
      <c r="BL227" s="20" t="s">
        <v>110</v>
      </c>
      <c r="BM227" s="157" t="s">
        <v>2904</v>
      </c>
    </row>
    <row r="228" spans="1:65" s="2" customFormat="1" ht="16.5" customHeight="1">
      <c r="A228" s="35"/>
      <c r="B228" s="145"/>
      <c r="C228" s="146" t="s">
        <v>2263</v>
      </c>
      <c r="D228" s="146" t="s">
        <v>175</v>
      </c>
      <c r="E228" s="147" t="s">
        <v>2905</v>
      </c>
      <c r="F228" s="148" t="s">
        <v>2906</v>
      </c>
      <c r="G228" s="149" t="s">
        <v>3</v>
      </c>
      <c r="H228" s="150">
        <v>1</v>
      </c>
      <c r="I228" s="151"/>
      <c r="J228" s="152">
        <f t="shared" si="44"/>
        <v>0</v>
      </c>
      <c r="K228" s="148" t="s">
        <v>3</v>
      </c>
      <c r="L228" s="36"/>
      <c r="M228" s="153" t="s">
        <v>3</v>
      </c>
      <c r="N228" s="154" t="s">
        <v>43</v>
      </c>
      <c r="O228" s="56"/>
      <c r="P228" s="155">
        <f t="shared" si="45"/>
        <v>0</v>
      </c>
      <c r="Q228" s="155">
        <v>0</v>
      </c>
      <c r="R228" s="155">
        <f t="shared" si="46"/>
        <v>0</v>
      </c>
      <c r="S228" s="155">
        <v>0</v>
      </c>
      <c r="T228" s="156">
        <f t="shared" si="47"/>
        <v>0</v>
      </c>
      <c r="U228" s="35"/>
      <c r="V228" s="35"/>
      <c r="W228" s="35"/>
      <c r="X228" s="35"/>
      <c r="Y228" s="35"/>
      <c r="Z228" s="35"/>
      <c r="AA228" s="35"/>
      <c r="AB228" s="35"/>
      <c r="AC228" s="35"/>
      <c r="AD228" s="35"/>
      <c r="AE228" s="35"/>
      <c r="AR228" s="157" t="s">
        <v>110</v>
      </c>
      <c r="AT228" s="157" t="s">
        <v>175</v>
      </c>
      <c r="AU228" s="157" t="s">
        <v>81</v>
      </c>
      <c r="AY228" s="20" t="s">
        <v>173</v>
      </c>
      <c r="BE228" s="158">
        <f t="shared" si="48"/>
        <v>0</v>
      </c>
      <c r="BF228" s="158">
        <f t="shared" si="49"/>
        <v>0</v>
      </c>
      <c r="BG228" s="158">
        <f t="shared" si="50"/>
        <v>0</v>
      </c>
      <c r="BH228" s="158">
        <f t="shared" si="51"/>
        <v>0</v>
      </c>
      <c r="BI228" s="158">
        <f t="shared" si="52"/>
        <v>0</v>
      </c>
      <c r="BJ228" s="20" t="s">
        <v>79</v>
      </c>
      <c r="BK228" s="158">
        <f t="shared" si="53"/>
        <v>0</v>
      </c>
      <c r="BL228" s="20" t="s">
        <v>110</v>
      </c>
      <c r="BM228" s="157" t="s">
        <v>2907</v>
      </c>
    </row>
    <row r="229" spans="1:65" s="2" customFormat="1" ht="16.5" customHeight="1">
      <c r="A229" s="35"/>
      <c r="B229" s="145"/>
      <c r="C229" s="146" t="s">
        <v>2266</v>
      </c>
      <c r="D229" s="146" t="s">
        <v>175</v>
      </c>
      <c r="E229" s="147" t="s">
        <v>2908</v>
      </c>
      <c r="F229" s="148" t="s">
        <v>2909</v>
      </c>
      <c r="G229" s="149" t="s">
        <v>3</v>
      </c>
      <c r="H229" s="150">
        <v>1</v>
      </c>
      <c r="I229" s="151"/>
      <c r="J229" s="152">
        <f t="shared" si="44"/>
        <v>0</v>
      </c>
      <c r="K229" s="148" t="s">
        <v>3</v>
      </c>
      <c r="L229" s="36"/>
      <c r="M229" s="153" t="s">
        <v>3</v>
      </c>
      <c r="N229" s="154" t="s">
        <v>43</v>
      </c>
      <c r="O229" s="56"/>
      <c r="P229" s="155">
        <f t="shared" si="45"/>
        <v>0</v>
      </c>
      <c r="Q229" s="155">
        <v>0</v>
      </c>
      <c r="R229" s="155">
        <f t="shared" si="46"/>
        <v>0</v>
      </c>
      <c r="S229" s="155">
        <v>0</v>
      </c>
      <c r="T229" s="156">
        <f t="shared" si="47"/>
        <v>0</v>
      </c>
      <c r="U229" s="35"/>
      <c r="V229" s="35"/>
      <c r="W229" s="35"/>
      <c r="X229" s="35"/>
      <c r="Y229" s="35"/>
      <c r="Z229" s="35"/>
      <c r="AA229" s="35"/>
      <c r="AB229" s="35"/>
      <c r="AC229" s="35"/>
      <c r="AD229" s="35"/>
      <c r="AE229" s="35"/>
      <c r="AR229" s="157" t="s">
        <v>110</v>
      </c>
      <c r="AT229" s="157" t="s">
        <v>175</v>
      </c>
      <c r="AU229" s="157" t="s">
        <v>81</v>
      </c>
      <c r="AY229" s="20" t="s">
        <v>173</v>
      </c>
      <c r="BE229" s="158">
        <f t="shared" si="48"/>
        <v>0</v>
      </c>
      <c r="BF229" s="158">
        <f t="shared" si="49"/>
        <v>0</v>
      </c>
      <c r="BG229" s="158">
        <f t="shared" si="50"/>
        <v>0</v>
      </c>
      <c r="BH229" s="158">
        <f t="shared" si="51"/>
        <v>0</v>
      </c>
      <c r="BI229" s="158">
        <f t="shared" si="52"/>
        <v>0</v>
      </c>
      <c r="BJ229" s="20" t="s">
        <v>79</v>
      </c>
      <c r="BK229" s="158">
        <f t="shared" si="53"/>
        <v>0</v>
      </c>
      <c r="BL229" s="20" t="s">
        <v>110</v>
      </c>
      <c r="BM229" s="157" t="s">
        <v>2910</v>
      </c>
    </row>
    <row r="230" spans="1:65" s="2" customFormat="1" ht="16.5" customHeight="1">
      <c r="A230" s="35"/>
      <c r="B230" s="145"/>
      <c r="C230" s="146" t="s">
        <v>2269</v>
      </c>
      <c r="D230" s="146" t="s">
        <v>175</v>
      </c>
      <c r="E230" s="147" t="s">
        <v>2911</v>
      </c>
      <c r="F230" s="148" t="s">
        <v>1485</v>
      </c>
      <c r="G230" s="149" t="s">
        <v>3</v>
      </c>
      <c r="H230" s="150">
        <v>1</v>
      </c>
      <c r="I230" s="151"/>
      <c r="J230" s="152">
        <f t="shared" si="44"/>
        <v>0</v>
      </c>
      <c r="K230" s="148" t="s">
        <v>3</v>
      </c>
      <c r="L230" s="36"/>
      <c r="M230" s="153" t="s">
        <v>3</v>
      </c>
      <c r="N230" s="154" t="s">
        <v>43</v>
      </c>
      <c r="O230" s="56"/>
      <c r="P230" s="155">
        <f t="shared" si="45"/>
        <v>0</v>
      </c>
      <c r="Q230" s="155">
        <v>0</v>
      </c>
      <c r="R230" s="155">
        <f t="shared" si="46"/>
        <v>0</v>
      </c>
      <c r="S230" s="155">
        <v>0</v>
      </c>
      <c r="T230" s="156">
        <f t="shared" si="47"/>
        <v>0</v>
      </c>
      <c r="U230" s="35"/>
      <c r="V230" s="35"/>
      <c r="W230" s="35"/>
      <c r="X230" s="35"/>
      <c r="Y230" s="35"/>
      <c r="Z230" s="35"/>
      <c r="AA230" s="35"/>
      <c r="AB230" s="35"/>
      <c r="AC230" s="35"/>
      <c r="AD230" s="35"/>
      <c r="AE230" s="35"/>
      <c r="AR230" s="157" t="s">
        <v>110</v>
      </c>
      <c r="AT230" s="157" t="s">
        <v>175</v>
      </c>
      <c r="AU230" s="157" t="s">
        <v>81</v>
      </c>
      <c r="AY230" s="20" t="s">
        <v>173</v>
      </c>
      <c r="BE230" s="158">
        <f t="shared" si="48"/>
        <v>0</v>
      </c>
      <c r="BF230" s="158">
        <f t="shared" si="49"/>
        <v>0</v>
      </c>
      <c r="BG230" s="158">
        <f t="shared" si="50"/>
        <v>0</v>
      </c>
      <c r="BH230" s="158">
        <f t="shared" si="51"/>
        <v>0</v>
      </c>
      <c r="BI230" s="158">
        <f t="shared" si="52"/>
        <v>0</v>
      </c>
      <c r="BJ230" s="20" t="s">
        <v>79</v>
      </c>
      <c r="BK230" s="158">
        <f t="shared" si="53"/>
        <v>0</v>
      </c>
      <c r="BL230" s="20" t="s">
        <v>110</v>
      </c>
      <c r="BM230" s="157" t="s">
        <v>2912</v>
      </c>
    </row>
    <row r="231" spans="1:65" s="2" customFormat="1" ht="16.5" customHeight="1">
      <c r="A231" s="35"/>
      <c r="B231" s="145"/>
      <c r="C231" s="146" t="s">
        <v>2271</v>
      </c>
      <c r="D231" s="146" t="s">
        <v>175</v>
      </c>
      <c r="E231" s="147" t="s">
        <v>2913</v>
      </c>
      <c r="F231" s="148" t="s">
        <v>2914</v>
      </c>
      <c r="G231" s="149" t="s">
        <v>3</v>
      </c>
      <c r="H231" s="150">
        <v>1</v>
      </c>
      <c r="I231" s="151"/>
      <c r="J231" s="152">
        <f t="shared" si="44"/>
        <v>0</v>
      </c>
      <c r="K231" s="148" t="s">
        <v>3</v>
      </c>
      <c r="L231" s="36"/>
      <c r="M231" s="153" t="s">
        <v>3</v>
      </c>
      <c r="N231" s="154" t="s">
        <v>43</v>
      </c>
      <c r="O231" s="56"/>
      <c r="P231" s="155">
        <f t="shared" si="45"/>
        <v>0</v>
      </c>
      <c r="Q231" s="155">
        <v>0</v>
      </c>
      <c r="R231" s="155">
        <f t="shared" si="46"/>
        <v>0</v>
      </c>
      <c r="S231" s="155">
        <v>0</v>
      </c>
      <c r="T231" s="156">
        <f t="shared" si="47"/>
        <v>0</v>
      </c>
      <c r="U231" s="35"/>
      <c r="V231" s="35"/>
      <c r="W231" s="35"/>
      <c r="X231" s="35"/>
      <c r="Y231" s="35"/>
      <c r="Z231" s="35"/>
      <c r="AA231" s="35"/>
      <c r="AB231" s="35"/>
      <c r="AC231" s="35"/>
      <c r="AD231" s="35"/>
      <c r="AE231" s="35"/>
      <c r="AR231" s="157" t="s">
        <v>110</v>
      </c>
      <c r="AT231" s="157" t="s">
        <v>175</v>
      </c>
      <c r="AU231" s="157" t="s">
        <v>81</v>
      </c>
      <c r="AY231" s="20" t="s">
        <v>173</v>
      </c>
      <c r="BE231" s="158">
        <f t="shared" si="48"/>
        <v>0</v>
      </c>
      <c r="BF231" s="158">
        <f t="shared" si="49"/>
        <v>0</v>
      </c>
      <c r="BG231" s="158">
        <f t="shared" si="50"/>
        <v>0</v>
      </c>
      <c r="BH231" s="158">
        <f t="shared" si="51"/>
        <v>0</v>
      </c>
      <c r="BI231" s="158">
        <f t="shared" si="52"/>
        <v>0</v>
      </c>
      <c r="BJ231" s="20" t="s">
        <v>79</v>
      </c>
      <c r="BK231" s="158">
        <f t="shared" si="53"/>
        <v>0</v>
      </c>
      <c r="BL231" s="20" t="s">
        <v>110</v>
      </c>
      <c r="BM231" s="157" t="s">
        <v>2915</v>
      </c>
    </row>
    <row r="232" spans="1:65" s="2" customFormat="1" ht="16.5" customHeight="1">
      <c r="A232" s="35"/>
      <c r="B232" s="145"/>
      <c r="C232" s="146" t="s">
        <v>2274</v>
      </c>
      <c r="D232" s="146" t="s">
        <v>175</v>
      </c>
      <c r="E232" s="147" t="s">
        <v>2916</v>
      </c>
      <c r="F232" s="148" t="s">
        <v>2917</v>
      </c>
      <c r="G232" s="149" t="s">
        <v>3</v>
      </c>
      <c r="H232" s="150">
        <v>1</v>
      </c>
      <c r="I232" s="151"/>
      <c r="J232" s="152">
        <f t="shared" si="44"/>
        <v>0</v>
      </c>
      <c r="K232" s="148" t="s">
        <v>3</v>
      </c>
      <c r="L232" s="36"/>
      <c r="M232" s="205" t="s">
        <v>3</v>
      </c>
      <c r="N232" s="206" t="s">
        <v>43</v>
      </c>
      <c r="O232" s="207"/>
      <c r="P232" s="208">
        <f t="shared" si="45"/>
        <v>0</v>
      </c>
      <c r="Q232" s="208">
        <v>0</v>
      </c>
      <c r="R232" s="208">
        <f t="shared" si="46"/>
        <v>0</v>
      </c>
      <c r="S232" s="208">
        <v>0</v>
      </c>
      <c r="T232" s="209">
        <f t="shared" si="47"/>
        <v>0</v>
      </c>
      <c r="U232" s="35"/>
      <c r="V232" s="35"/>
      <c r="W232" s="35"/>
      <c r="X232" s="35"/>
      <c r="Y232" s="35"/>
      <c r="Z232" s="35"/>
      <c r="AA232" s="35"/>
      <c r="AB232" s="35"/>
      <c r="AC232" s="35"/>
      <c r="AD232" s="35"/>
      <c r="AE232" s="35"/>
      <c r="AR232" s="157" t="s">
        <v>110</v>
      </c>
      <c r="AT232" s="157" t="s">
        <v>175</v>
      </c>
      <c r="AU232" s="157" t="s">
        <v>81</v>
      </c>
      <c r="AY232" s="20" t="s">
        <v>173</v>
      </c>
      <c r="BE232" s="158">
        <f t="shared" si="48"/>
        <v>0</v>
      </c>
      <c r="BF232" s="158">
        <f t="shared" si="49"/>
        <v>0</v>
      </c>
      <c r="BG232" s="158">
        <f t="shared" si="50"/>
        <v>0</v>
      </c>
      <c r="BH232" s="158">
        <f t="shared" si="51"/>
        <v>0</v>
      </c>
      <c r="BI232" s="158">
        <f t="shared" si="52"/>
        <v>0</v>
      </c>
      <c r="BJ232" s="20" t="s">
        <v>79</v>
      </c>
      <c r="BK232" s="158">
        <f t="shared" si="53"/>
        <v>0</v>
      </c>
      <c r="BL232" s="20" t="s">
        <v>110</v>
      </c>
      <c r="BM232" s="157" t="s">
        <v>2918</v>
      </c>
    </row>
    <row r="233" spans="1:65" s="2" customFormat="1" ht="6.9" customHeight="1">
      <c r="A233" s="35"/>
      <c r="B233" s="45"/>
      <c r="C233" s="46"/>
      <c r="D233" s="46"/>
      <c r="E233" s="46"/>
      <c r="F233" s="46"/>
      <c r="G233" s="46"/>
      <c r="H233" s="46"/>
      <c r="I233" s="46"/>
      <c r="J233" s="46"/>
      <c r="K233" s="46"/>
      <c r="L233" s="36"/>
      <c r="M233" s="35"/>
      <c r="O233" s="35"/>
      <c r="P233" s="35"/>
      <c r="Q233" s="35"/>
      <c r="R233" s="35"/>
      <c r="S233" s="35"/>
      <c r="T233" s="35"/>
      <c r="U233" s="35"/>
      <c r="V233" s="35"/>
      <c r="W233" s="35"/>
      <c r="X233" s="35"/>
      <c r="Y233" s="35"/>
      <c r="Z233" s="35"/>
      <c r="AA233" s="35"/>
      <c r="AB233" s="35"/>
      <c r="AC233" s="35"/>
      <c r="AD233" s="35"/>
      <c r="AE233" s="35"/>
    </row>
  </sheetData>
  <autoFilter ref="C96:K232" xr:uid="{00000000-0009-0000-0000-000008000000}"/>
  <mergeCells count="15">
    <mergeCell ref="E83:H83"/>
    <mergeCell ref="E87:H87"/>
    <mergeCell ref="E85:H85"/>
    <mergeCell ref="E89:H89"/>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BM226"/>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123</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2919</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2920</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ROUND(J107,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ROUND((SUM(BE107:BE225)),  2)</f>
        <v>0</v>
      </c>
      <c r="G37" s="35"/>
      <c r="H37" s="35"/>
      <c r="I37" s="104">
        <v>0.21</v>
      </c>
      <c r="J37" s="103">
        <f>ROUND(((SUM(BE107:BE225))*I37),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ROUND((SUM(BF107:BF225)),  2)</f>
        <v>0</v>
      </c>
      <c r="G38" s="35"/>
      <c r="H38" s="35"/>
      <c r="I38" s="104">
        <v>0.15</v>
      </c>
      <c r="J38" s="103">
        <f>ROUND(((SUM(BF107:BF225))*I38),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ROUND((SUM(BG107:BG225)),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ROUND((SUM(BH107:BH225)),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ROUND((SUM(BI107:BI225)),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2919</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D.2.1. - TECHNOLOGICKÁ ČÁST ČOV</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J107</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2522</v>
      </c>
      <c r="E68" s="116"/>
      <c r="F68" s="116"/>
      <c r="G68" s="116"/>
      <c r="H68" s="116"/>
      <c r="I68" s="116"/>
      <c r="J68" s="117">
        <f>J108</f>
        <v>0</v>
      </c>
      <c r="L68" s="114"/>
    </row>
    <row r="69" spans="1:47" s="10" customFormat="1" ht="19.95" customHeight="1">
      <c r="B69" s="118"/>
      <c r="D69" s="119" t="s">
        <v>2921</v>
      </c>
      <c r="E69" s="120"/>
      <c r="F69" s="120"/>
      <c r="G69" s="120"/>
      <c r="H69" s="120"/>
      <c r="I69" s="120"/>
      <c r="J69" s="121">
        <f>J109</f>
        <v>0</v>
      </c>
      <c r="L69" s="118"/>
    </row>
    <row r="70" spans="1:47" s="10" customFormat="1" ht="19.95" customHeight="1">
      <c r="B70" s="118"/>
      <c r="D70" s="119" t="s">
        <v>2922</v>
      </c>
      <c r="E70" s="120"/>
      <c r="F70" s="120"/>
      <c r="G70" s="120"/>
      <c r="H70" s="120"/>
      <c r="I70" s="120"/>
      <c r="J70" s="121">
        <f>J117</f>
        <v>0</v>
      </c>
      <c r="L70" s="118"/>
    </row>
    <row r="71" spans="1:47" s="10" customFormat="1" ht="19.95" customHeight="1">
      <c r="B71" s="118"/>
      <c r="D71" s="119" t="s">
        <v>2923</v>
      </c>
      <c r="E71" s="120"/>
      <c r="F71" s="120"/>
      <c r="G71" s="120"/>
      <c r="H71" s="120"/>
      <c r="I71" s="120"/>
      <c r="J71" s="121">
        <f>J124</f>
        <v>0</v>
      </c>
      <c r="L71" s="118"/>
    </row>
    <row r="72" spans="1:47" s="10" customFormat="1" ht="19.95" customHeight="1">
      <c r="B72" s="118"/>
      <c r="D72" s="119" t="s">
        <v>2924</v>
      </c>
      <c r="E72" s="120"/>
      <c r="F72" s="120"/>
      <c r="G72" s="120"/>
      <c r="H72" s="120"/>
      <c r="I72" s="120"/>
      <c r="J72" s="121">
        <f>J126</f>
        <v>0</v>
      </c>
      <c r="L72" s="118"/>
    </row>
    <row r="73" spans="1:47" s="10" customFormat="1" ht="19.95" customHeight="1">
      <c r="B73" s="118"/>
      <c r="D73" s="119" t="s">
        <v>2925</v>
      </c>
      <c r="E73" s="120"/>
      <c r="F73" s="120"/>
      <c r="G73" s="120"/>
      <c r="H73" s="120"/>
      <c r="I73" s="120"/>
      <c r="J73" s="121">
        <f>J133</f>
        <v>0</v>
      </c>
      <c r="L73" s="118"/>
    </row>
    <row r="74" spans="1:47" s="10" customFormat="1" ht="19.95" customHeight="1">
      <c r="B74" s="118"/>
      <c r="D74" s="119" t="s">
        <v>2926</v>
      </c>
      <c r="E74" s="120"/>
      <c r="F74" s="120"/>
      <c r="G74" s="120"/>
      <c r="H74" s="120"/>
      <c r="I74" s="120"/>
      <c r="J74" s="121">
        <f>J145</f>
        <v>0</v>
      </c>
      <c r="L74" s="118"/>
    </row>
    <row r="75" spans="1:47" s="10" customFormat="1" ht="19.95" customHeight="1">
      <c r="B75" s="118"/>
      <c r="D75" s="119" t="s">
        <v>2927</v>
      </c>
      <c r="E75" s="120"/>
      <c r="F75" s="120"/>
      <c r="G75" s="120"/>
      <c r="H75" s="120"/>
      <c r="I75" s="120"/>
      <c r="J75" s="121">
        <f>J165</f>
        <v>0</v>
      </c>
      <c r="L75" s="118"/>
    </row>
    <row r="76" spans="1:47" s="10" customFormat="1" ht="19.95" customHeight="1">
      <c r="B76" s="118"/>
      <c r="D76" s="119" t="s">
        <v>2928</v>
      </c>
      <c r="E76" s="120"/>
      <c r="F76" s="120"/>
      <c r="G76" s="120"/>
      <c r="H76" s="120"/>
      <c r="I76" s="120"/>
      <c r="J76" s="121">
        <f>J170</f>
        <v>0</v>
      </c>
      <c r="L76" s="118"/>
    </row>
    <row r="77" spans="1:47" s="10" customFormat="1" ht="19.95" customHeight="1">
      <c r="B77" s="118"/>
      <c r="D77" s="119" t="s">
        <v>2929</v>
      </c>
      <c r="E77" s="120"/>
      <c r="F77" s="120"/>
      <c r="G77" s="120"/>
      <c r="H77" s="120"/>
      <c r="I77" s="120"/>
      <c r="J77" s="121">
        <f>J188</f>
        <v>0</v>
      </c>
      <c r="L77" s="118"/>
    </row>
    <row r="78" spans="1:47" s="10" customFormat="1" ht="19.95" customHeight="1">
      <c r="B78" s="118"/>
      <c r="D78" s="119" t="s">
        <v>2930</v>
      </c>
      <c r="E78" s="120"/>
      <c r="F78" s="120"/>
      <c r="G78" s="120"/>
      <c r="H78" s="120"/>
      <c r="I78" s="120"/>
      <c r="J78" s="121">
        <f>J201</f>
        <v>0</v>
      </c>
      <c r="L78" s="118"/>
    </row>
    <row r="79" spans="1:47" s="10" customFormat="1" ht="19.95" customHeight="1">
      <c r="B79" s="118"/>
      <c r="D79" s="119" t="s">
        <v>2931</v>
      </c>
      <c r="E79" s="120"/>
      <c r="F79" s="120"/>
      <c r="G79" s="120"/>
      <c r="H79" s="120"/>
      <c r="I79" s="120"/>
      <c r="J79" s="121">
        <f>J206</f>
        <v>0</v>
      </c>
      <c r="L79" s="118"/>
    </row>
    <row r="80" spans="1:47" s="9" customFormat="1" ht="24.9" customHeight="1">
      <c r="B80" s="114"/>
      <c r="D80" s="115" t="s">
        <v>1376</v>
      </c>
      <c r="E80" s="116"/>
      <c r="F80" s="116"/>
      <c r="G80" s="116"/>
      <c r="H80" s="116"/>
      <c r="I80" s="116"/>
      <c r="J80" s="117">
        <f>J213</f>
        <v>0</v>
      </c>
      <c r="L80" s="114"/>
    </row>
    <row r="81" spans="1:31" s="9" customFormat="1" ht="24.9" customHeight="1">
      <c r="B81" s="114"/>
      <c r="D81" s="115" t="s">
        <v>152</v>
      </c>
      <c r="E81" s="116"/>
      <c r="F81" s="116"/>
      <c r="G81" s="116"/>
      <c r="H81" s="116"/>
      <c r="I81" s="116"/>
      <c r="J81" s="117">
        <f>J221</f>
        <v>0</v>
      </c>
      <c r="L81" s="114"/>
    </row>
    <row r="82" spans="1:31" s="10" customFormat="1" ht="19.95" customHeight="1">
      <c r="B82" s="118"/>
      <c r="D82" s="119" t="s">
        <v>153</v>
      </c>
      <c r="E82" s="120"/>
      <c r="F82" s="120"/>
      <c r="G82" s="120"/>
      <c r="H82" s="120"/>
      <c r="I82" s="120"/>
      <c r="J82" s="121">
        <f>J222</f>
        <v>0</v>
      </c>
      <c r="L82" s="118"/>
    </row>
    <row r="83" spans="1:31" s="10" customFormat="1" ht="19.95" customHeight="1">
      <c r="B83" s="118"/>
      <c r="D83" s="119" t="s">
        <v>155</v>
      </c>
      <c r="E83" s="120"/>
      <c r="F83" s="120"/>
      <c r="G83" s="120"/>
      <c r="H83" s="120"/>
      <c r="I83" s="120"/>
      <c r="J83" s="121">
        <f>J224</f>
        <v>0</v>
      </c>
      <c r="L83" s="118"/>
    </row>
    <row r="84" spans="1:31" s="2" customFormat="1" ht="21.75" customHeight="1">
      <c r="A84" s="35"/>
      <c r="B84" s="36"/>
      <c r="C84" s="35"/>
      <c r="D84" s="35"/>
      <c r="E84" s="35"/>
      <c r="F84" s="35"/>
      <c r="G84" s="35"/>
      <c r="H84" s="35"/>
      <c r="I84" s="35"/>
      <c r="J84" s="35"/>
      <c r="K84" s="35"/>
      <c r="L84" s="98"/>
      <c r="S84" s="35"/>
      <c r="T84" s="35"/>
      <c r="U84" s="35"/>
      <c r="V84" s="35"/>
      <c r="W84" s="35"/>
      <c r="X84" s="35"/>
      <c r="Y84" s="35"/>
      <c r="Z84" s="35"/>
      <c r="AA84" s="35"/>
      <c r="AB84" s="35"/>
      <c r="AC84" s="35"/>
      <c r="AD84" s="35"/>
      <c r="AE84" s="35"/>
    </row>
    <row r="85" spans="1:31" s="2" customFormat="1" ht="6.9" customHeight="1">
      <c r="A85" s="35"/>
      <c r="B85" s="45"/>
      <c r="C85" s="46"/>
      <c r="D85" s="46"/>
      <c r="E85" s="46"/>
      <c r="F85" s="46"/>
      <c r="G85" s="46"/>
      <c r="H85" s="46"/>
      <c r="I85" s="46"/>
      <c r="J85" s="46"/>
      <c r="K85" s="46"/>
      <c r="L85" s="98"/>
      <c r="S85" s="35"/>
      <c r="T85" s="35"/>
      <c r="U85" s="35"/>
      <c r="V85" s="35"/>
      <c r="W85" s="35"/>
      <c r="X85" s="35"/>
      <c r="Y85" s="35"/>
      <c r="Z85" s="35"/>
      <c r="AA85" s="35"/>
      <c r="AB85" s="35"/>
      <c r="AC85" s="35"/>
      <c r="AD85" s="35"/>
      <c r="AE85" s="35"/>
    </row>
    <row r="89" spans="1:31" s="2" customFormat="1" ht="6.9" customHeight="1">
      <c r="A89" s="35"/>
      <c r="B89" s="47"/>
      <c r="C89" s="48"/>
      <c r="D89" s="48"/>
      <c r="E89" s="48"/>
      <c r="F89" s="48"/>
      <c r="G89" s="48"/>
      <c r="H89" s="48"/>
      <c r="I89" s="48"/>
      <c r="J89" s="48"/>
      <c r="K89" s="48"/>
      <c r="L89" s="98"/>
      <c r="S89" s="35"/>
      <c r="T89" s="35"/>
      <c r="U89" s="35"/>
      <c r="V89" s="35"/>
      <c r="W89" s="35"/>
      <c r="X89" s="35"/>
      <c r="Y89" s="35"/>
      <c r="Z89" s="35"/>
      <c r="AA89" s="35"/>
      <c r="AB89" s="35"/>
      <c r="AC89" s="35"/>
      <c r="AD89" s="35"/>
      <c r="AE89" s="35"/>
    </row>
    <row r="90" spans="1:31" s="2" customFormat="1" ht="24.9" customHeight="1">
      <c r="A90" s="35"/>
      <c r="B90" s="36"/>
      <c r="C90" s="24" t="s">
        <v>158</v>
      </c>
      <c r="D90" s="35"/>
      <c r="E90" s="35"/>
      <c r="F90" s="35"/>
      <c r="G90" s="35"/>
      <c r="H90" s="35"/>
      <c r="I90" s="35"/>
      <c r="J90" s="35"/>
      <c r="K90" s="35"/>
      <c r="L90" s="98"/>
      <c r="S90" s="35"/>
      <c r="T90" s="35"/>
      <c r="U90" s="35"/>
      <c r="V90" s="35"/>
      <c r="W90" s="35"/>
      <c r="X90" s="35"/>
      <c r="Y90" s="35"/>
      <c r="Z90" s="35"/>
      <c r="AA90" s="35"/>
      <c r="AB90" s="35"/>
      <c r="AC90" s="35"/>
      <c r="AD90" s="35"/>
      <c r="AE90" s="35"/>
    </row>
    <row r="91" spans="1:31" s="2" customFormat="1" ht="6.9" customHeight="1">
      <c r="A91" s="35"/>
      <c r="B91" s="36"/>
      <c r="C91" s="35"/>
      <c r="D91" s="35"/>
      <c r="E91" s="35"/>
      <c r="F91" s="35"/>
      <c r="G91" s="35"/>
      <c r="H91" s="35"/>
      <c r="I91" s="35"/>
      <c r="J91" s="35"/>
      <c r="K91" s="35"/>
      <c r="L91" s="98"/>
      <c r="S91" s="35"/>
      <c r="T91" s="35"/>
      <c r="U91" s="35"/>
      <c r="V91" s="35"/>
      <c r="W91" s="35"/>
      <c r="X91" s="35"/>
      <c r="Y91" s="35"/>
      <c r="Z91" s="35"/>
      <c r="AA91" s="35"/>
      <c r="AB91" s="35"/>
      <c r="AC91" s="35"/>
      <c r="AD91" s="35"/>
      <c r="AE91" s="35"/>
    </row>
    <row r="92" spans="1:31" s="2" customFormat="1" ht="12" customHeight="1">
      <c r="A92" s="35"/>
      <c r="B92" s="36"/>
      <c r="C92" s="30" t="s">
        <v>17</v>
      </c>
      <c r="D92" s="35"/>
      <c r="E92" s="35"/>
      <c r="F92" s="35"/>
      <c r="G92" s="35"/>
      <c r="H92" s="35"/>
      <c r="I92" s="35"/>
      <c r="J92" s="35"/>
      <c r="K92" s="35"/>
      <c r="L92" s="98"/>
      <c r="S92" s="35"/>
      <c r="T92" s="35"/>
      <c r="U92" s="35"/>
      <c r="V92" s="35"/>
      <c r="W92" s="35"/>
      <c r="X92" s="35"/>
      <c r="Y92" s="35"/>
      <c r="Z92" s="35"/>
      <c r="AA92" s="35"/>
      <c r="AB92" s="35"/>
      <c r="AC92" s="35"/>
      <c r="AD92" s="35"/>
      <c r="AE92" s="35"/>
    </row>
    <row r="93" spans="1:31" s="2" customFormat="1" ht="16.5" customHeight="1">
      <c r="A93" s="35"/>
      <c r="B93" s="36"/>
      <c r="C93" s="35"/>
      <c r="D93" s="35"/>
      <c r="E93" s="351" t="str">
        <f>E7</f>
        <v>Žireč - Kanalizace a čistírna odpadních vod, přípojky splaškové kanalizace</v>
      </c>
      <c r="F93" s="352"/>
      <c r="G93" s="352"/>
      <c r="H93" s="352"/>
      <c r="I93" s="35"/>
      <c r="J93" s="35"/>
      <c r="K93" s="35"/>
      <c r="L93" s="98"/>
      <c r="S93" s="35"/>
      <c r="T93" s="35"/>
      <c r="U93" s="35"/>
      <c r="V93" s="35"/>
      <c r="W93" s="35"/>
      <c r="X93" s="35"/>
      <c r="Y93" s="35"/>
      <c r="Z93" s="35"/>
      <c r="AA93" s="35"/>
      <c r="AB93" s="35"/>
      <c r="AC93" s="35"/>
      <c r="AD93" s="35"/>
      <c r="AE93" s="35"/>
    </row>
    <row r="94" spans="1:31" s="1" customFormat="1" ht="12" customHeight="1">
      <c r="B94" s="23"/>
      <c r="C94" s="30" t="s">
        <v>133</v>
      </c>
      <c r="L94" s="23"/>
    </row>
    <row r="95" spans="1:31" s="1" customFormat="1" ht="16.5" customHeight="1">
      <c r="B95" s="23"/>
      <c r="E95" s="351" t="s">
        <v>134</v>
      </c>
      <c r="F95" s="320"/>
      <c r="G95" s="320"/>
      <c r="H95" s="320"/>
      <c r="L95" s="23"/>
    </row>
    <row r="96" spans="1:31" s="1" customFormat="1" ht="12" customHeight="1">
      <c r="B96" s="23"/>
      <c r="C96" s="30" t="s">
        <v>135</v>
      </c>
      <c r="L96" s="23"/>
    </row>
    <row r="97" spans="1:65" s="2" customFormat="1" ht="16.5" customHeight="1">
      <c r="A97" s="35"/>
      <c r="B97" s="36"/>
      <c r="C97" s="35"/>
      <c r="D97" s="35"/>
      <c r="E97" s="353" t="s">
        <v>2919</v>
      </c>
      <c r="F97" s="354"/>
      <c r="G97" s="354"/>
      <c r="H97" s="354"/>
      <c r="I97" s="35"/>
      <c r="J97" s="35"/>
      <c r="K97" s="35"/>
      <c r="L97" s="98"/>
      <c r="S97" s="35"/>
      <c r="T97" s="35"/>
      <c r="U97" s="35"/>
      <c r="V97" s="35"/>
      <c r="W97" s="35"/>
      <c r="X97" s="35"/>
      <c r="Y97" s="35"/>
      <c r="Z97" s="35"/>
      <c r="AA97" s="35"/>
      <c r="AB97" s="35"/>
      <c r="AC97" s="35"/>
      <c r="AD97" s="35"/>
      <c r="AE97" s="35"/>
    </row>
    <row r="98" spans="1:65" s="2" customFormat="1" ht="12" customHeight="1">
      <c r="A98" s="35"/>
      <c r="B98" s="36"/>
      <c r="C98" s="30" t="s">
        <v>137</v>
      </c>
      <c r="D98" s="35"/>
      <c r="E98" s="35"/>
      <c r="F98" s="35"/>
      <c r="G98" s="35"/>
      <c r="H98" s="35"/>
      <c r="I98" s="35"/>
      <c r="J98" s="35"/>
      <c r="K98" s="35"/>
      <c r="L98" s="98"/>
      <c r="S98" s="35"/>
      <c r="T98" s="35"/>
      <c r="U98" s="35"/>
      <c r="V98" s="35"/>
      <c r="W98" s="35"/>
      <c r="X98" s="35"/>
      <c r="Y98" s="35"/>
      <c r="Z98" s="35"/>
      <c r="AA98" s="35"/>
      <c r="AB98" s="35"/>
      <c r="AC98" s="35"/>
      <c r="AD98" s="35"/>
      <c r="AE98" s="35"/>
    </row>
    <row r="99" spans="1:65" s="2" customFormat="1" ht="16.5" customHeight="1">
      <c r="A99" s="35"/>
      <c r="B99" s="36"/>
      <c r="C99" s="35"/>
      <c r="D99" s="35"/>
      <c r="E99" s="313" t="str">
        <f>E13</f>
        <v>D.2.1. - TECHNOLOGICKÁ ČÁST ČOV</v>
      </c>
      <c r="F99" s="354"/>
      <c r="G99" s="354"/>
      <c r="H99" s="354"/>
      <c r="I99" s="35"/>
      <c r="J99" s="35"/>
      <c r="K99" s="35"/>
      <c r="L99" s="98"/>
      <c r="S99" s="35"/>
      <c r="T99" s="35"/>
      <c r="U99" s="35"/>
      <c r="V99" s="35"/>
      <c r="W99" s="35"/>
      <c r="X99" s="35"/>
      <c r="Y99" s="35"/>
      <c r="Z99" s="35"/>
      <c r="AA99" s="35"/>
      <c r="AB99" s="35"/>
      <c r="AC99" s="35"/>
      <c r="AD99" s="35"/>
      <c r="AE99" s="35"/>
    </row>
    <row r="100" spans="1:65" s="2" customFormat="1" ht="6.9" customHeight="1">
      <c r="A100" s="35"/>
      <c r="B100" s="36"/>
      <c r="C100" s="35"/>
      <c r="D100" s="35"/>
      <c r="E100" s="35"/>
      <c r="F100" s="35"/>
      <c r="G100" s="35"/>
      <c r="H100" s="35"/>
      <c r="I100" s="35"/>
      <c r="J100" s="35"/>
      <c r="K100" s="35"/>
      <c r="L100" s="98"/>
      <c r="S100" s="35"/>
      <c r="T100" s="35"/>
      <c r="U100" s="35"/>
      <c r="V100" s="35"/>
      <c r="W100" s="35"/>
      <c r="X100" s="35"/>
      <c r="Y100" s="35"/>
      <c r="Z100" s="35"/>
      <c r="AA100" s="35"/>
      <c r="AB100" s="35"/>
      <c r="AC100" s="35"/>
      <c r="AD100" s="35"/>
      <c r="AE100" s="35"/>
    </row>
    <row r="101" spans="1:65" s="2" customFormat="1" ht="12" customHeight="1">
      <c r="A101" s="35"/>
      <c r="B101" s="36"/>
      <c r="C101" s="30" t="s">
        <v>21</v>
      </c>
      <c r="D101" s="35"/>
      <c r="E101" s="35"/>
      <c r="F101" s="28" t="str">
        <f>F16</f>
        <v>DVŮR KRÁLOVÉ NAD LABEM, MÍSTNÍ ČÁST ŽIREČ</v>
      </c>
      <c r="G101" s="35"/>
      <c r="H101" s="35"/>
      <c r="I101" s="30" t="s">
        <v>23</v>
      </c>
      <c r="J101" s="53" t="str">
        <f>IF(J16="","",J16)</f>
        <v>3. 1. 2021</v>
      </c>
      <c r="K101" s="35"/>
      <c r="L101" s="98"/>
      <c r="S101" s="35"/>
      <c r="T101" s="35"/>
      <c r="U101" s="35"/>
      <c r="V101" s="35"/>
      <c r="W101" s="35"/>
      <c r="X101" s="35"/>
      <c r="Y101" s="35"/>
      <c r="Z101" s="35"/>
      <c r="AA101" s="35"/>
      <c r="AB101" s="35"/>
      <c r="AC101" s="35"/>
      <c r="AD101" s="35"/>
      <c r="AE101" s="35"/>
    </row>
    <row r="102" spans="1:65" s="2" customFormat="1" ht="6.9" customHeight="1">
      <c r="A102" s="35"/>
      <c r="B102" s="36"/>
      <c r="C102" s="35"/>
      <c r="D102" s="35"/>
      <c r="E102" s="35"/>
      <c r="F102" s="35"/>
      <c r="G102" s="35"/>
      <c r="H102" s="35"/>
      <c r="I102" s="35"/>
      <c r="J102" s="35"/>
      <c r="K102" s="35"/>
      <c r="L102" s="98"/>
      <c r="S102" s="35"/>
      <c r="T102" s="35"/>
      <c r="U102" s="35"/>
      <c r="V102" s="35"/>
      <c r="W102" s="35"/>
      <c r="X102" s="35"/>
      <c r="Y102" s="35"/>
      <c r="Z102" s="35"/>
      <c r="AA102" s="35"/>
      <c r="AB102" s="35"/>
      <c r="AC102" s="35"/>
      <c r="AD102" s="35"/>
      <c r="AE102" s="35"/>
    </row>
    <row r="103" spans="1:65" s="2" customFormat="1" ht="40.049999999999997" customHeight="1">
      <c r="A103" s="35"/>
      <c r="B103" s="36"/>
      <c r="C103" s="30" t="s">
        <v>25</v>
      </c>
      <c r="D103" s="35"/>
      <c r="E103" s="35"/>
      <c r="F103" s="28" t="str">
        <f>E19</f>
        <v>Město Dvůr Králové, nám. T.G.Masaryka 38, 544 17</v>
      </c>
      <c r="G103" s="35"/>
      <c r="H103" s="35"/>
      <c r="I103" s="30" t="s">
        <v>31</v>
      </c>
      <c r="J103" s="33" t="str">
        <f>E25</f>
        <v>P-AQUA s.r.o., Jižní 870, 500 03 Hradec Králové</v>
      </c>
      <c r="K103" s="35"/>
      <c r="L103" s="98"/>
      <c r="S103" s="35"/>
      <c r="T103" s="35"/>
      <c r="U103" s="35"/>
      <c r="V103" s="35"/>
      <c r="W103" s="35"/>
      <c r="X103" s="35"/>
      <c r="Y103" s="35"/>
      <c r="Z103" s="35"/>
      <c r="AA103" s="35"/>
      <c r="AB103" s="35"/>
      <c r="AC103" s="35"/>
      <c r="AD103" s="35"/>
      <c r="AE103" s="35"/>
    </row>
    <row r="104" spans="1:65" s="2" customFormat="1" ht="25.65" customHeight="1">
      <c r="A104" s="35"/>
      <c r="B104" s="36"/>
      <c r="C104" s="30" t="s">
        <v>29</v>
      </c>
      <c r="D104" s="35"/>
      <c r="E104" s="35"/>
      <c r="F104" s="28" t="str">
        <f>IF(E22="","",E22)</f>
        <v>Vyplň údaj</v>
      </c>
      <c r="G104" s="35"/>
      <c r="H104" s="35"/>
      <c r="I104" s="30" t="s">
        <v>34</v>
      </c>
      <c r="J104" s="33" t="str">
        <f>E28</f>
        <v>Ing. Tomáš Růžička, Ing. Luboš Kasper</v>
      </c>
      <c r="K104" s="35"/>
      <c r="L104" s="98"/>
      <c r="S104" s="35"/>
      <c r="T104" s="35"/>
      <c r="U104" s="35"/>
      <c r="V104" s="35"/>
      <c r="W104" s="35"/>
      <c r="X104" s="35"/>
      <c r="Y104" s="35"/>
      <c r="Z104" s="35"/>
      <c r="AA104" s="35"/>
      <c r="AB104" s="35"/>
      <c r="AC104" s="35"/>
      <c r="AD104" s="35"/>
      <c r="AE104" s="35"/>
    </row>
    <row r="105" spans="1:65" s="2" customFormat="1" ht="10.35" customHeight="1">
      <c r="A105" s="35"/>
      <c r="B105" s="36"/>
      <c r="C105" s="35"/>
      <c r="D105" s="35"/>
      <c r="E105" s="35"/>
      <c r="F105" s="35"/>
      <c r="G105" s="35"/>
      <c r="H105" s="35"/>
      <c r="I105" s="35"/>
      <c r="J105" s="35"/>
      <c r="K105" s="35"/>
      <c r="L105" s="98"/>
      <c r="S105" s="35"/>
      <c r="T105" s="35"/>
      <c r="U105" s="35"/>
      <c r="V105" s="35"/>
      <c r="W105" s="35"/>
      <c r="X105" s="35"/>
      <c r="Y105" s="35"/>
      <c r="Z105" s="35"/>
      <c r="AA105" s="35"/>
      <c r="AB105" s="35"/>
      <c r="AC105" s="35"/>
      <c r="AD105" s="35"/>
      <c r="AE105" s="35"/>
    </row>
    <row r="106" spans="1:65" s="11" customFormat="1" ht="29.25" customHeight="1">
      <c r="A106" s="122"/>
      <c r="B106" s="123"/>
      <c r="C106" s="124" t="s">
        <v>159</v>
      </c>
      <c r="D106" s="125" t="s">
        <v>57</v>
      </c>
      <c r="E106" s="125" t="s">
        <v>53</v>
      </c>
      <c r="F106" s="125" t="s">
        <v>54</v>
      </c>
      <c r="G106" s="125" t="s">
        <v>160</v>
      </c>
      <c r="H106" s="125" t="s">
        <v>161</v>
      </c>
      <c r="I106" s="125" t="s">
        <v>162</v>
      </c>
      <c r="J106" s="125" t="s">
        <v>141</v>
      </c>
      <c r="K106" s="126" t="s">
        <v>163</v>
      </c>
      <c r="L106" s="127"/>
      <c r="M106" s="60" t="s">
        <v>3</v>
      </c>
      <c r="N106" s="61" t="s">
        <v>42</v>
      </c>
      <c r="O106" s="61" t="s">
        <v>164</v>
      </c>
      <c r="P106" s="61" t="s">
        <v>165</v>
      </c>
      <c r="Q106" s="61" t="s">
        <v>166</v>
      </c>
      <c r="R106" s="61" t="s">
        <v>167</v>
      </c>
      <c r="S106" s="61" t="s">
        <v>168</v>
      </c>
      <c r="T106" s="62" t="s">
        <v>169</v>
      </c>
      <c r="U106" s="122"/>
      <c r="V106" s="122"/>
      <c r="W106" s="122"/>
      <c r="X106" s="122"/>
      <c r="Y106" s="122"/>
      <c r="Z106" s="122"/>
      <c r="AA106" s="122"/>
      <c r="AB106" s="122"/>
      <c r="AC106" s="122"/>
      <c r="AD106" s="122"/>
      <c r="AE106" s="122"/>
    </row>
    <row r="107" spans="1:65" s="2" customFormat="1" ht="22.8" customHeight="1">
      <c r="A107" s="35"/>
      <c r="B107" s="36"/>
      <c r="C107" s="67" t="s">
        <v>170</v>
      </c>
      <c r="D107" s="35"/>
      <c r="E107" s="35"/>
      <c r="F107" s="35"/>
      <c r="G107" s="35"/>
      <c r="H107" s="35"/>
      <c r="I107" s="35"/>
      <c r="J107" s="128">
        <f>BK107</f>
        <v>0</v>
      </c>
      <c r="K107" s="35"/>
      <c r="L107" s="36"/>
      <c r="M107" s="63"/>
      <c r="N107" s="54"/>
      <c r="O107" s="64"/>
      <c r="P107" s="129">
        <f>P108+P213+P221</f>
        <v>0</v>
      </c>
      <c r="Q107" s="64"/>
      <c r="R107" s="129">
        <f>R108+R213+R221</f>
        <v>0</v>
      </c>
      <c r="S107" s="64"/>
      <c r="T107" s="130">
        <f>T108+T213+T221</f>
        <v>0</v>
      </c>
      <c r="U107" s="35"/>
      <c r="V107" s="35"/>
      <c r="W107" s="35"/>
      <c r="X107" s="35"/>
      <c r="Y107" s="35"/>
      <c r="Z107" s="35"/>
      <c r="AA107" s="35"/>
      <c r="AB107" s="35"/>
      <c r="AC107" s="35"/>
      <c r="AD107" s="35"/>
      <c r="AE107" s="35"/>
      <c r="AT107" s="20" t="s">
        <v>71</v>
      </c>
      <c r="AU107" s="20" t="s">
        <v>142</v>
      </c>
      <c r="BK107" s="131">
        <f>BK108+BK213+BK221</f>
        <v>0</v>
      </c>
    </row>
    <row r="108" spans="1:65" s="12" customFormat="1" ht="25.95" customHeight="1">
      <c r="B108" s="132"/>
      <c r="D108" s="133" t="s">
        <v>71</v>
      </c>
      <c r="E108" s="134" t="s">
        <v>632</v>
      </c>
      <c r="F108" s="134" t="s">
        <v>2528</v>
      </c>
      <c r="I108" s="135"/>
      <c r="J108" s="136">
        <f>BK108</f>
        <v>0</v>
      </c>
      <c r="L108" s="132"/>
      <c r="M108" s="137"/>
      <c r="N108" s="138"/>
      <c r="O108" s="138"/>
      <c r="P108" s="139">
        <f>P109+P117+P124+P126+P133+P145+P165+P170+P188+P201+P206</f>
        <v>0</v>
      </c>
      <c r="Q108" s="138"/>
      <c r="R108" s="139">
        <f>R109+R117+R124+R126+R133+R145+R165+R170+R188+R201+R206</f>
        <v>0</v>
      </c>
      <c r="S108" s="138"/>
      <c r="T108" s="140">
        <f>T109+T117+T124+T126+T133+T145+T165+T170+T188+T201+T206</f>
        <v>0</v>
      </c>
      <c r="AR108" s="133" t="s">
        <v>79</v>
      </c>
      <c r="AT108" s="141" t="s">
        <v>71</v>
      </c>
      <c r="AU108" s="141" t="s">
        <v>72</v>
      </c>
      <c r="AY108" s="133" t="s">
        <v>173</v>
      </c>
      <c r="BK108" s="142">
        <f>BK109+BK117+BK124+BK126+BK133+BK145+BK165+BK170+BK188+BK201+BK206</f>
        <v>0</v>
      </c>
    </row>
    <row r="109" spans="1:65" s="12" customFormat="1" ht="22.8" customHeight="1">
      <c r="B109" s="132"/>
      <c r="D109" s="133" t="s">
        <v>71</v>
      </c>
      <c r="E109" s="143" t="s">
        <v>2527</v>
      </c>
      <c r="F109" s="143" t="s">
        <v>2932</v>
      </c>
      <c r="I109" s="135"/>
      <c r="J109" s="144">
        <f>BK109</f>
        <v>0</v>
      </c>
      <c r="L109" s="132"/>
      <c r="M109" s="137"/>
      <c r="N109" s="138"/>
      <c r="O109" s="138"/>
      <c r="P109" s="139">
        <f>SUM(P110:P116)</f>
        <v>0</v>
      </c>
      <c r="Q109" s="138"/>
      <c r="R109" s="139">
        <f>SUM(R110:R116)</f>
        <v>0</v>
      </c>
      <c r="S109" s="138"/>
      <c r="T109" s="140">
        <f>SUM(T110:T116)</f>
        <v>0</v>
      </c>
      <c r="AR109" s="133" t="s">
        <v>79</v>
      </c>
      <c r="AT109" s="141" t="s">
        <v>71</v>
      </c>
      <c r="AU109" s="141" t="s">
        <v>79</v>
      </c>
      <c r="AY109" s="133" t="s">
        <v>173</v>
      </c>
      <c r="BK109" s="142">
        <f>SUM(BK110:BK116)</f>
        <v>0</v>
      </c>
    </row>
    <row r="110" spans="1:65" s="2" customFormat="1" ht="22.8">
      <c r="A110" s="35"/>
      <c r="B110" s="145"/>
      <c r="C110" s="146" t="s">
        <v>79</v>
      </c>
      <c r="D110" s="146" t="s">
        <v>175</v>
      </c>
      <c r="E110" s="147" t="s">
        <v>2933</v>
      </c>
      <c r="F110" s="148" t="s">
        <v>2934</v>
      </c>
      <c r="G110" s="149" t="s">
        <v>2935</v>
      </c>
      <c r="H110" s="150">
        <v>2</v>
      </c>
      <c r="I110" s="151"/>
      <c r="J110" s="152">
        <f>ROUND(I110*H110,2)</f>
        <v>0</v>
      </c>
      <c r="K110" s="148" t="s">
        <v>3</v>
      </c>
      <c r="L110" s="36"/>
      <c r="M110" s="153" t="s">
        <v>3</v>
      </c>
      <c r="N110" s="154" t="s">
        <v>43</v>
      </c>
      <c r="O110" s="56"/>
      <c r="P110" s="155">
        <f>O110*H110</f>
        <v>0</v>
      </c>
      <c r="Q110" s="155">
        <v>0</v>
      </c>
      <c r="R110" s="155">
        <f>Q110*H110</f>
        <v>0</v>
      </c>
      <c r="S110" s="155">
        <v>0</v>
      </c>
      <c r="T110" s="156">
        <f>S110*H110</f>
        <v>0</v>
      </c>
      <c r="U110" s="35"/>
      <c r="V110" s="35"/>
      <c r="W110" s="35"/>
      <c r="X110" s="35"/>
      <c r="Y110" s="35"/>
      <c r="Z110" s="35"/>
      <c r="AA110" s="35"/>
      <c r="AB110" s="35"/>
      <c r="AC110" s="35"/>
      <c r="AD110" s="35"/>
      <c r="AE110" s="35"/>
      <c r="AR110" s="157" t="s">
        <v>110</v>
      </c>
      <c r="AT110" s="157" t="s">
        <v>175</v>
      </c>
      <c r="AU110" s="157" t="s">
        <v>81</v>
      </c>
      <c r="AY110" s="20" t="s">
        <v>173</v>
      </c>
      <c r="BE110" s="158">
        <f>IF(N110="základní",J110,0)</f>
        <v>0</v>
      </c>
      <c r="BF110" s="158">
        <f>IF(N110="snížená",J110,0)</f>
        <v>0</v>
      </c>
      <c r="BG110" s="158">
        <f>IF(N110="zákl. přenesená",J110,0)</f>
        <v>0</v>
      </c>
      <c r="BH110" s="158">
        <f>IF(N110="sníž. přenesená",J110,0)</f>
        <v>0</v>
      </c>
      <c r="BI110" s="158">
        <f>IF(N110="nulová",J110,0)</f>
        <v>0</v>
      </c>
      <c r="BJ110" s="20" t="s">
        <v>79</v>
      </c>
      <c r="BK110" s="158">
        <f>ROUND(I110*H110,2)</f>
        <v>0</v>
      </c>
      <c r="BL110" s="20" t="s">
        <v>110</v>
      </c>
      <c r="BM110" s="157" t="s">
        <v>2936</v>
      </c>
    </row>
    <row r="111" spans="1:65" s="2" customFormat="1" ht="28.8">
      <c r="A111" s="35"/>
      <c r="B111" s="36"/>
      <c r="C111" s="35"/>
      <c r="D111" s="159" t="s">
        <v>183</v>
      </c>
      <c r="E111" s="35"/>
      <c r="F111" s="160" t="s">
        <v>2937</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183</v>
      </c>
      <c r="AU111" s="20" t="s">
        <v>81</v>
      </c>
    </row>
    <row r="112" spans="1:65" s="2" customFormat="1" ht="16.5" customHeight="1">
      <c r="A112" s="35"/>
      <c r="B112" s="145"/>
      <c r="C112" s="146" t="s">
        <v>81</v>
      </c>
      <c r="D112" s="146" t="s">
        <v>175</v>
      </c>
      <c r="E112" s="147" t="s">
        <v>2938</v>
      </c>
      <c r="F112" s="148" t="s">
        <v>2939</v>
      </c>
      <c r="G112" s="149" t="s">
        <v>2935</v>
      </c>
      <c r="H112" s="150">
        <v>2</v>
      </c>
      <c r="I112" s="151"/>
      <c r="J112" s="152">
        <f>ROUND(I112*H112,2)</f>
        <v>0</v>
      </c>
      <c r="K112" s="148" t="s">
        <v>3</v>
      </c>
      <c r="L112" s="36"/>
      <c r="M112" s="153" t="s">
        <v>3</v>
      </c>
      <c r="N112" s="154" t="s">
        <v>43</v>
      </c>
      <c r="O112" s="56"/>
      <c r="P112" s="155">
        <f>O112*H112</f>
        <v>0</v>
      </c>
      <c r="Q112" s="155">
        <v>0</v>
      </c>
      <c r="R112" s="155">
        <f>Q112*H112</f>
        <v>0</v>
      </c>
      <c r="S112" s="155">
        <v>0</v>
      </c>
      <c r="T112" s="156">
        <f>S112*H112</f>
        <v>0</v>
      </c>
      <c r="U112" s="35"/>
      <c r="V112" s="35"/>
      <c r="W112" s="35"/>
      <c r="X112" s="35"/>
      <c r="Y112" s="35"/>
      <c r="Z112" s="35"/>
      <c r="AA112" s="35"/>
      <c r="AB112" s="35"/>
      <c r="AC112" s="35"/>
      <c r="AD112" s="35"/>
      <c r="AE112" s="35"/>
      <c r="AR112" s="157" t="s">
        <v>110</v>
      </c>
      <c r="AT112" s="157" t="s">
        <v>175</v>
      </c>
      <c r="AU112" s="157" t="s">
        <v>81</v>
      </c>
      <c r="AY112" s="20" t="s">
        <v>173</v>
      </c>
      <c r="BE112" s="158">
        <f>IF(N112="základní",J112,0)</f>
        <v>0</v>
      </c>
      <c r="BF112" s="158">
        <f>IF(N112="snížená",J112,0)</f>
        <v>0</v>
      </c>
      <c r="BG112" s="158">
        <f>IF(N112="zákl. přenesená",J112,0)</f>
        <v>0</v>
      </c>
      <c r="BH112" s="158">
        <f>IF(N112="sníž. přenesená",J112,0)</f>
        <v>0</v>
      </c>
      <c r="BI112" s="158">
        <f>IF(N112="nulová",J112,0)</f>
        <v>0</v>
      </c>
      <c r="BJ112" s="20" t="s">
        <v>79</v>
      </c>
      <c r="BK112" s="158">
        <f>ROUND(I112*H112,2)</f>
        <v>0</v>
      </c>
      <c r="BL112" s="20" t="s">
        <v>110</v>
      </c>
      <c r="BM112" s="157" t="s">
        <v>2940</v>
      </c>
    </row>
    <row r="113" spans="1:65" s="2" customFormat="1" ht="16.5" customHeight="1">
      <c r="A113" s="35"/>
      <c r="B113" s="145"/>
      <c r="C113" s="146" t="s">
        <v>89</v>
      </c>
      <c r="D113" s="146" t="s">
        <v>175</v>
      </c>
      <c r="E113" s="147" t="s">
        <v>2941</v>
      </c>
      <c r="F113" s="148" t="s">
        <v>2942</v>
      </c>
      <c r="G113" s="149" t="s">
        <v>212</v>
      </c>
      <c r="H113" s="150">
        <v>12</v>
      </c>
      <c r="I113" s="151"/>
      <c r="J113" s="152">
        <f>ROUND(I113*H113,2)</f>
        <v>0</v>
      </c>
      <c r="K113" s="148" t="s">
        <v>3</v>
      </c>
      <c r="L113" s="36"/>
      <c r="M113" s="153" t="s">
        <v>3</v>
      </c>
      <c r="N113" s="154" t="s">
        <v>43</v>
      </c>
      <c r="O113" s="56"/>
      <c r="P113" s="155">
        <f>O113*H113</f>
        <v>0</v>
      </c>
      <c r="Q113" s="155">
        <v>0</v>
      </c>
      <c r="R113" s="155">
        <f>Q113*H113</f>
        <v>0</v>
      </c>
      <c r="S113" s="155">
        <v>0</v>
      </c>
      <c r="T113" s="156">
        <f>S113*H113</f>
        <v>0</v>
      </c>
      <c r="U113" s="35"/>
      <c r="V113" s="35"/>
      <c r="W113" s="35"/>
      <c r="X113" s="35"/>
      <c r="Y113" s="35"/>
      <c r="Z113" s="35"/>
      <c r="AA113" s="35"/>
      <c r="AB113" s="35"/>
      <c r="AC113" s="35"/>
      <c r="AD113" s="35"/>
      <c r="AE113" s="35"/>
      <c r="AR113" s="157" t="s">
        <v>110</v>
      </c>
      <c r="AT113" s="157" t="s">
        <v>175</v>
      </c>
      <c r="AU113" s="157" t="s">
        <v>81</v>
      </c>
      <c r="AY113" s="20" t="s">
        <v>173</v>
      </c>
      <c r="BE113" s="158">
        <f>IF(N113="základní",J113,0)</f>
        <v>0</v>
      </c>
      <c r="BF113" s="158">
        <f>IF(N113="snížená",J113,0)</f>
        <v>0</v>
      </c>
      <c r="BG113" s="158">
        <f>IF(N113="zákl. přenesená",J113,0)</f>
        <v>0</v>
      </c>
      <c r="BH113" s="158">
        <f>IF(N113="sníž. přenesená",J113,0)</f>
        <v>0</v>
      </c>
      <c r="BI113" s="158">
        <f>IF(N113="nulová",J113,0)</f>
        <v>0</v>
      </c>
      <c r="BJ113" s="20" t="s">
        <v>79</v>
      </c>
      <c r="BK113" s="158">
        <f>ROUND(I113*H113,2)</f>
        <v>0</v>
      </c>
      <c r="BL113" s="20" t="s">
        <v>110</v>
      </c>
      <c r="BM113" s="157" t="s">
        <v>2943</v>
      </c>
    </row>
    <row r="114" spans="1:65" s="2" customFormat="1" ht="16.5" customHeight="1">
      <c r="A114" s="35"/>
      <c r="B114" s="145"/>
      <c r="C114" s="146" t="s">
        <v>110</v>
      </c>
      <c r="D114" s="146" t="s">
        <v>175</v>
      </c>
      <c r="E114" s="147" t="s">
        <v>2944</v>
      </c>
      <c r="F114" s="148" t="s">
        <v>2945</v>
      </c>
      <c r="G114" s="149" t="s">
        <v>212</v>
      </c>
      <c r="H114" s="150">
        <v>18</v>
      </c>
      <c r="I114" s="151"/>
      <c r="J114" s="152">
        <f>ROUND(I114*H114,2)</f>
        <v>0</v>
      </c>
      <c r="K114" s="148" t="s">
        <v>3</v>
      </c>
      <c r="L114" s="36"/>
      <c r="M114" s="153" t="s">
        <v>3</v>
      </c>
      <c r="N114" s="154" t="s">
        <v>43</v>
      </c>
      <c r="O114" s="56"/>
      <c r="P114" s="155">
        <f>O114*H114</f>
        <v>0</v>
      </c>
      <c r="Q114" s="155">
        <v>0</v>
      </c>
      <c r="R114" s="155">
        <f>Q114*H114</f>
        <v>0</v>
      </c>
      <c r="S114" s="155">
        <v>0</v>
      </c>
      <c r="T114" s="156">
        <f>S114*H114</f>
        <v>0</v>
      </c>
      <c r="U114" s="35"/>
      <c r="V114" s="35"/>
      <c r="W114" s="35"/>
      <c r="X114" s="35"/>
      <c r="Y114" s="35"/>
      <c r="Z114" s="35"/>
      <c r="AA114" s="35"/>
      <c r="AB114" s="35"/>
      <c r="AC114" s="35"/>
      <c r="AD114" s="35"/>
      <c r="AE114" s="35"/>
      <c r="AR114" s="157" t="s">
        <v>110</v>
      </c>
      <c r="AT114" s="157" t="s">
        <v>175</v>
      </c>
      <c r="AU114" s="157" t="s">
        <v>81</v>
      </c>
      <c r="AY114" s="20" t="s">
        <v>173</v>
      </c>
      <c r="BE114" s="158">
        <f>IF(N114="základní",J114,0)</f>
        <v>0</v>
      </c>
      <c r="BF114" s="158">
        <f>IF(N114="snížená",J114,0)</f>
        <v>0</v>
      </c>
      <c r="BG114" s="158">
        <f>IF(N114="zákl. přenesená",J114,0)</f>
        <v>0</v>
      </c>
      <c r="BH114" s="158">
        <f>IF(N114="sníž. přenesená",J114,0)</f>
        <v>0</v>
      </c>
      <c r="BI114" s="158">
        <f>IF(N114="nulová",J114,0)</f>
        <v>0</v>
      </c>
      <c r="BJ114" s="20" t="s">
        <v>79</v>
      </c>
      <c r="BK114" s="158">
        <f>ROUND(I114*H114,2)</f>
        <v>0</v>
      </c>
      <c r="BL114" s="20" t="s">
        <v>110</v>
      </c>
      <c r="BM114" s="157" t="s">
        <v>2946</v>
      </c>
    </row>
    <row r="115" spans="1:65" s="2" customFormat="1" ht="21.75" customHeight="1">
      <c r="A115" s="35"/>
      <c r="B115" s="145"/>
      <c r="C115" s="146" t="s">
        <v>205</v>
      </c>
      <c r="D115" s="146" t="s">
        <v>175</v>
      </c>
      <c r="E115" s="147" t="s">
        <v>2947</v>
      </c>
      <c r="F115" s="148" t="s">
        <v>2948</v>
      </c>
      <c r="G115" s="149" t="s">
        <v>212</v>
      </c>
      <c r="H115" s="150">
        <v>10.199999999999999</v>
      </c>
      <c r="I115" s="151"/>
      <c r="J115" s="152">
        <f>ROUND(I115*H115,2)</f>
        <v>0</v>
      </c>
      <c r="K115" s="148" t="s">
        <v>3</v>
      </c>
      <c r="L115" s="36"/>
      <c r="M115" s="153" t="s">
        <v>3</v>
      </c>
      <c r="N115" s="154" t="s">
        <v>43</v>
      </c>
      <c r="O115" s="56"/>
      <c r="P115" s="155">
        <f>O115*H115</f>
        <v>0</v>
      </c>
      <c r="Q115" s="155">
        <v>0</v>
      </c>
      <c r="R115" s="155">
        <f>Q115*H115</f>
        <v>0</v>
      </c>
      <c r="S115" s="155">
        <v>0</v>
      </c>
      <c r="T115" s="156">
        <f>S115*H115</f>
        <v>0</v>
      </c>
      <c r="U115" s="35"/>
      <c r="V115" s="35"/>
      <c r="W115" s="35"/>
      <c r="X115" s="35"/>
      <c r="Y115" s="35"/>
      <c r="Z115" s="35"/>
      <c r="AA115" s="35"/>
      <c r="AB115" s="35"/>
      <c r="AC115" s="35"/>
      <c r="AD115" s="35"/>
      <c r="AE115" s="35"/>
      <c r="AR115" s="157" t="s">
        <v>110</v>
      </c>
      <c r="AT115" s="157" t="s">
        <v>175</v>
      </c>
      <c r="AU115" s="157" t="s">
        <v>81</v>
      </c>
      <c r="AY115" s="20" t="s">
        <v>173</v>
      </c>
      <c r="BE115" s="158">
        <f>IF(N115="základní",J115,0)</f>
        <v>0</v>
      </c>
      <c r="BF115" s="158">
        <f>IF(N115="snížená",J115,0)</f>
        <v>0</v>
      </c>
      <c r="BG115" s="158">
        <f>IF(N115="zákl. přenesená",J115,0)</f>
        <v>0</v>
      </c>
      <c r="BH115" s="158">
        <f>IF(N115="sníž. přenesená",J115,0)</f>
        <v>0</v>
      </c>
      <c r="BI115" s="158">
        <f>IF(N115="nulová",J115,0)</f>
        <v>0</v>
      </c>
      <c r="BJ115" s="20" t="s">
        <v>79</v>
      </c>
      <c r="BK115" s="158">
        <f>ROUND(I115*H115,2)</f>
        <v>0</v>
      </c>
      <c r="BL115" s="20" t="s">
        <v>110</v>
      </c>
      <c r="BM115" s="157" t="s">
        <v>2949</v>
      </c>
    </row>
    <row r="116" spans="1:65" s="2" customFormat="1" ht="16.5" customHeight="1">
      <c r="A116" s="35"/>
      <c r="B116" s="145"/>
      <c r="C116" s="146" t="s">
        <v>209</v>
      </c>
      <c r="D116" s="146" t="s">
        <v>175</v>
      </c>
      <c r="E116" s="147" t="s">
        <v>2950</v>
      </c>
      <c r="F116" s="148" t="s">
        <v>2951</v>
      </c>
      <c r="G116" s="149" t="s">
        <v>2935</v>
      </c>
      <c r="H116" s="150">
        <v>2</v>
      </c>
      <c r="I116" s="151"/>
      <c r="J116" s="152">
        <f>ROUND(I116*H116,2)</f>
        <v>0</v>
      </c>
      <c r="K116" s="148" t="s">
        <v>3</v>
      </c>
      <c r="L116" s="36"/>
      <c r="M116" s="153" t="s">
        <v>3</v>
      </c>
      <c r="N116" s="154" t="s">
        <v>43</v>
      </c>
      <c r="O116" s="56"/>
      <c r="P116" s="155">
        <f>O116*H116</f>
        <v>0</v>
      </c>
      <c r="Q116" s="155">
        <v>0</v>
      </c>
      <c r="R116" s="155">
        <f>Q116*H116</f>
        <v>0</v>
      </c>
      <c r="S116" s="155">
        <v>0</v>
      </c>
      <c r="T116" s="156">
        <f>S116*H116</f>
        <v>0</v>
      </c>
      <c r="U116" s="35"/>
      <c r="V116" s="35"/>
      <c r="W116" s="35"/>
      <c r="X116" s="35"/>
      <c r="Y116" s="35"/>
      <c r="Z116" s="35"/>
      <c r="AA116" s="35"/>
      <c r="AB116" s="35"/>
      <c r="AC116" s="35"/>
      <c r="AD116" s="35"/>
      <c r="AE116" s="35"/>
      <c r="AR116" s="157" t="s">
        <v>110</v>
      </c>
      <c r="AT116" s="157" t="s">
        <v>175</v>
      </c>
      <c r="AU116" s="157" t="s">
        <v>81</v>
      </c>
      <c r="AY116" s="20" t="s">
        <v>173</v>
      </c>
      <c r="BE116" s="158">
        <f>IF(N116="základní",J116,0)</f>
        <v>0</v>
      </c>
      <c r="BF116" s="158">
        <f>IF(N116="snížená",J116,0)</f>
        <v>0</v>
      </c>
      <c r="BG116" s="158">
        <f>IF(N116="zákl. přenesená",J116,0)</f>
        <v>0</v>
      </c>
      <c r="BH116" s="158">
        <f>IF(N116="sníž. přenesená",J116,0)</f>
        <v>0</v>
      </c>
      <c r="BI116" s="158">
        <f>IF(N116="nulová",J116,0)</f>
        <v>0</v>
      </c>
      <c r="BJ116" s="20" t="s">
        <v>79</v>
      </c>
      <c r="BK116" s="158">
        <f>ROUND(I116*H116,2)</f>
        <v>0</v>
      </c>
      <c r="BL116" s="20" t="s">
        <v>110</v>
      </c>
      <c r="BM116" s="157" t="s">
        <v>2952</v>
      </c>
    </row>
    <row r="117" spans="1:65" s="12" customFormat="1" ht="22.8" customHeight="1">
      <c r="B117" s="132"/>
      <c r="D117" s="133" t="s">
        <v>71</v>
      </c>
      <c r="E117" s="143" t="s">
        <v>2953</v>
      </c>
      <c r="F117" s="143" t="s">
        <v>2954</v>
      </c>
      <c r="I117" s="135"/>
      <c r="J117" s="144">
        <f>BK117</f>
        <v>0</v>
      </c>
      <c r="L117" s="132"/>
      <c r="M117" s="137"/>
      <c r="N117" s="138"/>
      <c r="O117" s="138"/>
      <c r="P117" s="139">
        <f>SUM(P118:P123)</f>
        <v>0</v>
      </c>
      <c r="Q117" s="138"/>
      <c r="R117" s="139">
        <f>SUM(R118:R123)</f>
        <v>0</v>
      </c>
      <c r="S117" s="138"/>
      <c r="T117" s="140">
        <f>SUM(T118:T123)</f>
        <v>0</v>
      </c>
      <c r="AR117" s="133" t="s">
        <v>79</v>
      </c>
      <c r="AT117" s="141" t="s">
        <v>71</v>
      </c>
      <c r="AU117" s="141" t="s">
        <v>79</v>
      </c>
      <c r="AY117" s="133" t="s">
        <v>173</v>
      </c>
      <c r="BK117" s="142">
        <f>SUM(BK118:BK123)</f>
        <v>0</v>
      </c>
    </row>
    <row r="118" spans="1:65" s="2" customFormat="1" ht="22.8">
      <c r="A118" s="35"/>
      <c r="B118" s="145"/>
      <c r="C118" s="146" t="s">
        <v>215</v>
      </c>
      <c r="D118" s="146" t="s">
        <v>175</v>
      </c>
      <c r="E118" s="147" t="s">
        <v>2955</v>
      </c>
      <c r="F118" s="148" t="s">
        <v>2956</v>
      </c>
      <c r="G118" s="149" t="s">
        <v>2935</v>
      </c>
      <c r="H118" s="150">
        <v>1</v>
      </c>
      <c r="I118" s="151"/>
      <c r="J118" s="152">
        <f t="shared" ref="J118:J123" si="0">ROUND(I118*H118,2)</f>
        <v>0</v>
      </c>
      <c r="K118" s="148" t="s">
        <v>3</v>
      </c>
      <c r="L118" s="36"/>
      <c r="M118" s="153" t="s">
        <v>3</v>
      </c>
      <c r="N118" s="154" t="s">
        <v>43</v>
      </c>
      <c r="O118" s="56"/>
      <c r="P118" s="155">
        <f t="shared" ref="P118:P123" si="1">O118*H118</f>
        <v>0</v>
      </c>
      <c r="Q118" s="155">
        <v>0</v>
      </c>
      <c r="R118" s="155">
        <f t="shared" ref="R118:R123" si="2">Q118*H118</f>
        <v>0</v>
      </c>
      <c r="S118" s="155">
        <v>0</v>
      </c>
      <c r="T118" s="156">
        <f t="shared" ref="T118:T123" si="3">S118*H118</f>
        <v>0</v>
      </c>
      <c r="U118" s="35"/>
      <c r="V118" s="35"/>
      <c r="W118" s="35"/>
      <c r="X118" s="35"/>
      <c r="Y118" s="35"/>
      <c r="Z118" s="35"/>
      <c r="AA118" s="35"/>
      <c r="AB118" s="35"/>
      <c r="AC118" s="35"/>
      <c r="AD118" s="35"/>
      <c r="AE118" s="35"/>
      <c r="AR118" s="157" t="s">
        <v>110</v>
      </c>
      <c r="AT118" s="157" t="s">
        <v>175</v>
      </c>
      <c r="AU118" s="157" t="s">
        <v>81</v>
      </c>
      <c r="AY118" s="20" t="s">
        <v>173</v>
      </c>
      <c r="BE118" s="158">
        <f t="shared" ref="BE118:BE123" si="4">IF(N118="základní",J118,0)</f>
        <v>0</v>
      </c>
      <c r="BF118" s="158">
        <f t="shared" ref="BF118:BF123" si="5">IF(N118="snížená",J118,0)</f>
        <v>0</v>
      </c>
      <c r="BG118" s="158">
        <f t="shared" ref="BG118:BG123" si="6">IF(N118="zákl. přenesená",J118,0)</f>
        <v>0</v>
      </c>
      <c r="BH118" s="158">
        <f t="shared" ref="BH118:BH123" si="7">IF(N118="sníž. přenesená",J118,0)</f>
        <v>0</v>
      </c>
      <c r="BI118" s="158">
        <f t="shared" ref="BI118:BI123" si="8">IF(N118="nulová",J118,0)</f>
        <v>0</v>
      </c>
      <c r="BJ118" s="20" t="s">
        <v>79</v>
      </c>
      <c r="BK118" s="158">
        <f t="shared" ref="BK118:BK123" si="9">ROUND(I118*H118,2)</f>
        <v>0</v>
      </c>
      <c r="BL118" s="20" t="s">
        <v>110</v>
      </c>
      <c r="BM118" s="157" t="s">
        <v>2957</v>
      </c>
    </row>
    <row r="119" spans="1:65" s="2" customFormat="1" ht="34.200000000000003">
      <c r="A119" s="35"/>
      <c r="B119" s="145"/>
      <c r="C119" s="146" t="s">
        <v>222</v>
      </c>
      <c r="D119" s="146" t="s">
        <v>175</v>
      </c>
      <c r="E119" s="147" t="s">
        <v>2958</v>
      </c>
      <c r="F119" s="148" t="s">
        <v>2959</v>
      </c>
      <c r="G119" s="149" t="s">
        <v>2935</v>
      </c>
      <c r="H119" s="150">
        <v>1</v>
      </c>
      <c r="I119" s="151"/>
      <c r="J119" s="152">
        <f t="shared" si="0"/>
        <v>0</v>
      </c>
      <c r="K119" s="148" t="s">
        <v>3</v>
      </c>
      <c r="L119" s="36"/>
      <c r="M119" s="153" t="s">
        <v>3</v>
      </c>
      <c r="N119" s="154" t="s">
        <v>43</v>
      </c>
      <c r="O119" s="56"/>
      <c r="P119" s="155">
        <f t="shared" si="1"/>
        <v>0</v>
      </c>
      <c r="Q119" s="155">
        <v>0</v>
      </c>
      <c r="R119" s="155">
        <f t="shared" si="2"/>
        <v>0</v>
      </c>
      <c r="S119" s="155">
        <v>0</v>
      </c>
      <c r="T119" s="156">
        <f t="shared" si="3"/>
        <v>0</v>
      </c>
      <c r="U119" s="35"/>
      <c r="V119" s="35"/>
      <c r="W119" s="35"/>
      <c r="X119" s="35"/>
      <c r="Y119" s="35"/>
      <c r="Z119" s="35"/>
      <c r="AA119" s="35"/>
      <c r="AB119" s="35"/>
      <c r="AC119" s="35"/>
      <c r="AD119" s="35"/>
      <c r="AE119" s="35"/>
      <c r="AR119" s="157" t="s">
        <v>110</v>
      </c>
      <c r="AT119" s="157" t="s">
        <v>175</v>
      </c>
      <c r="AU119" s="157" t="s">
        <v>81</v>
      </c>
      <c r="AY119" s="20" t="s">
        <v>173</v>
      </c>
      <c r="BE119" s="158">
        <f t="shared" si="4"/>
        <v>0</v>
      </c>
      <c r="BF119" s="158">
        <f t="shared" si="5"/>
        <v>0</v>
      </c>
      <c r="BG119" s="158">
        <f t="shared" si="6"/>
        <v>0</v>
      </c>
      <c r="BH119" s="158">
        <f t="shared" si="7"/>
        <v>0</v>
      </c>
      <c r="BI119" s="158">
        <f t="shared" si="8"/>
        <v>0</v>
      </c>
      <c r="BJ119" s="20" t="s">
        <v>79</v>
      </c>
      <c r="BK119" s="158">
        <f t="shared" si="9"/>
        <v>0</v>
      </c>
      <c r="BL119" s="20" t="s">
        <v>110</v>
      </c>
      <c r="BM119" s="157" t="s">
        <v>2960</v>
      </c>
    </row>
    <row r="120" spans="1:65" s="2" customFormat="1" ht="16.5" customHeight="1">
      <c r="A120" s="35"/>
      <c r="B120" s="145"/>
      <c r="C120" s="146" t="s">
        <v>228</v>
      </c>
      <c r="D120" s="146" t="s">
        <v>175</v>
      </c>
      <c r="E120" s="147" t="s">
        <v>2961</v>
      </c>
      <c r="F120" s="148" t="s">
        <v>2962</v>
      </c>
      <c r="G120" s="149" t="s">
        <v>218</v>
      </c>
      <c r="H120" s="150">
        <v>72</v>
      </c>
      <c r="I120" s="151"/>
      <c r="J120" s="152">
        <f t="shared" si="0"/>
        <v>0</v>
      </c>
      <c r="K120" s="148" t="s">
        <v>3</v>
      </c>
      <c r="L120" s="36"/>
      <c r="M120" s="153" t="s">
        <v>3</v>
      </c>
      <c r="N120" s="154" t="s">
        <v>43</v>
      </c>
      <c r="O120" s="56"/>
      <c r="P120" s="155">
        <f t="shared" si="1"/>
        <v>0</v>
      </c>
      <c r="Q120" s="155">
        <v>0</v>
      </c>
      <c r="R120" s="155">
        <f t="shared" si="2"/>
        <v>0</v>
      </c>
      <c r="S120" s="155">
        <v>0</v>
      </c>
      <c r="T120" s="156">
        <f t="shared" si="3"/>
        <v>0</v>
      </c>
      <c r="U120" s="35"/>
      <c r="V120" s="35"/>
      <c r="W120" s="35"/>
      <c r="X120" s="35"/>
      <c r="Y120" s="35"/>
      <c r="Z120" s="35"/>
      <c r="AA120" s="35"/>
      <c r="AB120" s="35"/>
      <c r="AC120" s="35"/>
      <c r="AD120" s="35"/>
      <c r="AE120" s="35"/>
      <c r="AR120" s="157" t="s">
        <v>110</v>
      </c>
      <c r="AT120" s="157" t="s">
        <v>175</v>
      </c>
      <c r="AU120" s="157" t="s">
        <v>81</v>
      </c>
      <c r="AY120" s="20" t="s">
        <v>173</v>
      </c>
      <c r="BE120" s="158">
        <f t="shared" si="4"/>
        <v>0</v>
      </c>
      <c r="BF120" s="158">
        <f t="shared" si="5"/>
        <v>0</v>
      </c>
      <c r="BG120" s="158">
        <f t="shared" si="6"/>
        <v>0</v>
      </c>
      <c r="BH120" s="158">
        <f t="shared" si="7"/>
        <v>0</v>
      </c>
      <c r="BI120" s="158">
        <f t="shared" si="8"/>
        <v>0</v>
      </c>
      <c r="BJ120" s="20" t="s">
        <v>79</v>
      </c>
      <c r="BK120" s="158">
        <f t="shared" si="9"/>
        <v>0</v>
      </c>
      <c r="BL120" s="20" t="s">
        <v>110</v>
      </c>
      <c r="BM120" s="157" t="s">
        <v>2963</v>
      </c>
    </row>
    <row r="121" spans="1:65" s="2" customFormat="1" ht="16.5" customHeight="1">
      <c r="A121" s="35"/>
      <c r="B121" s="145"/>
      <c r="C121" s="146" t="s">
        <v>235</v>
      </c>
      <c r="D121" s="146" t="s">
        <v>175</v>
      </c>
      <c r="E121" s="147" t="s">
        <v>2964</v>
      </c>
      <c r="F121" s="148" t="s">
        <v>2965</v>
      </c>
      <c r="G121" s="149" t="s">
        <v>218</v>
      </c>
      <c r="H121" s="150">
        <v>8</v>
      </c>
      <c r="I121" s="151"/>
      <c r="J121" s="152">
        <f t="shared" si="0"/>
        <v>0</v>
      </c>
      <c r="K121" s="148" t="s">
        <v>3</v>
      </c>
      <c r="L121" s="36"/>
      <c r="M121" s="153" t="s">
        <v>3</v>
      </c>
      <c r="N121" s="154" t="s">
        <v>43</v>
      </c>
      <c r="O121" s="56"/>
      <c r="P121" s="155">
        <f t="shared" si="1"/>
        <v>0</v>
      </c>
      <c r="Q121" s="155">
        <v>0</v>
      </c>
      <c r="R121" s="155">
        <f t="shared" si="2"/>
        <v>0</v>
      </c>
      <c r="S121" s="155">
        <v>0</v>
      </c>
      <c r="T121" s="156">
        <f t="shared" si="3"/>
        <v>0</v>
      </c>
      <c r="U121" s="35"/>
      <c r="V121" s="35"/>
      <c r="W121" s="35"/>
      <c r="X121" s="35"/>
      <c r="Y121" s="35"/>
      <c r="Z121" s="35"/>
      <c r="AA121" s="35"/>
      <c r="AB121" s="35"/>
      <c r="AC121" s="35"/>
      <c r="AD121" s="35"/>
      <c r="AE121" s="35"/>
      <c r="AR121" s="157" t="s">
        <v>110</v>
      </c>
      <c r="AT121" s="157" t="s">
        <v>175</v>
      </c>
      <c r="AU121" s="157" t="s">
        <v>81</v>
      </c>
      <c r="AY121" s="20" t="s">
        <v>173</v>
      </c>
      <c r="BE121" s="158">
        <f t="shared" si="4"/>
        <v>0</v>
      </c>
      <c r="BF121" s="158">
        <f t="shared" si="5"/>
        <v>0</v>
      </c>
      <c r="BG121" s="158">
        <f t="shared" si="6"/>
        <v>0</v>
      </c>
      <c r="BH121" s="158">
        <f t="shared" si="7"/>
        <v>0</v>
      </c>
      <c r="BI121" s="158">
        <f t="shared" si="8"/>
        <v>0</v>
      </c>
      <c r="BJ121" s="20" t="s">
        <v>79</v>
      </c>
      <c r="BK121" s="158">
        <f t="shared" si="9"/>
        <v>0</v>
      </c>
      <c r="BL121" s="20" t="s">
        <v>110</v>
      </c>
      <c r="BM121" s="157" t="s">
        <v>2966</v>
      </c>
    </row>
    <row r="122" spans="1:65" s="2" customFormat="1" ht="16.5" customHeight="1">
      <c r="A122" s="35"/>
      <c r="B122" s="145"/>
      <c r="C122" s="146" t="s">
        <v>240</v>
      </c>
      <c r="D122" s="146" t="s">
        <v>175</v>
      </c>
      <c r="E122" s="147" t="s">
        <v>2967</v>
      </c>
      <c r="F122" s="148" t="s">
        <v>2968</v>
      </c>
      <c r="G122" s="149" t="s">
        <v>2935</v>
      </c>
      <c r="H122" s="150">
        <v>1</v>
      </c>
      <c r="I122" s="151"/>
      <c r="J122" s="152">
        <f t="shared" si="0"/>
        <v>0</v>
      </c>
      <c r="K122" s="148" t="s">
        <v>3</v>
      </c>
      <c r="L122" s="36"/>
      <c r="M122" s="153" t="s">
        <v>3</v>
      </c>
      <c r="N122" s="154" t="s">
        <v>43</v>
      </c>
      <c r="O122" s="56"/>
      <c r="P122" s="155">
        <f t="shared" si="1"/>
        <v>0</v>
      </c>
      <c r="Q122" s="155">
        <v>0</v>
      </c>
      <c r="R122" s="155">
        <f t="shared" si="2"/>
        <v>0</v>
      </c>
      <c r="S122" s="155">
        <v>0</v>
      </c>
      <c r="T122" s="156">
        <f t="shared" si="3"/>
        <v>0</v>
      </c>
      <c r="U122" s="35"/>
      <c r="V122" s="35"/>
      <c r="W122" s="35"/>
      <c r="X122" s="35"/>
      <c r="Y122" s="35"/>
      <c r="Z122" s="35"/>
      <c r="AA122" s="35"/>
      <c r="AB122" s="35"/>
      <c r="AC122" s="35"/>
      <c r="AD122" s="35"/>
      <c r="AE122" s="35"/>
      <c r="AR122" s="157" t="s">
        <v>110</v>
      </c>
      <c r="AT122" s="157" t="s">
        <v>175</v>
      </c>
      <c r="AU122" s="157" t="s">
        <v>81</v>
      </c>
      <c r="AY122" s="20" t="s">
        <v>173</v>
      </c>
      <c r="BE122" s="158">
        <f t="shared" si="4"/>
        <v>0</v>
      </c>
      <c r="BF122" s="158">
        <f t="shared" si="5"/>
        <v>0</v>
      </c>
      <c r="BG122" s="158">
        <f t="shared" si="6"/>
        <v>0</v>
      </c>
      <c r="BH122" s="158">
        <f t="shared" si="7"/>
        <v>0</v>
      </c>
      <c r="BI122" s="158">
        <f t="shared" si="8"/>
        <v>0</v>
      </c>
      <c r="BJ122" s="20" t="s">
        <v>79</v>
      </c>
      <c r="BK122" s="158">
        <f t="shared" si="9"/>
        <v>0</v>
      </c>
      <c r="BL122" s="20" t="s">
        <v>110</v>
      </c>
      <c r="BM122" s="157" t="s">
        <v>2969</v>
      </c>
    </row>
    <row r="123" spans="1:65" s="2" customFormat="1" ht="16.5" customHeight="1">
      <c r="A123" s="35"/>
      <c r="B123" s="145"/>
      <c r="C123" s="146" t="s">
        <v>245</v>
      </c>
      <c r="D123" s="146" t="s">
        <v>175</v>
      </c>
      <c r="E123" s="147" t="s">
        <v>2970</v>
      </c>
      <c r="F123" s="148" t="s">
        <v>2971</v>
      </c>
      <c r="G123" s="149" t="s">
        <v>2935</v>
      </c>
      <c r="H123" s="150">
        <v>1</v>
      </c>
      <c r="I123" s="151"/>
      <c r="J123" s="152">
        <f t="shared" si="0"/>
        <v>0</v>
      </c>
      <c r="K123" s="148" t="s">
        <v>3</v>
      </c>
      <c r="L123" s="36"/>
      <c r="M123" s="153" t="s">
        <v>3</v>
      </c>
      <c r="N123" s="154" t="s">
        <v>43</v>
      </c>
      <c r="O123" s="56"/>
      <c r="P123" s="155">
        <f t="shared" si="1"/>
        <v>0</v>
      </c>
      <c r="Q123" s="155">
        <v>0</v>
      </c>
      <c r="R123" s="155">
        <f t="shared" si="2"/>
        <v>0</v>
      </c>
      <c r="S123" s="155">
        <v>0</v>
      </c>
      <c r="T123" s="156">
        <f t="shared" si="3"/>
        <v>0</v>
      </c>
      <c r="U123" s="35"/>
      <c r="V123" s="35"/>
      <c r="W123" s="35"/>
      <c r="X123" s="35"/>
      <c r="Y123" s="35"/>
      <c r="Z123" s="35"/>
      <c r="AA123" s="35"/>
      <c r="AB123" s="35"/>
      <c r="AC123" s="35"/>
      <c r="AD123" s="35"/>
      <c r="AE123" s="35"/>
      <c r="AR123" s="157" t="s">
        <v>110</v>
      </c>
      <c r="AT123" s="157" t="s">
        <v>175</v>
      </c>
      <c r="AU123" s="157" t="s">
        <v>81</v>
      </c>
      <c r="AY123" s="20" t="s">
        <v>173</v>
      </c>
      <c r="BE123" s="158">
        <f t="shared" si="4"/>
        <v>0</v>
      </c>
      <c r="BF123" s="158">
        <f t="shared" si="5"/>
        <v>0</v>
      </c>
      <c r="BG123" s="158">
        <f t="shared" si="6"/>
        <v>0</v>
      </c>
      <c r="BH123" s="158">
        <f t="shared" si="7"/>
        <v>0</v>
      </c>
      <c r="BI123" s="158">
        <f t="shared" si="8"/>
        <v>0</v>
      </c>
      <c r="BJ123" s="20" t="s">
        <v>79</v>
      </c>
      <c r="BK123" s="158">
        <f t="shared" si="9"/>
        <v>0</v>
      </c>
      <c r="BL123" s="20" t="s">
        <v>110</v>
      </c>
      <c r="BM123" s="157" t="s">
        <v>2972</v>
      </c>
    </row>
    <row r="124" spans="1:65" s="12" customFormat="1" ht="22.8" customHeight="1">
      <c r="B124" s="132"/>
      <c r="D124" s="133" t="s">
        <v>71</v>
      </c>
      <c r="E124" s="143" t="s">
        <v>2973</v>
      </c>
      <c r="F124" s="143" t="s">
        <v>2974</v>
      </c>
      <c r="I124" s="135"/>
      <c r="J124" s="144">
        <f>BK124</f>
        <v>0</v>
      </c>
      <c r="L124" s="132"/>
      <c r="M124" s="137"/>
      <c r="N124" s="138"/>
      <c r="O124" s="138"/>
      <c r="P124" s="139">
        <f>P125</f>
        <v>0</v>
      </c>
      <c r="Q124" s="138"/>
      <c r="R124" s="139">
        <f>R125</f>
        <v>0</v>
      </c>
      <c r="S124" s="138"/>
      <c r="T124" s="140">
        <f>T125</f>
        <v>0</v>
      </c>
      <c r="AR124" s="133" t="s">
        <v>79</v>
      </c>
      <c r="AT124" s="141" t="s">
        <v>71</v>
      </c>
      <c r="AU124" s="141" t="s">
        <v>79</v>
      </c>
      <c r="AY124" s="133" t="s">
        <v>173</v>
      </c>
      <c r="BK124" s="142">
        <f>BK125</f>
        <v>0</v>
      </c>
    </row>
    <row r="125" spans="1:65" s="2" customFormat="1" ht="16.5" customHeight="1">
      <c r="A125" s="35"/>
      <c r="B125" s="145"/>
      <c r="C125" s="146" t="s">
        <v>254</v>
      </c>
      <c r="D125" s="146" t="s">
        <v>175</v>
      </c>
      <c r="E125" s="147" t="s">
        <v>2975</v>
      </c>
      <c r="F125" s="148" t="s">
        <v>2976</v>
      </c>
      <c r="G125" s="149" t="s">
        <v>2935</v>
      </c>
      <c r="H125" s="150">
        <v>1</v>
      </c>
      <c r="I125" s="151"/>
      <c r="J125" s="152">
        <f>ROUND(I125*H125,2)</f>
        <v>0</v>
      </c>
      <c r="K125" s="148" t="s">
        <v>3</v>
      </c>
      <c r="L125" s="36"/>
      <c r="M125" s="153" t="s">
        <v>3</v>
      </c>
      <c r="N125" s="154" t="s">
        <v>43</v>
      </c>
      <c r="O125" s="56"/>
      <c r="P125" s="155">
        <f>O125*H125</f>
        <v>0</v>
      </c>
      <c r="Q125" s="155">
        <v>0</v>
      </c>
      <c r="R125" s="155">
        <f>Q125*H125</f>
        <v>0</v>
      </c>
      <c r="S125" s="155">
        <v>0</v>
      </c>
      <c r="T125" s="156">
        <f>S125*H125</f>
        <v>0</v>
      </c>
      <c r="U125" s="35"/>
      <c r="V125" s="35"/>
      <c r="W125" s="35"/>
      <c r="X125" s="35"/>
      <c r="Y125" s="35"/>
      <c r="Z125" s="35"/>
      <c r="AA125" s="35"/>
      <c r="AB125" s="35"/>
      <c r="AC125" s="35"/>
      <c r="AD125" s="35"/>
      <c r="AE125" s="35"/>
      <c r="AR125" s="157" t="s">
        <v>110</v>
      </c>
      <c r="AT125" s="157" t="s">
        <v>175</v>
      </c>
      <c r="AU125" s="157" t="s">
        <v>81</v>
      </c>
      <c r="AY125" s="20" t="s">
        <v>173</v>
      </c>
      <c r="BE125" s="158">
        <f>IF(N125="základní",J125,0)</f>
        <v>0</v>
      </c>
      <c r="BF125" s="158">
        <f>IF(N125="snížená",J125,0)</f>
        <v>0</v>
      </c>
      <c r="BG125" s="158">
        <f>IF(N125="zákl. přenesená",J125,0)</f>
        <v>0</v>
      </c>
      <c r="BH125" s="158">
        <f>IF(N125="sníž. přenesená",J125,0)</f>
        <v>0</v>
      </c>
      <c r="BI125" s="158">
        <f>IF(N125="nulová",J125,0)</f>
        <v>0</v>
      </c>
      <c r="BJ125" s="20" t="s">
        <v>79</v>
      </c>
      <c r="BK125" s="158">
        <f>ROUND(I125*H125,2)</f>
        <v>0</v>
      </c>
      <c r="BL125" s="20" t="s">
        <v>110</v>
      </c>
      <c r="BM125" s="157" t="s">
        <v>2977</v>
      </c>
    </row>
    <row r="126" spans="1:65" s="12" customFormat="1" ht="22.8" customHeight="1">
      <c r="B126" s="132"/>
      <c r="D126" s="133" t="s">
        <v>71</v>
      </c>
      <c r="E126" s="143" t="s">
        <v>2978</v>
      </c>
      <c r="F126" s="143" t="s">
        <v>2979</v>
      </c>
      <c r="I126" s="135"/>
      <c r="J126" s="144">
        <f>BK126</f>
        <v>0</v>
      </c>
      <c r="L126" s="132"/>
      <c r="M126" s="137"/>
      <c r="N126" s="138"/>
      <c r="O126" s="138"/>
      <c r="P126" s="139">
        <f>SUM(P127:P132)</f>
        <v>0</v>
      </c>
      <c r="Q126" s="138"/>
      <c r="R126" s="139">
        <f>SUM(R127:R132)</f>
        <v>0</v>
      </c>
      <c r="S126" s="138"/>
      <c r="T126" s="140">
        <f>SUM(T127:T132)</f>
        <v>0</v>
      </c>
      <c r="AR126" s="133" t="s">
        <v>79</v>
      </c>
      <c r="AT126" s="141" t="s">
        <v>71</v>
      </c>
      <c r="AU126" s="141" t="s">
        <v>79</v>
      </c>
      <c r="AY126" s="133" t="s">
        <v>173</v>
      </c>
      <c r="BK126" s="142">
        <f>SUM(BK127:BK132)</f>
        <v>0</v>
      </c>
    </row>
    <row r="127" spans="1:65" s="2" customFormat="1" ht="16.5" customHeight="1">
      <c r="A127" s="35"/>
      <c r="B127" s="145"/>
      <c r="C127" s="146" t="s">
        <v>260</v>
      </c>
      <c r="D127" s="146" t="s">
        <v>175</v>
      </c>
      <c r="E127" s="147" t="s">
        <v>2980</v>
      </c>
      <c r="F127" s="148" t="s">
        <v>2981</v>
      </c>
      <c r="G127" s="149" t="s">
        <v>2935</v>
      </c>
      <c r="H127" s="150">
        <v>1</v>
      </c>
      <c r="I127" s="151"/>
      <c r="J127" s="152">
        <f t="shared" ref="J127:J132" si="10">ROUND(I127*H127,2)</f>
        <v>0</v>
      </c>
      <c r="K127" s="148" t="s">
        <v>3</v>
      </c>
      <c r="L127" s="36"/>
      <c r="M127" s="153" t="s">
        <v>3</v>
      </c>
      <c r="N127" s="154" t="s">
        <v>43</v>
      </c>
      <c r="O127" s="56"/>
      <c r="P127" s="155">
        <f t="shared" ref="P127:P132" si="11">O127*H127</f>
        <v>0</v>
      </c>
      <c r="Q127" s="155">
        <v>0</v>
      </c>
      <c r="R127" s="155">
        <f t="shared" ref="R127:R132" si="12">Q127*H127</f>
        <v>0</v>
      </c>
      <c r="S127" s="155">
        <v>0</v>
      </c>
      <c r="T127" s="156">
        <f t="shared" ref="T127:T132" si="13">S127*H127</f>
        <v>0</v>
      </c>
      <c r="U127" s="35"/>
      <c r="V127" s="35"/>
      <c r="W127" s="35"/>
      <c r="X127" s="35"/>
      <c r="Y127" s="35"/>
      <c r="Z127" s="35"/>
      <c r="AA127" s="35"/>
      <c r="AB127" s="35"/>
      <c r="AC127" s="35"/>
      <c r="AD127" s="35"/>
      <c r="AE127" s="35"/>
      <c r="AR127" s="157" t="s">
        <v>110</v>
      </c>
      <c r="AT127" s="157" t="s">
        <v>175</v>
      </c>
      <c r="AU127" s="157" t="s">
        <v>81</v>
      </c>
      <c r="AY127" s="20" t="s">
        <v>173</v>
      </c>
      <c r="BE127" s="158">
        <f t="shared" ref="BE127:BE132" si="14">IF(N127="základní",J127,0)</f>
        <v>0</v>
      </c>
      <c r="BF127" s="158">
        <f t="shared" ref="BF127:BF132" si="15">IF(N127="snížená",J127,0)</f>
        <v>0</v>
      </c>
      <c r="BG127" s="158">
        <f t="shared" ref="BG127:BG132" si="16">IF(N127="zákl. přenesená",J127,0)</f>
        <v>0</v>
      </c>
      <c r="BH127" s="158">
        <f t="shared" ref="BH127:BH132" si="17">IF(N127="sníž. přenesená",J127,0)</f>
        <v>0</v>
      </c>
      <c r="BI127" s="158">
        <f t="shared" ref="BI127:BI132" si="18">IF(N127="nulová",J127,0)</f>
        <v>0</v>
      </c>
      <c r="BJ127" s="20" t="s">
        <v>79</v>
      </c>
      <c r="BK127" s="158">
        <f t="shared" ref="BK127:BK132" si="19">ROUND(I127*H127,2)</f>
        <v>0</v>
      </c>
      <c r="BL127" s="20" t="s">
        <v>110</v>
      </c>
      <c r="BM127" s="157" t="s">
        <v>2982</v>
      </c>
    </row>
    <row r="128" spans="1:65" s="2" customFormat="1" ht="16.5" customHeight="1">
      <c r="A128" s="35"/>
      <c r="B128" s="145"/>
      <c r="C128" s="146" t="s">
        <v>9</v>
      </c>
      <c r="D128" s="146" t="s">
        <v>175</v>
      </c>
      <c r="E128" s="147" t="s">
        <v>2983</v>
      </c>
      <c r="F128" s="148" t="s">
        <v>2984</v>
      </c>
      <c r="G128" s="149" t="s">
        <v>2935</v>
      </c>
      <c r="H128" s="150">
        <v>2</v>
      </c>
      <c r="I128" s="151"/>
      <c r="J128" s="152">
        <f t="shared" si="10"/>
        <v>0</v>
      </c>
      <c r="K128" s="148" t="s">
        <v>3</v>
      </c>
      <c r="L128" s="36"/>
      <c r="M128" s="153" t="s">
        <v>3</v>
      </c>
      <c r="N128" s="154" t="s">
        <v>43</v>
      </c>
      <c r="O128" s="56"/>
      <c r="P128" s="155">
        <f t="shared" si="11"/>
        <v>0</v>
      </c>
      <c r="Q128" s="155">
        <v>0</v>
      </c>
      <c r="R128" s="155">
        <f t="shared" si="12"/>
        <v>0</v>
      </c>
      <c r="S128" s="155">
        <v>0</v>
      </c>
      <c r="T128" s="156">
        <f t="shared" si="13"/>
        <v>0</v>
      </c>
      <c r="U128" s="35"/>
      <c r="V128" s="35"/>
      <c r="W128" s="35"/>
      <c r="X128" s="35"/>
      <c r="Y128" s="35"/>
      <c r="Z128" s="35"/>
      <c r="AA128" s="35"/>
      <c r="AB128" s="35"/>
      <c r="AC128" s="35"/>
      <c r="AD128" s="35"/>
      <c r="AE128" s="35"/>
      <c r="AR128" s="157" t="s">
        <v>110</v>
      </c>
      <c r="AT128" s="157" t="s">
        <v>175</v>
      </c>
      <c r="AU128" s="157" t="s">
        <v>81</v>
      </c>
      <c r="AY128" s="20" t="s">
        <v>173</v>
      </c>
      <c r="BE128" s="158">
        <f t="shared" si="14"/>
        <v>0</v>
      </c>
      <c r="BF128" s="158">
        <f t="shared" si="15"/>
        <v>0</v>
      </c>
      <c r="BG128" s="158">
        <f t="shared" si="16"/>
        <v>0</v>
      </c>
      <c r="BH128" s="158">
        <f t="shared" si="17"/>
        <v>0</v>
      </c>
      <c r="BI128" s="158">
        <f t="shared" si="18"/>
        <v>0</v>
      </c>
      <c r="BJ128" s="20" t="s">
        <v>79</v>
      </c>
      <c r="BK128" s="158">
        <f t="shared" si="19"/>
        <v>0</v>
      </c>
      <c r="BL128" s="20" t="s">
        <v>110</v>
      </c>
      <c r="BM128" s="157" t="s">
        <v>2985</v>
      </c>
    </row>
    <row r="129" spans="1:65" s="2" customFormat="1" ht="16.5" customHeight="1">
      <c r="A129" s="35"/>
      <c r="B129" s="145"/>
      <c r="C129" s="146" t="s">
        <v>360</v>
      </c>
      <c r="D129" s="146" t="s">
        <v>175</v>
      </c>
      <c r="E129" s="147" t="s">
        <v>2986</v>
      </c>
      <c r="F129" s="148" t="s">
        <v>2987</v>
      </c>
      <c r="G129" s="149" t="s">
        <v>2935</v>
      </c>
      <c r="H129" s="150">
        <v>1</v>
      </c>
      <c r="I129" s="151"/>
      <c r="J129" s="152">
        <f t="shared" si="10"/>
        <v>0</v>
      </c>
      <c r="K129" s="148" t="s">
        <v>3</v>
      </c>
      <c r="L129" s="36"/>
      <c r="M129" s="153" t="s">
        <v>3</v>
      </c>
      <c r="N129" s="154" t="s">
        <v>43</v>
      </c>
      <c r="O129" s="56"/>
      <c r="P129" s="155">
        <f t="shared" si="11"/>
        <v>0</v>
      </c>
      <c r="Q129" s="155">
        <v>0</v>
      </c>
      <c r="R129" s="155">
        <f t="shared" si="12"/>
        <v>0</v>
      </c>
      <c r="S129" s="155">
        <v>0</v>
      </c>
      <c r="T129" s="156">
        <f t="shared" si="13"/>
        <v>0</v>
      </c>
      <c r="U129" s="35"/>
      <c r="V129" s="35"/>
      <c r="W129" s="35"/>
      <c r="X129" s="35"/>
      <c r="Y129" s="35"/>
      <c r="Z129" s="35"/>
      <c r="AA129" s="35"/>
      <c r="AB129" s="35"/>
      <c r="AC129" s="35"/>
      <c r="AD129" s="35"/>
      <c r="AE129" s="35"/>
      <c r="AR129" s="157" t="s">
        <v>110</v>
      </c>
      <c r="AT129" s="157" t="s">
        <v>175</v>
      </c>
      <c r="AU129" s="157" t="s">
        <v>81</v>
      </c>
      <c r="AY129" s="20" t="s">
        <v>173</v>
      </c>
      <c r="BE129" s="158">
        <f t="shared" si="14"/>
        <v>0</v>
      </c>
      <c r="BF129" s="158">
        <f t="shared" si="15"/>
        <v>0</v>
      </c>
      <c r="BG129" s="158">
        <f t="shared" si="16"/>
        <v>0</v>
      </c>
      <c r="BH129" s="158">
        <f t="shared" si="17"/>
        <v>0</v>
      </c>
      <c r="BI129" s="158">
        <f t="shared" si="18"/>
        <v>0</v>
      </c>
      <c r="BJ129" s="20" t="s">
        <v>79</v>
      </c>
      <c r="BK129" s="158">
        <f t="shared" si="19"/>
        <v>0</v>
      </c>
      <c r="BL129" s="20" t="s">
        <v>110</v>
      </c>
      <c r="BM129" s="157" t="s">
        <v>2988</v>
      </c>
    </row>
    <row r="130" spans="1:65" s="2" customFormat="1" ht="16.5" customHeight="1">
      <c r="A130" s="35"/>
      <c r="B130" s="145"/>
      <c r="C130" s="146" t="s">
        <v>446</v>
      </c>
      <c r="D130" s="146" t="s">
        <v>175</v>
      </c>
      <c r="E130" s="147" t="s">
        <v>2989</v>
      </c>
      <c r="F130" s="148" t="s">
        <v>2990</v>
      </c>
      <c r="G130" s="149" t="s">
        <v>212</v>
      </c>
      <c r="H130" s="150">
        <v>5</v>
      </c>
      <c r="I130" s="151"/>
      <c r="J130" s="152">
        <f t="shared" si="10"/>
        <v>0</v>
      </c>
      <c r="K130" s="148" t="s">
        <v>3</v>
      </c>
      <c r="L130" s="36"/>
      <c r="M130" s="153" t="s">
        <v>3</v>
      </c>
      <c r="N130" s="154" t="s">
        <v>43</v>
      </c>
      <c r="O130" s="56"/>
      <c r="P130" s="155">
        <f t="shared" si="11"/>
        <v>0</v>
      </c>
      <c r="Q130" s="155">
        <v>0</v>
      </c>
      <c r="R130" s="155">
        <f t="shared" si="12"/>
        <v>0</v>
      </c>
      <c r="S130" s="155">
        <v>0</v>
      </c>
      <c r="T130" s="156">
        <f t="shared" si="13"/>
        <v>0</v>
      </c>
      <c r="U130" s="35"/>
      <c r="V130" s="35"/>
      <c r="W130" s="35"/>
      <c r="X130" s="35"/>
      <c r="Y130" s="35"/>
      <c r="Z130" s="35"/>
      <c r="AA130" s="35"/>
      <c r="AB130" s="35"/>
      <c r="AC130" s="35"/>
      <c r="AD130" s="35"/>
      <c r="AE130" s="35"/>
      <c r="AR130" s="157" t="s">
        <v>110</v>
      </c>
      <c r="AT130" s="157" t="s">
        <v>175</v>
      </c>
      <c r="AU130" s="157" t="s">
        <v>81</v>
      </c>
      <c r="AY130" s="20" t="s">
        <v>173</v>
      </c>
      <c r="BE130" s="158">
        <f t="shared" si="14"/>
        <v>0</v>
      </c>
      <c r="BF130" s="158">
        <f t="shared" si="15"/>
        <v>0</v>
      </c>
      <c r="BG130" s="158">
        <f t="shared" si="16"/>
        <v>0</v>
      </c>
      <c r="BH130" s="158">
        <f t="shared" si="17"/>
        <v>0</v>
      </c>
      <c r="BI130" s="158">
        <f t="shared" si="18"/>
        <v>0</v>
      </c>
      <c r="BJ130" s="20" t="s">
        <v>79</v>
      </c>
      <c r="BK130" s="158">
        <f t="shared" si="19"/>
        <v>0</v>
      </c>
      <c r="BL130" s="20" t="s">
        <v>110</v>
      </c>
      <c r="BM130" s="157" t="s">
        <v>2991</v>
      </c>
    </row>
    <row r="131" spans="1:65" s="2" customFormat="1" ht="22.8">
      <c r="A131" s="35"/>
      <c r="B131" s="145"/>
      <c r="C131" s="146" t="s">
        <v>451</v>
      </c>
      <c r="D131" s="146" t="s">
        <v>175</v>
      </c>
      <c r="E131" s="147" t="s">
        <v>2992</v>
      </c>
      <c r="F131" s="148" t="s">
        <v>2993</v>
      </c>
      <c r="G131" s="149" t="s">
        <v>2935</v>
      </c>
      <c r="H131" s="150">
        <v>1</v>
      </c>
      <c r="I131" s="151"/>
      <c r="J131" s="152">
        <f t="shared" si="10"/>
        <v>0</v>
      </c>
      <c r="K131" s="148" t="s">
        <v>3</v>
      </c>
      <c r="L131" s="36"/>
      <c r="M131" s="153" t="s">
        <v>3</v>
      </c>
      <c r="N131" s="154" t="s">
        <v>43</v>
      </c>
      <c r="O131" s="56"/>
      <c r="P131" s="155">
        <f t="shared" si="11"/>
        <v>0</v>
      </c>
      <c r="Q131" s="155">
        <v>0</v>
      </c>
      <c r="R131" s="155">
        <f t="shared" si="12"/>
        <v>0</v>
      </c>
      <c r="S131" s="155">
        <v>0</v>
      </c>
      <c r="T131" s="156">
        <f t="shared" si="13"/>
        <v>0</v>
      </c>
      <c r="U131" s="35"/>
      <c r="V131" s="35"/>
      <c r="W131" s="35"/>
      <c r="X131" s="35"/>
      <c r="Y131" s="35"/>
      <c r="Z131" s="35"/>
      <c r="AA131" s="35"/>
      <c r="AB131" s="35"/>
      <c r="AC131" s="35"/>
      <c r="AD131" s="35"/>
      <c r="AE131" s="35"/>
      <c r="AR131" s="157" t="s">
        <v>110</v>
      </c>
      <c r="AT131" s="157" t="s">
        <v>175</v>
      </c>
      <c r="AU131" s="157" t="s">
        <v>81</v>
      </c>
      <c r="AY131" s="20" t="s">
        <v>173</v>
      </c>
      <c r="BE131" s="158">
        <f t="shared" si="14"/>
        <v>0</v>
      </c>
      <c r="BF131" s="158">
        <f t="shared" si="15"/>
        <v>0</v>
      </c>
      <c r="BG131" s="158">
        <f t="shared" si="16"/>
        <v>0</v>
      </c>
      <c r="BH131" s="158">
        <f t="shared" si="17"/>
        <v>0</v>
      </c>
      <c r="BI131" s="158">
        <f t="shared" si="18"/>
        <v>0</v>
      </c>
      <c r="BJ131" s="20" t="s">
        <v>79</v>
      </c>
      <c r="BK131" s="158">
        <f t="shared" si="19"/>
        <v>0</v>
      </c>
      <c r="BL131" s="20" t="s">
        <v>110</v>
      </c>
      <c r="BM131" s="157" t="s">
        <v>2994</v>
      </c>
    </row>
    <row r="132" spans="1:65" s="2" customFormat="1" ht="16.5" customHeight="1">
      <c r="A132" s="35"/>
      <c r="B132" s="145"/>
      <c r="C132" s="146" t="s">
        <v>526</v>
      </c>
      <c r="D132" s="146" t="s">
        <v>175</v>
      </c>
      <c r="E132" s="147" t="s">
        <v>2995</v>
      </c>
      <c r="F132" s="148" t="s">
        <v>2996</v>
      </c>
      <c r="G132" s="149" t="s">
        <v>2935</v>
      </c>
      <c r="H132" s="150">
        <v>1</v>
      </c>
      <c r="I132" s="151"/>
      <c r="J132" s="152">
        <f t="shared" si="10"/>
        <v>0</v>
      </c>
      <c r="K132" s="148" t="s">
        <v>3</v>
      </c>
      <c r="L132" s="36"/>
      <c r="M132" s="153" t="s">
        <v>3</v>
      </c>
      <c r="N132" s="154" t="s">
        <v>43</v>
      </c>
      <c r="O132" s="56"/>
      <c r="P132" s="155">
        <f t="shared" si="11"/>
        <v>0</v>
      </c>
      <c r="Q132" s="155">
        <v>0</v>
      </c>
      <c r="R132" s="155">
        <f t="shared" si="12"/>
        <v>0</v>
      </c>
      <c r="S132" s="155">
        <v>0</v>
      </c>
      <c r="T132" s="156">
        <f t="shared" si="13"/>
        <v>0</v>
      </c>
      <c r="U132" s="35"/>
      <c r="V132" s="35"/>
      <c r="W132" s="35"/>
      <c r="X132" s="35"/>
      <c r="Y132" s="35"/>
      <c r="Z132" s="35"/>
      <c r="AA132" s="35"/>
      <c r="AB132" s="35"/>
      <c r="AC132" s="35"/>
      <c r="AD132" s="35"/>
      <c r="AE132" s="35"/>
      <c r="AR132" s="157" t="s">
        <v>110</v>
      </c>
      <c r="AT132" s="157" t="s">
        <v>175</v>
      </c>
      <c r="AU132" s="157" t="s">
        <v>81</v>
      </c>
      <c r="AY132" s="20" t="s">
        <v>173</v>
      </c>
      <c r="BE132" s="158">
        <f t="shared" si="14"/>
        <v>0</v>
      </c>
      <c r="BF132" s="158">
        <f t="shared" si="15"/>
        <v>0</v>
      </c>
      <c r="BG132" s="158">
        <f t="shared" si="16"/>
        <v>0</v>
      </c>
      <c r="BH132" s="158">
        <f t="shared" si="17"/>
        <v>0</v>
      </c>
      <c r="BI132" s="158">
        <f t="shared" si="18"/>
        <v>0</v>
      </c>
      <c r="BJ132" s="20" t="s">
        <v>79</v>
      </c>
      <c r="BK132" s="158">
        <f t="shared" si="19"/>
        <v>0</v>
      </c>
      <c r="BL132" s="20" t="s">
        <v>110</v>
      </c>
      <c r="BM132" s="157" t="s">
        <v>2997</v>
      </c>
    </row>
    <row r="133" spans="1:65" s="12" customFormat="1" ht="22.8" customHeight="1">
      <c r="B133" s="132"/>
      <c r="D133" s="133" t="s">
        <v>71</v>
      </c>
      <c r="E133" s="143" t="s">
        <v>2998</v>
      </c>
      <c r="F133" s="143" t="s">
        <v>2999</v>
      </c>
      <c r="I133" s="135"/>
      <c r="J133" s="144">
        <f>BK133</f>
        <v>0</v>
      </c>
      <c r="L133" s="132"/>
      <c r="M133" s="137"/>
      <c r="N133" s="138"/>
      <c r="O133" s="138"/>
      <c r="P133" s="139">
        <f>SUM(P134:P144)</f>
        <v>0</v>
      </c>
      <c r="Q133" s="138"/>
      <c r="R133" s="139">
        <f>SUM(R134:R144)</f>
        <v>0</v>
      </c>
      <c r="S133" s="138"/>
      <c r="T133" s="140">
        <f>SUM(T134:T144)</f>
        <v>0</v>
      </c>
      <c r="AR133" s="133" t="s">
        <v>79</v>
      </c>
      <c r="AT133" s="141" t="s">
        <v>71</v>
      </c>
      <c r="AU133" s="141" t="s">
        <v>79</v>
      </c>
      <c r="AY133" s="133" t="s">
        <v>173</v>
      </c>
      <c r="BK133" s="142">
        <f>SUM(BK134:BK144)</f>
        <v>0</v>
      </c>
    </row>
    <row r="134" spans="1:65" s="2" customFormat="1" ht="22.8">
      <c r="A134" s="35"/>
      <c r="B134" s="145"/>
      <c r="C134" s="146" t="s">
        <v>539</v>
      </c>
      <c r="D134" s="146" t="s">
        <v>175</v>
      </c>
      <c r="E134" s="147" t="s">
        <v>3000</v>
      </c>
      <c r="F134" s="148" t="s">
        <v>3001</v>
      </c>
      <c r="G134" s="149" t="s">
        <v>2935</v>
      </c>
      <c r="H134" s="150">
        <v>1</v>
      </c>
      <c r="I134" s="151"/>
      <c r="J134" s="152">
        <f>ROUND(I134*H134,2)</f>
        <v>0</v>
      </c>
      <c r="K134" s="148" t="s">
        <v>3</v>
      </c>
      <c r="L134" s="36"/>
      <c r="M134" s="153" t="s">
        <v>3</v>
      </c>
      <c r="N134" s="154" t="s">
        <v>43</v>
      </c>
      <c r="O134" s="56"/>
      <c r="P134" s="155">
        <f>O134*H134</f>
        <v>0</v>
      </c>
      <c r="Q134" s="155">
        <v>0</v>
      </c>
      <c r="R134" s="155">
        <f>Q134*H134</f>
        <v>0</v>
      </c>
      <c r="S134" s="155">
        <v>0</v>
      </c>
      <c r="T134" s="156">
        <f>S134*H134</f>
        <v>0</v>
      </c>
      <c r="U134" s="35"/>
      <c r="V134" s="35"/>
      <c r="W134" s="35"/>
      <c r="X134" s="35"/>
      <c r="Y134" s="35"/>
      <c r="Z134" s="35"/>
      <c r="AA134" s="35"/>
      <c r="AB134" s="35"/>
      <c r="AC134" s="35"/>
      <c r="AD134" s="35"/>
      <c r="AE134" s="35"/>
      <c r="AR134" s="157" t="s">
        <v>110</v>
      </c>
      <c r="AT134" s="157" t="s">
        <v>175</v>
      </c>
      <c r="AU134" s="157" t="s">
        <v>81</v>
      </c>
      <c r="AY134" s="20" t="s">
        <v>173</v>
      </c>
      <c r="BE134" s="158">
        <f>IF(N134="základní",J134,0)</f>
        <v>0</v>
      </c>
      <c r="BF134" s="158">
        <f>IF(N134="snížená",J134,0)</f>
        <v>0</v>
      </c>
      <c r="BG134" s="158">
        <f>IF(N134="zákl. přenesená",J134,0)</f>
        <v>0</v>
      </c>
      <c r="BH134" s="158">
        <f>IF(N134="sníž. přenesená",J134,0)</f>
        <v>0</v>
      </c>
      <c r="BI134" s="158">
        <f>IF(N134="nulová",J134,0)</f>
        <v>0</v>
      </c>
      <c r="BJ134" s="20" t="s">
        <v>79</v>
      </c>
      <c r="BK134" s="158">
        <f>ROUND(I134*H134,2)</f>
        <v>0</v>
      </c>
      <c r="BL134" s="20" t="s">
        <v>110</v>
      </c>
      <c r="BM134" s="157" t="s">
        <v>3002</v>
      </c>
    </row>
    <row r="135" spans="1:65" s="2" customFormat="1" ht="28.8">
      <c r="A135" s="35"/>
      <c r="B135" s="36"/>
      <c r="C135" s="35"/>
      <c r="D135" s="159" t="s">
        <v>183</v>
      </c>
      <c r="E135" s="35"/>
      <c r="F135" s="160" t="s">
        <v>3003</v>
      </c>
      <c r="G135" s="35"/>
      <c r="H135" s="35"/>
      <c r="I135" s="161"/>
      <c r="J135" s="35"/>
      <c r="K135" s="35"/>
      <c r="L135" s="36"/>
      <c r="M135" s="162"/>
      <c r="N135" s="163"/>
      <c r="O135" s="56"/>
      <c r="P135" s="56"/>
      <c r="Q135" s="56"/>
      <c r="R135" s="56"/>
      <c r="S135" s="56"/>
      <c r="T135" s="57"/>
      <c r="U135" s="35"/>
      <c r="V135" s="35"/>
      <c r="W135" s="35"/>
      <c r="X135" s="35"/>
      <c r="Y135" s="35"/>
      <c r="Z135" s="35"/>
      <c r="AA135" s="35"/>
      <c r="AB135" s="35"/>
      <c r="AC135" s="35"/>
      <c r="AD135" s="35"/>
      <c r="AE135" s="35"/>
      <c r="AT135" s="20" t="s">
        <v>183</v>
      </c>
      <c r="AU135" s="20" t="s">
        <v>81</v>
      </c>
    </row>
    <row r="136" spans="1:65" s="2" customFormat="1" ht="16.5" customHeight="1">
      <c r="A136" s="35"/>
      <c r="B136" s="145"/>
      <c r="C136" s="146" t="s">
        <v>8</v>
      </c>
      <c r="D136" s="146" t="s">
        <v>175</v>
      </c>
      <c r="E136" s="147" t="s">
        <v>3004</v>
      </c>
      <c r="F136" s="148" t="s">
        <v>3005</v>
      </c>
      <c r="G136" s="149" t="s">
        <v>2935</v>
      </c>
      <c r="H136" s="150">
        <v>1</v>
      </c>
      <c r="I136" s="151"/>
      <c r="J136" s="152">
        <f t="shared" ref="J136:J141" si="20">ROUND(I136*H136,2)</f>
        <v>0</v>
      </c>
      <c r="K136" s="148" t="s">
        <v>3</v>
      </c>
      <c r="L136" s="36"/>
      <c r="M136" s="153" t="s">
        <v>3</v>
      </c>
      <c r="N136" s="154" t="s">
        <v>43</v>
      </c>
      <c r="O136" s="56"/>
      <c r="P136" s="155">
        <f t="shared" ref="P136:P141" si="21">O136*H136</f>
        <v>0</v>
      </c>
      <c r="Q136" s="155">
        <v>0</v>
      </c>
      <c r="R136" s="155">
        <f t="shared" ref="R136:R141" si="22">Q136*H136</f>
        <v>0</v>
      </c>
      <c r="S136" s="155">
        <v>0</v>
      </c>
      <c r="T136" s="156">
        <f t="shared" ref="T136:T141" si="23">S136*H136</f>
        <v>0</v>
      </c>
      <c r="U136" s="35"/>
      <c r="V136" s="35"/>
      <c r="W136" s="35"/>
      <c r="X136" s="35"/>
      <c r="Y136" s="35"/>
      <c r="Z136" s="35"/>
      <c r="AA136" s="35"/>
      <c r="AB136" s="35"/>
      <c r="AC136" s="35"/>
      <c r="AD136" s="35"/>
      <c r="AE136" s="35"/>
      <c r="AR136" s="157" t="s">
        <v>110</v>
      </c>
      <c r="AT136" s="157" t="s">
        <v>175</v>
      </c>
      <c r="AU136" s="157" t="s">
        <v>81</v>
      </c>
      <c r="AY136" s="20" t="s">
        <v>173</v>
      </c>
      <c r="BE136" s="158">
        <f t="shared" ref="BE136:BE141" si="24">IF(N136="základní",J136,0)</f>
        <v>0</v>
      </c>
      <c r="BF136" s="158">
        <f t="shared" ref="BF136:BF141" si="25">IF(N136="snížená",J136,0)</f>
        <v>0</v>
      </c>
      <c r="BG136" s="158">
        <f t="shared" ref="BG136:BG141" si="26">IF(N136="zákl. přenesená",J136,0)</f>
        <v>0</v>
      </c>
      <c r="BH136" s="158">
        <f t="shared" ref="BH136:BH141" si="27">IF(N136="sníž. přenesená",J136,0)</f>
        <v>0</v>
      </c>
      <c r="BI136" s="158">
        <f t="shared" ref="BI136:BI141" si="28">IF(N136="nulová",J136,0)</f>
        <v>0</v>
      </c>
      <c r="BJ136" s="20" t="s">
        <v>79</v>
      </c>
      <c r="BK136" s="158">
        <f t="shared" ref="BK136:BK141" si="29">ROUND(I136*H136,2)</f>
        <v>0</v>
      </c>
      <c r="BL136" s="20" t="s">
        <v>110</v>
      </c>
      <c r="BM136" s="157" t="s">
        <v>3006</v>
      </c>
    </row>
    <row r="137" spans="1:65" s="2" customFormat="1" ht="16.5" customHeight="1">
      <c r="A137" s="35"/>
      <c r="B137" s="145"/>
      <c r="C137" s="146" t="s">
        <v>548</v>
      </c>
      <c r="D137" s="146" t="s">
        <v>175</v>
      </c>
      <c r="E137" s="147" t="s">
        <v>3007</v>
      </c>
      <c r="F137" s="148" t="s">
        <v>3008</v>
      </c>
      <c r="G137" s="149" t="s">
        <v>2935</v>
      </c>
      <c r="H137" s="150">
        <v>1</v>
      </c>
      <c r="I137" s="151"/>
      <c r="J137" s="152">
        <f t="shared" si="20"/>
        <v>0</v>
      </c>
      <c r="K137" s="148" t="s">
        <v>3</v>
      </c>
      <c r="L137" s="36"/>
      <c r="M137" s="153" t="s">
        <v>3</v>
      </c>
      <c r="N137" s="154" t="s">
        <v>43</v>
      </c>
      <c r="O137" s="56"/>
      <c r="P137" s="155">
        <f t="shared" si="21"/>
        <v>0</v>
      </c>
      <c r="Q137" s="155">
        <v>0</v>
      </c>
      <c r="R137" s="155">
        <f t="shared" si="22"/>
        <v>0</v>
      </c>
      <c r="S137" s="155">
        <v>0</v>
      </c>
      <c r="T137" s="156">
        <f t="shared" si="23"/>
        <v>0</v>
      </c>
      <c r="U137" s="35"/>
      <c r="V137" s="35"/>
      <c r="W137" s="35"/>
      <c r="X137" s="35"/>
      <c r="Y137" s="35"/>
      <c r="Z137" s="35"/>
      <c r="AA137" s="35"/>
      <c r="AB137" s="35"/>
      <c r="AC137" s="35"/>
      <c r="AD137" s="35"/>
      <c r="AE137" s="35"/>
      <c r="AR137" s="157" t="s">
        <v>110</v>
      </c>
      <c r="AT137" s="157" t="s">
        <v>175</v>
      </c>
      <c r="AU137" s="157" t="s">
        <v>81</v>
      </c>
      <c r="AY137" s="20" t="s">
        <v>173</v>
      </c>
      <c r="BE137" s="158">
        <f t="shared" si="24"/>
        <v>0</v>
      </c>
      <c r="BF137" s="158">
        <f t="shared" si="25"/>
        <v>0</v>
      </c>
      <c r="BG137" s="158">
        <f t="shared" si="26"/>
        <v>0</v>
      </c>
      <c r="BH137" s="158">
        <f t="shared" si="27"/>
        <v>0</v>
      </c>
      <c r="BI137" s="158">
        <f t="shared" si="28"/>
        <v>0</v>
      </c>
      <c r="BJ137" s="20" t="s">
        <v>79</v>
      </c>
      <c r="BK137" s="158">
        <f t="shared" si="29"/>
        <v>0</v>
      </c>
      <c r="BL137" s="20" t="s">
        <v>110</v>
      </c>
      <c r="BM137" s="157" t="s">
        <v>3009</v>
      </c>
    </row>
    <row r="138" spans="1:65" s="2" customFormat="1" ht="16.5" customHeight="1">
      <c r="A138" s="35"/>
      <c r="B138" s="145"/>
      <c r="C138" s="146" t="s">
        <v>553</v>
      </c>
      <c r="D138" s="146" t="s">
        <v>175</v>
      </c>
      <c r="E138" s="147" t="s">
        <v>3010</v>
      </c>
      <c r="F138" s="148" t="s">
        <v>3011</v>
      </c>
      <c r="G138" s="149" t="s">
        <v>212</v>
      </c>
      <c r="H138" s="150">
        <v>5.5</v>
      </c>
      <c r="I138" s="151"/>
      <c r="J138" s="152">
        <f t="shared" si="20"/>
        <v>0</v>
      </c>
      <c r="K138" s="148" t="s">
        <v>3</v>
      </c>
      <c r="L138" s="36"/>
      <c r="M138" s="153" t="s">
        <v>3</v>
      </c>
      <c r="N138" s="154" t="s">
        <v>43</v>
      </c>
      <c r="O138" s="56"/>
      <c r="P138" s="155">
        <f t="shared" si="21"/>
        <v>0</v>
      </c>
      <c r="Q138" s="155">
        <v>0</v>
      </c>
      <c r="R138" s="155">
        <f t="shared" si="22"/>
        <v>0</v>
      </c>
      <c r="S138" s="155">
        <v>0</v>
      </c>
      <c r="T138" s="156">
        <f t="shared" si="23"/>
        <v>0</v>
      </c>
      <c r="U138" s="35"/>
      <c r="V138" s="35"/>
      <c r="W138" s="35"/>
      <c r="X138" s="35"/>
      <c r="Y138" s="35"/>
      <c r="Z138" s="35"/>
      <c r="AA138" s="35"/>
      <c r="AB138" s="35"/>
      <c r="AC138" s="35"/>
      <c r="AD138" s="35"/>
      <c r="AE138" s="35"/>
      <c r="AR138" s="157" t="s">
        <v>110</v>
      </c>
      <c r="AT138" s="157" t="s">
        <v>175</v>
      </c>
      <c r="AU138" s="157" t="s">
        <v>81</v>
      </c>
      <c r="AY138" s="20" t="s">
        <v>173</v>
      </c>
      <c r="BE138" s="158">
        <f t="shared" si="24"/>
        <v>0</v>
      </c>
      <c r="BF138" s="158">
        <f t="shared" si="25"/>
        <v>0</v>
      </c>
      <c r="BG138" s="158">
        <f t="shared" si="26"/>
        <v>0</v>
      </c>
      <c r="BH138" s="158">
        <f t="shared" si="27"/>
        <v>0</v>
      </c>
      <c r="BI138" s="158">
        <f t="shared" si="28"/>
        <v>0</v>
      </c>
      <c r="BJ138" s="20" t="s">
        <v>79</v>
      </c>
      <c r="BK138" s="158">
        <f t="shared" si="29"/>
        <v>0</v>
      </c>
      <c r="BL138" s="20" t="s">
        <v>110</v>
      </c>
      <c r="BM138" s="157" t="s">
        <v>3012</v>
      </c>
    </row>
    <row r="139" spans="1:65" s="2" customFormat="1" ht="21.75" customHeight="1">
      <c r="A139" s="35"/>
      <c r="B139" s="145"/>
      <c r="C139" s="146" t="s">
        <v>571</v>
      </c>
      <c r="D139" s="146" t="s">
        <v>175</v>
      </c>
      <c r="E139" s="147" t="s">
        <v>3013</v>
      </c>
      <c r="F139" s="148" t="s">
        <v>3014</v>
      </c>
      <c r="G139" s="149" t="s">
        <v>2935</v>
      </c>
      <c r="H139" s="150">
        <v>2</v>
      </c>
      <c r="I139" s="151"/>
      <c r="J139" s="152">
        <f t="shared" si="20"/>
        <v>0</v>
      </c>
      <c r="K139" s="148" t="s">
        <v>3</v>
      </c>
      <c r="L139" s="36"/>
      <c r="M139" s="153" t="s">
        <v>3</v>
      </c>
      <c r="N139" s="154" t="s">
        <v>43</v>
      </c>
      <c r="O139" s="56"/>
      <c r="P139" s="155">
        <f t="shared" si="21"/>
        <v>0</v>
      </c>
      <c r="Q139" s="155">
        <v>0</v>
      </c>
      <c r="R139" s="155">
        <f t="shared" si="22"/>
        <v>0</v>
      </c>
      <c r="S139" s="155">
        <v>0</v>
      </c>
      <c r="T139" s="156">
        <f t="shared" si="23"/>
        <v>0</v>
      </c>
      <c r="U139" s="35"/>
      <c r="V139" s="35"/>
      <c r="W139" s="35"/>
      <c r="X139" s="35"/>
      <c r="Y139" s="35"/>
      <c r="Z139" s="35"/>
      <c r="AA139" s="35"/>
      <c r="AB139" s="35"/>
      <c r="AC139" s="35"/>
      <c r="AD139" s="35"/>
      <c r="AE139" s="35"/>
      <c r="AR139" s="157" t="s">
        <v>110</v>
      </c>
      <c r="AT139" s="157" t="s">
        <v>175</v>
      </c>
      <c r="AU139" s="157" t="s">
        <v>81</v>
      </c>
      <c r="AY139" s="20" t="s">
        <v>173</v>
      </c>
      <c r="BE139" s="158">
        <f t="shared" si="24"/>
        <v>0</v>
      </c>
      <c r="BF139" s="158">
        <f t="shared" si="25"/>
        <v>0</v>
      </c>
      <c r="BG139" s="158">
        <f t="shared" si="26"/>
        <v>0</v>
      </c>
      <c r="BH139" s="158">
        <f t="shared" si="27"/>
        <v>0</v>
      </c>
      <c r="BI139" s="158">
        <f t="shared" si="28"/>
        <v>0</v>
      </c>
      <c r="BJ139" s="20" t="s">
        <v>79</v>
      </c>
      <c r="BK139" s="158">
        <f t="shared" si="29"/>
        <v>0</v>
      </c>
      <c r="BL139" s="20" t="s">
        <v>110</v>
      </c>
      <c r="BM139" s="157" t="s">
        <v>3015</v>
      </c>
    </row>
    <row r="140" spans="1:65" s="2" customFormat="1" ht="16.5" customHeight="1">
      <c r="A140" s="35"/>
      <c r="B140" s="145"/>
      <c r="C140" s="146" t="s">
        <v>584</v>
      </c>
      <c r="D140" s="146" t="s">
        <v>175</v>
      </c>
      <c r="E140" s="147" t="s">
        <v>3016</v>
      </c>
      <c r="F140" s="148" t="s">
        <v>3017</v>
      </c>
      <c r="G140" s="149" t="s">
        <v>2935</v>
      </c>
      <c r="H140" s="150">
        <v>1</v>
      </c>
      <c r="I140" s="151"/>
      <c r="J140" s="152">
        <f t="shared" si="20"/>
        <v>0</v>
      </c>
      <c r="K140" s="148" t="s">
        <v>3</v>
      </c>
      <c r="L140" s="36"/>
      <c r="M140" s="153" t="s">
        <v>3</v>
      </c>
      <c r="N140" s="154" t="s">
        <v>43</v>
      </c>
      <c r="O140" s="56"/>
      <c r="P140" s="155">
        <f t="shared" si="21"/>
        <v>0</v>
      </c>
      <c r="Q140" s="155">
        <v>0</v>
      </c>
      <c r="R140" s="155">
        <f t="shared" si="22"/>
        <v>0</v>
      </c>
      <c r="S140" s="155">
        <v>0</v>
      </c>
      <c r="T140" s="156">
        <f t="shared" si="23"/>
        <v>0</v>
      </c>
      <c r="U140" s="35"/>
      <c r="V140" s="35"/>
      <c r="W140" s="35"/>
      <c r="X140" s="35"/>
      <c r="Y140" s="35"/>
      <c r="Z140" s="35"/>
      <c r="AA140" s="35"/>
      <c r="AB140" s="35"/>
      <c r="AC140" s="35"/>
      <c r="AD140" s="35"/>
      <c r="AE140" s="35"/>
      <c r="AR140" s="157" t="s">
        <v>110</v>
      </c>
      <c r="AT140" s="157" t="s">
        <v>175</v>
      </c>
      <c r="AU140" s="157" t="s">
        <v>81</v>
      </c>
      <c r="AY140" s="20" t="s">
        <v>173</v>
      </c>
      <c r="BE140" s="158">
        <f t="shared" si="24"/>
        <v>0</v>
      </c>
      <c r="BF140" s="158">
        <f t="shared" si="25"/>
        <v>0</v>
      </c>
      <c r="BG140" s="158">
        <f t="shared" si="26"/>
        <v>0</v>
      </c>
      <c r="BH140" s="158">
        <f t="shared" si="27"/>
        <v>0</v>
      </c>
      <c r="BI140" s="158">
        <f t="shared" si="28"/>
        <v>0</v>
      </c>
      <c r="BJ140" s="20" t="s">
        <v>79</v>
      </c>
      <c r="BK140" s="158">
        <f t="shared" si="29"/>
        <v>0</v>
      </c>
      <c r="BL140" s="20" t="s">
        <v>110</v>
      </c>
      <c r="BM140" s="157" t="s">
        <v>3018</v>
      </c>
    </row>
    <row r="141" spans="1:65" s="2" customFormat="1" ht="16.5" customHeight="1">
      <c r="A141" s="35"/>
      <c r="B141" s="145"/>
      <c r="C141" s="146" t="s">
        <v>589</v>
      </c>
      <c r="D141" s="146" t="s">
        <v>175</v>
      </c>
      <c r="E141" s="147" t="s">
        <v>3019</v>
      </c>
      <c r="F141" s="148" t="s">
        <v>3020</v>
      </c>
      <c r="G141" s="149" t="s">
        <v>2935</v>
      </c>
      <c r="H141" s="150">
        <v>1</v>
      </c>
      <c r="I141" s="151"/>
      <c r="J141" s="152">
        <f t="shared" si="20"/>
        <v>0</v>
      </c>
      <c r="K141" s="148" t="s">
        <v>3</v>
      </c>
      <c r="L141" s="36"/>
      <c r="M141" s="153" t="s">
        <v>3</v>
      </c>
      <c r="N141" s="154" t="s">
        <v>43</v>
      </c>
      <c r="O141" s="56"/>
      <c r="P141" s="155">
        <f t="shared" si="21"/>
        <v>0</v>
      </c>
      <c r="Q141" s="155">
        <v>0</v>
      </c>
      <c r="R141" s="155">
        <f t="shared" si="22"/>
        <v>0</v>
      </c>
      <c r="S141" s="155">
        <v>0</v>
      </c>
      <c r="T141" s="156">
        <f t="shared" si="23"/>
        <v>0</v>
      </c>
      <c r="U141" s="35"/>
      <c r="V141" s="35"/>
      <c r="W141" s="35"/>
      <c r="X141" s="35"/>
      <c r="Y141" s="35"/>
      <c r="Z141" s="35"/>
      <c r="AA141" s="35"/>
      <c r="AB141" s="35"/>
      <c r="AC141" s="35"/>
      <c r="AD141" s="35"/>
      <c r="AE141" s="35"/>
      <c r="AR141" s="157" t="s">
        <v>110</v>
      </c>
      <c r="AT141" s="157" t="s">
        <v>175</v>
      </c>
      <c r="AU141" s="157" t="s">
        <v>81</v>
      </c>
      <c r="AY141" s="20" t="s">
        <v>173</v>
      </c>
      <c r="BE141" s="158">
        <f t="shared" si="24"/>
        <v>0</v>
      </c>
      <c r="BF141" s="158">
        <f t="shared" si="25"/>
        <v>0</v>
      </c>
      <c r="BG141" s="158">
        <f t="shared" si="26"/>
        <v>0</v>
      </c>
      <c r="BH141" s="158">
        <f t="shared" si="27"/>
        <v>0</v>
      </c>
      <c r="BI141" s="158">
        <f t="shared" si="28"/>
        <v>0</v>
      </c>
      <c r="BJ141" s="20" t="s">
        <v>79</v>
      </c>
      <c r="BK141" s="158">
        <f t="shared" si="29"/>
        <v>0</v>
      </c>
      <c r="BL141" s="20" t="s">
        <v>110</v>
      </c>
      <c r="BM141" s="157" t="s">
        <v>3021</v>
      </c>
    </row>
    <row r="142" spans="1:65" s="2" customFormat="1" ht="19.2">
      <c r="A142" s="35"/>
      <c r="B142" s="36"/>
      <c r="C142" s="35"/>
      <c r="D142" s="159" t="s">
        <v>183</v>
      </c>
      <c r="E142" s="35"/>
      <c r="F142" s="160" t="s">
        <v>3022</v>
      </c>
      <c r="G142" s="35"/>
      <c r="H142" s="35"/>
      <c r="I142" s="161"/>
      <c r="J142" s="35"/>
      <c r="K142" s="35"/>
      <c r="L142" s="36"/>
      <c r="M142" s="162"/>
      <c r="N142" s="163"/>
      <c r="O142" s="56"/>
      <c r="P142" s="56"/>
      <c r="Q142" s="56"/>
      <c r="R142" s="56"/>
      <c r="S142" s="56"/>
      <c r="T142" s="57"/>
      <c r="U142" s="35"/>
      <c r="V142" s="35"/>
      <c r="W142" s="35"/>
      <c r="X142" s="35"/>
      <c r="Y142" s="35"/>
      <c r="Z142" s="35"/>
      <c r="AA142" s="35"/>
      <c r="AB142" s="35"/>
      <c r="AC142" s="35"/>
      <c r="AD142" s="35"/>
      <c r="AE142" s="35"/>
      <c r="AT142" s="20" t="s">
        <v>183</v>
      </c>
      <c r="AU142" s="20" t="s">
        <v>81</v>
      </c>
    </row>
    <row r="143" spans="1:65" s="2" customFormat="1" ht="22.8">
      <c r="A143" s="35"/>
      <c r="B143" s="145"/>
      <c r="C143" s="146" t="s">
        <v>594</v>
      </c>
      <c r="D143" s="146" t="s">
        <v>175</v>
      </c>
      <c r="E143" s="147" t="s">
        <v>3023</v>
      </c>
      <c r="F143" s="148" t="s">
        <v>3024</v>
      </c>
      <c r="G143" s="149" t="s">
        <v>2935</v>
      </c>
      <c r="H143" s="150">
        <v>1</v>
      </c>
      <c r="I143" s="151"/>
      <c r="J143" s="152">
        <f>ROUND(I143*H143,2)</f>
        <v>0</v>
      </c>
      <c r="K143" s="148" t="s">
        <v>3</v>
      </c>
      <c r="L143" s="36"/>
      <c r="M143" s="153" t="s">
        <v>3</v>
      </c>
      <c r="N143" s="154" t="s">
        <v>43</v>
      </c>
      <c r="O143" s="56"/>
      <c r="P143" s="155">
        <f>O143*H143</f>
        <v>0</v>
      </c>
      <c r="Q143" s="155">
        <v>0</v>
      </c>
      <c r="R143" s="155">
        <f>Q143*H143</f>
        <v>0</v>
      </c>
      <c r="S143" s="155">
        <v>0</v>
      </c>
      <c r="T143" s="156">
        <f>S143*H143</f>
        <v>0</v>
      </c>
      <c r="U143" s="35"/>
      <c r="V143" s="35"/>
      <c r="W143" s="35"/>
      <c r="X143" s="35"/>
      <c r="Y143" s="35"/>
      <c r="Z143" s="35"/>
      <c r="AA143" s="35"/>
      <c r="AB143" s="35"/>
      <c r="AC143" s="35"/>
      <c r="AD143" s="35"/>
      <c r="AE143" s="35"/>
      <c r="AR143" s="157" t="s">
        <v>110</v>
      </c>
      <c r="AT143" s="157" t="s">
        <v>175</v>
      </c>
      <c r="AU143" s="157" t="s">
        <v>81</v>
      </c>
      <c r="AY143" s="20" t="s">
        <v>173</v>
      </c>
      <c r="BE143" s="158">
        <f>IF(N143="základní",J143,0)</f>
        <v>0</v>
      </c>
      <c r="BF143" s="158">
        <f>IF(N143="snížená",J143,0)</f>
        <v>0</v>
      </c>
      <c r="BG143" s="158">
        <f>IF(N143="zákl. přenesená",J143,0)</f>
        <v>0</v>
      </c>
      <c r="BH143" s="158">
        <f>IF(N143="sníž. přenesená",J143,0)</f>
        <v>0</v>
      </c>
      <c r="BI143" s="158">
        <f>IF(N143="nulová",J143,0)</f>
        <v>0</v>
      </c>
      <c r="BJ143" s="20" t="s">
        <v>79</v>
      </c>
      <c r="BK143" s="158">
        <f>ROUND(I143*H143,2)</f>
        <v>0</v>
      </c>
      <c r="BL143" s="20" t="s">
        <v>110</v>
      </c>
      <c r="BM143" s="157" t="s">
        <v>3025</v>
      </c>
    </row>
    <row r="144" spans="1:65" s="2" customFormat="1" ht="16.5" customHeight="1">
      <c r="A144" s="35"/>
      <c r="B144" s="145"/>
      <c r="C144" s="146" t="s">
        <v>599</v>
      </c>
      <c r="D144" s="146" t="s">
        <v>175</v>
      </c>
      <c r="E144" s="147" t="s">
        <v>3026</v>
      </c>
      <c r="F144" s="148" t="s">
        <v>3027</v>
      </c>
      <c r="G144" s="149" t="s">
        <v>2935</v>
      </c>
      <c r="H144" s="150">
        <v>1</v>
      </c>
      <c r="I144" s="151"/>
      <c r="J144" s="152">
        <f>ROUND(I144*H144,2)</f>
        <v>0</v>
      </c>
      <c r="K144" s="148" t="s">
        <v>3</v>
      </c>
      <c r="L144" s="36"/>
      <c r="M144" s="153" t="s">
        <v>3</v>
      </c>
      <c r="N144" s="154" t="s">
        <v>43</v>
      </c>
      <c r="O144" s="56"/>
      <c r="P144" s="155">
        <f>O144*H144</f>
        <v>0</v>
      </c>
      <c r="Q144" s="155">
        <v>0</v>
      </c>
      <c r="R144" s="155">
        <f>Q144*H144</f>
        <v>0</v>
      </c>
      <c r="S144" s="155">
        <v>0</v>
      </c>
      <c r="T144" s="156">
        <f>S144*H144</f>
        <v>0</v>
      </c>
      <c r="U144" s="35"/>
      <c r="V144" s="35"/>
      <c r="W144" s="35"/>
      <c r="X144" s="35"/>
      <c r="Y144" s="35"/>
      <c r="Z144" s="35"/>
      <c r="AA144" s="35"/>
      <c r="AB144" s="35"/>
      <c r="AC144" s="35"/>
      <c r="AD144" s="35"/>
      <c r="AE144" s="35"/>
      <c r="AR144" s="157" t="s">
        <v>110</v>
      </c>
      <c r="AT144" s="157" t="s">
        <v>175</v>
      </c>
      <c r="AU144" s="157" t="s">
        <v>81</v>
      </c>
      <c r="AY144" s="20" t="s">
        <v>173</v>
      </c>
      <c r="BE144" s="158">
        <f>IF(N144="základní",J144,0)</f>
        <v>0</v>
      </c>
      <c r="BF144" s="158">
        <f>IF(N144="snížená",J144,0)</f>
        <v>0</v>
      </c>
      <c r="BG144" s="158">
        <f>IF(N144="zákl. přenesená",J144,0)</f>
        <v>0</v>
      </c>
      <c r="BH144" s="158">
        <f>IF(N144="sníž. přenesená",J144,0)</f>
        <v>0</v>
      </c>
      <c r="BI144" s="158">
        <f>IF(N144="nulová",J144,0)</f>
        <v>0</v>
      </c>
      <c r="BJ144" s="20" t="s">
        <v>79</v>
      </c>
      <c r="BK144" s="158">
        <f>ROUND(I144*H144,2)</f>
        <v>0</v>
      </c>
      <c r="BL144" s="20" t="s">
        <v>110</v>
      </c>
      <c r="BM144" s="157" t="s">
        <v>3028</v>
      </c>
    </row>
    <row r="145" spans="1:65" s="12" customFormat="1" ht="22.8" customHeight="1">
      <c r="B145" s="132"/>
      <c r="D145" s="133" t="s">
        <v>71</v>
      </c>
      <c r="E145" s="143" t="s">
        <v>3029</v>
      </c>
      <c r="F145" s="143" t="s">
        <v>3030</v>
      </c>
      <c r="I145" s="135"/>
      <c r="J145" s="144">
        <f>BK145</f>
        <v>0</v>
      </c>
      <c r="L145" s="132"/>
      <c r="M145" s="137"/>
      <c r="N145" s="138"/>
      <c r="O145" s="138"/>
      <c r="P145" s="139">
        <f>SUM(P146:P164)</f>
        <v>0</v>
      </c>
      <c r="Q145" s="138"/>
      <c r="R145" s="139">
        <f>SUM(R146:R164)</f>
        <v>0</v>
      </c>
      <c r="S145" s="138"/>
      <c r="T145" s="140">
        <f>SUM(T146:T164)</f>
        <v>0</v>
      </c>
      <c r="AR145" s="133" t="s">
        <v>79</v>
      </c>
      <c r="AT145" s="141" t="s">
        <v>71</v>
      </c>
      <c r="AU145" s="141" t="s">
        <v>79</v>
      </c>
      <c r="AY145" s="133" t="s">
        <v>173</v>
      </c>
      <c r="BK145" s="142">
        <f>SUM(BK146:BK164)</f>
        <v>0</v>
      </c>
    </row>
    <row r="146" spans="1:65" s="2" customFormat="1" ht="22.8">
      <c r="A146" s="35"/>
      <c r="B146" s="145"/>
      <c r="C146" s="146" t="s">
        <v>608</v>
      </c>
      <c r="D146" s="146" t="s">
        <v>175</v>
      </c>
      <c r="E146" s="147" t="s">
        <v>3031</v>
      </c>
      <c r="F146" s="148" t="s">
        <v>3032</v>
      </c>
      <c r="G146" s="149" t="s">
        <v>2935</v>
      </c>
      <c r="H146" s="150">
        <v>1</v>
      </c>
      <c r="I146" s="151"/>
      <c r="J146" s="152">
        <f>ROUND(I146*H146,2)</f>
        <v>0</v>
      </c>
      <c r="K146" s="148" t="s">
        <v>3</v>
      </c>
      <c r="L146" s="36"/>
      <c r="M146" s="153" t="s">
        <v>3</v>
      </c>
      <c r="N146" s="154" t="s">
        <v>43</v>
      </c>
      <c r="O146" s="56"/>
      <c r="P146" s="155">
        <f>O146*H146</f>
        <v>0</v>
      </c>
      <c r="Q146" s="155">
        <v>0</v>
      </c>
      <c r="R146" s="155">
        <f>Q146*H146</f>
        <v>0</v>
      </c>
      <c r="S146" s="155">
        <v>0</v>
      </c>
      <c r="T146" s="156">
        <f>S146*H146</f>
        <v>0</v>
      </c>
      <c r="U146" s="35"/>
      <c r="V146" s="35"/>
      <c r="W146" s="35"/>
      <c r="X146" s="35"/>
      <c r="Y146" s="35"/>
      <c r="Z146" s="35"/>
      <c r="AA146" s="35"/>
      <c r="AB146" s="35"/>
      <c r="AC146" s="35"/>
      <c r="AD146" s="35"/>
      <c r="AE146" s="35"/>
      <c r="AR146" s="157" t="s">
        <v>110</v>
      </c>
      <c r="AT146" s="157" t="s">
        <v>175</v>
      </c>
      <c r="AU146" s="157" t="s">
        <v>81</v>
      </c>
      <c r="AY146" s="20" t="s">
        <v>173</v>
      </c>
      <c r="BE146" s="158">
        <f>IF(N146="základní",J146,0)</f>
        <v>0</v>
      </c>
      <c r="BF146" s="158">
        <f>IF(N146="snížená",J146,0)</f>
        <v>0</v>
      </c>
      <c r="BG146" s="158">
        <f>IF(N146="zákl. přenesená",J146,0)</f>
        <v>0</v>
      </c>
      <c r="BH146" s="158">
        <f>IF(N146="sníž. přenesená",J146,0)</f>
        <v>0</v>
      </c>
      <c r="BI146" s="158">
        <f>IF(N146="nulová",J146,0)</f>
        <v>0</v>
      </c>
      <c r="BJ146" s="20" t="s">
        <v>79</v>
      </c>
      <c r="BK146" s="158">
        <f>ROUND(I146*H146,2)</f>
        <v>0</v>
      </c>
      <c r="BL146" s="20" t="s">
        <v>110</v>
      </c>
      <c r="BM146" s="157" t="s">
        <v>3033</v>
      </c>
    </row>
    <row r="147" spans="1:65" s="2" customFormat="1" ht="19.2">
      <c r="A147" s="35"/>
      <c r="B147" s="36"/>
      <c r="C147" s="35"/>
      <c r="D147" s="159" t="s">
        <v>183</v>
      </c>
      <c r="E147" s="35"/>
      <c r="F147" s="160" t="s">
        <v>3034</v>
      </c>
      <c r="G147" s="35"/>
      <c r="H147" s="35"/>
      <c r="I147" s="161"/>
      <c r="J147" s="35"/>
      <c r="K147" s="35"/>
      <c r="L147" s="36"/>
      <c r="M147" s="162"/>
      <c r="N147" s="163"/>
      <c r="O147" s="56"/>
      <c r="P147" s="56"/>
      <c r="Q147" s="56"/>
      <c r="R147" s="56"/>
      <c r="S147" s="56"/>
      <c r="T147" s="57"/>
      <c r="U147" s="35"/>
      <c r="V147" s="35"/>
      <c r="W147" s="35"/>
      <c r="X147" s="35"/>
      <c r="Y147" s="35"/>
      <c r="Z147" s="35"/>
      <c r="AA147" s="35"/>
      <c r="AB147" s="35"/>
      <c r="AC147" s="35"/>
      <c r="AD147" s="35"/>
      <c r="AE147" s="35"/>
      <c r="AT147" s="20" t="s">
        <v>183</v>
      </c>
      <c r="AU147" s="20" t="s">
        <v>81</v>
      </c>
    </row>
    <row r="148" spans="1:65" s="2" customFormat="1" ht="21.75" customHeight="1">
      <c r="A148" s="35"/>
      <c r="B148" s="145"/>
      <c r="C148" s="146" t="s">
        <v>616</v>
      </c>
      <c r="D148" s="146" t="s">
        <v>175</v>
      </c>
      <c r="E148" s="147" t="s">
        <v>3035</v>
      </c>
      <c r="F148" s="148" t="s">
        <v>3036</v>
      </c>
      <c r="G148" s="149" t="s">
        <v>2935</v>
      </c>
      <c r="H148" s="150">
        <v>1</v>
      </c>
      <c r="I148" s="151"/>
      <c r="J148" s="152">
        <f t="shared" ref="J148:J161" si="30">ROUND(I148*H148,2)</f>
        <v>0</v>
      </c>
      <c r="K148" s="148" t="s">
        <v>3</v>
      </c>
      <c r="L148" s="36"/>
      <c r="M148" s="153" t="s">
        <v>3</v>
      </c>
      <c r="N148" s="154" t="s">
        <v>43</v>
      </c>
      <c r="O148" s="56"/>
      <c r="P148" s="155">
        <f t="shared" ref="P148:P161" si="31">O148*H148</f>
        <v>0</v>
      </c>
      <c r="Q148" s="155">
        <v>0</v>
      </c>
      <c r="R148" s="155">
        <f t="shared" ref="R148:R161" si="32">Q148*H148</f>
        <v>0</v>
      </c>
      <c r="S148" s="155">
        <v>0</v>
      </c>
      <c r="T148" s="156">
        <f t="shared" ref="T148:T161" si="33">S148*H148</f>
        <v>0</v>
      </c>
      <c r="U148" s="35"/>
      <c r="V148" s="35"/>
      <c r="W148" s="35"/>
      <c r="X148" s="35"/>
      <c r="Y148" s="35"/>
      <c r="Z148" s="35"/>
      <c r="AA148" s="35"/>
      <c r="AB148" s="35"/>
      <c r="AC148" s="35"/>
      <c r="AD148" s="35"/>
      <c r="AE148" s="35"/>
      <c r="AR148" s="157" t="s">
        <v>110</v>
      </c>
      <c r="AT148" s="157" t="s">
        <v>175</v>
      </c>
      <c r="AU148" s="157" t="s">
        <v>81</v>
      </c>
      <c r="AY148" s="20" t="s">
        <v>173</v>
      </c>
      <c r="BE148" s="158">
        <f t="shared" ref="BE148:BE161" si="34">IF(N148="základní",J148,0)</f>
        <v>0</v>
      </c>
      <c r="BF148" s="158">
        <f t="shared" ref="BF148:BF161" si="35">IF(N148="snížená",J148,0)</f>
        <v>0</v>
      </c>
      <c r="BG148" s="158">
        <f t="shared" ref="BG148:BG161" si="36">IF(N148="zákl. přenesená",J148,0)</f>
        <v>0</v>
      </c>
      <c r="BH148" s="158">
        <f t="shared" ref="BH148:BH161" si="37">IF(N148="sníž. přenesená",J148,0)</f>
        <v>0</v>
      </c>
      <c r="BI148" s="158">
        <f t="shared" ref="BI148:BI161" si="38">IF(N148="nulová",J148,0)</f>
        <v>0</v>
      </c>
      <c r="BJ148" s="20" t="s">
        <v>79</v>
      </c>
      <c r="BK148" s="158">
        <f t="shared" ref="BK148:BK161" si="39">ROUND(I148*H148,2)</f>
        <v>0</v>
      </c>
      <c r="BL148" s="20" t="s">
        <v>110</v>
      </c>
      <c r="BM148" s="157" t="s">
        <v>3037</v>
      </c>
    </row>
    <row r="149" spans="1:65" s="2" customFormat="1" ht="21.75" customHeight="1">
      <c r="A149" s="35"/>
      <c r="B149" s="145"/>
      <c r="C149" s="146" t="s">
        <v>623</v>
      </c>
      <c r="D149" s="146" t="s">
        <v>175</v>
      </c>
      <c r="E149" s="147" t="s">
        <v>3038</v>
      </c>
      <c r="F149" s="148" t="s">
        <v>3039</v>
      </c>
      <c r="G149" s="149" t="s">
        <v>2935</v>
      </c>
      <c r="H149" s="150">
        <v>1</v>
      </c>
      <c r="I149" s="151"/>
      <c r="J149" s="152">
        <f t="shared" si="30"/>
        <v>0</v>
      </c>
      <c r="K149" s="148" t="s">
        <v>3</v>
      </c>
      <c r="L149" s="36"/>
      <c r="M149" s="153" t="s">
        <v>3</v>
      </c>
      <c r="N149" s="154" t="s">
        <v>43</v>
      </c>
      <c r="O149" s="56"/>
      <c r="P149" s="155">
        <f t="shared" si="31"/>
        <v>0</v>
      </c>
      <c r="Q149" s="155">
        <v>0</v>
      </c>
      <c r="R149" s="155">
        <f t="shared" si="32"/>
        <v>0</v>
      </c>
      <c r="S149" s="155">
        <v>0</v>
      </c>
      <c r="T149" s="156">
        <f t="shared" si="33"/>
        <v>0</v>
      </c>
      <c r="U149" s="35"/>
      <c r="V149" s="35"/>
      <c r="W149" s="35"/>
      <c r="X149" s="35"/>
      <c r="Y149" s="35"/>
      <c r="Z149" s="35"/>
      <c r="AA149" s="35"/>
      <c r="AB149" s="35"/>
      <c r="AC149" s="35"/>
      <c r="AD149" s="35"/>
      <c r="AE149" s="35"/>
      <c r="AR149" s="157" t="s">
        <v>110</v>
      </c>
      <c r="AT149" s="157" t="s">
        <v>175</v>
      </c>
      <c r="AU149" s="157" t="s">
        <v>81</v>
      </c>
      <c r="AY149" s="20" t="s">
        <v>173</v>
      </c>
      <c r="BE149" s="158">
        <f t="shared" si="34"/>
        <v>0</v>
      </c>
      <c r="BF149" s="158">
        <f t="shared" si="35"/>
        <v>0</v>
      </c>
      <c r="BG149" s="158">
        <f t="shared" si="36"/>
        <v>0</v>
      </c>
      <c r="BH149" s="158">
        <f t="shared" si="37"/>
        <v>0</v>
      </c>
      <c r="BI149" s="158">
        <f t="shared" si="38"/>
        <v>0</v>
      </c>
      <c r="BJ149" s="20" t="s">
        <v>79</v>
      </c>
      <c r="BK149" s="158">
        <f t="shared" si="39"/>
        <v>0</v>
      </c>
      <c r="BL149" s="20" t="s">
        <v>110</v>
      </c>
      <c r="BM149" s="157" t="s">
        <v>3040</v>
      </c>
    </row>
    <row r="150" spans="1:65" s="2" customFormat="1" ht="21.75" customHeight="1">
      <c r="A150" s="35"/>
      <c r="B150" s="145"/>
      <c r="C150" s="146" t="s">
        <v>631</v>
      </c>
      <c r="D150" s="146" t="s">
        <v>175</v>
      </c>
      <c r="E150" s="147" t="s">
        <v>3041</v>
      </c>
      <c r="F150" s="148" t="s">
        <v>3042</v>
      </c>
      <c r="G150" s="149" t="s">
        <v>2935</v>
      </c>
      <c r="H150" s="150">
        <v>1</v>
      </c>
      <c r="I150" s="151"/>
      <c r="J150" s="152">
        <f t="shared" si="30"/>
        <v>0</v>
      </c>
      <c r="K150" s="148" t="s">
        <v>3</v>
      </c>
      <c r="L150" s="36"/>
      <c r="M150" s="153" t="s">
        <v>3</v>
      </c>
      <c r="N150" s="154" t="s">
        <v>43</v>
      </c>
      <c r="O150" s="56"/>
      <c r="P150" s="155">
        <f t="shared" si="31"/>
        <v>0</v>
      </c>
      <c r="Q150" s="155">
        <v>0</v>
      </c>
      <c r="R150" s="155">
        <f t="shared" si="32"/>
        <v>0</v>
      </c>
      <c r="S150" s="155">
        <v>0</v>
      </c>
      <c r="T150" s="156">
        <f t="shared" si="33"/>
        <v>0</v>
      </c>
      <c r="U150" s="35"/>
      <c r="V150" s="35"/>
      <c r="W150" s="35"/>
      <c r="X150" s="35"/>
      <c r="Y150" s="35"/>
      <c r="Z150" s="35"/>
      <c r="AA150" s="35"/>
      <c r="AB150" s="35"/>
      <c r="AC150" s="35"/>
      <c r="AD150" s="35"/>
      <c r="AE150" s="35"/>
      <c r="AR150" s="157" t="s">
        <v>110</v>
      </c>
      <c r="AT150" s="157" t="s">
        <v>175</v>
      </c>
      <c r="AU150" s="157" t="s">
        <v>81</v>
      </c>
      <c r="AY150" s="20" t="s">
        <v>173</v>
      </c>
      <c r="BE150" s="158">
        <f t="shared" si="34"/>
        <v>0</v>
      </c>
      <c r="BF150" s="158">
        <f t="shared" si="35"/>
        <v>0</v>
      </c>
      <c r="BG150" s="158">
        <f t="shared" si="36"/>
        <v>0</v>
      </c>
      <c r="BH150" s="158">
        <f t="shared" si="37"/>
        <v>0</v>
      </c>
      <c r="BI150" s="158">
        <f t="shared" si="38"/>
        <v>0</v>
      </c>
      <c r="BJ150" s="20" t="s">
        <v>79</v>
      </c>
      <c r="BK150" s="158">
        <f t="shared" si="39"/>
        <v>0</v>
      </c>
      <c r="BL150" s="20" t="s">
        <v>110</v>
      </c>
      <c r="BM150" s="157" t="s">
        <v>3043</v>
      </c>
    </row>
    <row r="151" spans="1:65" s="2" customFormat="1" ht="22.8">
      <c r="A151" s="35"/>
      <c r="B151" s="145"/>
      <c r="C151" s="146" t="s">
        <v>638</v>
      </c>
      <c r="D151" s="146" t="s">
        <v>175</v>
      </c>
      <c r="E151" s="147" t="s">
        <v>3044</v>
      </c>
      <c r="F151" s="148" t="s">
        <v>3045</v>
      </c>
      <c r="G151" s="149" t="s">
        <v>2935</v>
      </c>
      <c r="H151" s="150">
        <v>1</v>
      </c>
      <c r="I151" s="151"/>
      <c r="J151" s="152">
        <f t="shared" si="30"/>
        <v>0</v>
      </c>
      <c r="K151" s="148" t="s">
        <v>3</v>
      </c>
      <c r="L151" s="36"/>
      <c r="M151" s="153" t="s">
        <v>3</v>
      </c>
      <c r="N151" s="154" t="s">
        <v>43</v>
      </c>
      <c r="O151" s="56"/>
      <c r="P151" s="155">
        <f t="shared" si="31"/>
        <v>0</v>
      </c>
      <c r="Q151" s="155">
        <v>0</v>
      </c>
      <c r="R151" s="155">
        <f t="shared" si="32"/>
        <v>0</v>
      </c>
      <c r="S151" s="155">
        <v>0</v>
      </c>
      <c r="T151" s="156">
        <f t="shared" si="33"/>
        <v>0</v>
      </c>
      <c r="U151" s="35"/>
      <c r="V151" s="35"/>
      <c r="W151" s="35"/>
      <c r="X151" s="35"/>
      <c r="Y151" s="35"/>
      <c r="Z151" s="35"/>
      <c r="AA151" s="35"/>
      <c r="AB151" s="35"/>
      <c r="AC151" s="35"/>
      <c r="AD151" s="35"/>
      <c r="AE151" s="35"/>
      <c r="AR151" s="157" t="s">
        <v>110</v>
      </c>
      <c r="AT151" s="157" t="s">
        <v>175</v>
      </c>
      <c r="AU151" s="157" t="s">
        <v>81</v>
      </c>
      <c r="AY151" s="20" t="s">
        <v>173</v>
      </c>
      <c r="BE151" s="158">
        <f t="shared" si="34"/>
        <v>0</v>
      </c>
      <c r="BF151" s="158">
        <f t="shared" si="35"/>
        <v>0</v>
      </c>
      <c r="BG151" s="158">
        <f t="shared" si="36"/>
        <v>0</v>
      </c>
      <c r="BH151" s="158">
        <f t="shared" si="37"/>
        <v>0</v>
      </c>
      <c r="BI151" s="158">
        <f t="shared" si="38"/>
        <v>0</v>
      </c>
      <c r="BJ151" s="20" t="s">
        <v>79</v>
      </c>
      <c r="BK151" s="158">
        <f t="shared" si="39"/>
        <v>0</v>
      </c>
      <c r="BL151" s="20" t="s">
        <v>110</v>
      </c>
      <c r="BM151" s="157" t="s">
        <v>3046</v>
      </c>
    </row>
    <row r="152" spans="1:65" s="2" customFormat="1" ht="16.5" customHeight="1">
      <c r="A152" s="35"/>
      <c r="B152" s="145"/>
      <c r="C152" s="146" t="s">
        <v>645</v>
      </c>
      <c r="D152" s="146" t="s">
        <v>175</v>
      </c>
      <c r="E152" s="147" t="s">
        <v>3047</v>
      </c>
      <c r="F152" s="148" t="s">
        <v>3048</v>
      </c>
      <c r="G152" s="149" t="s">
        <v>2935</v>
      </c>
      <c r="H152" s="150">
        <v>1</v>
      </c>
      <c r="I152" s="151"/>
      <c r="J152" s="152">
        <f t="shared" si="30"/>
        <v>0</v>
      </c>
      <c r="K152" s="148" t="s">
        <v>3</v>
      </c>
      <c r="L152" s="36"/>
      <c r="M152" s="153" t="s">
        <v>3</v>
      </c>
      <c r="N152" s="154" t="s">
        <v>43</v>
      </c>
      <c r="O152" s="56"/>
      <c r="P152" s="155">
        <f t="shared" si="31"/>
        <v>0</v>
      </c>
      <c r="Q152" s="155">
        <v>0</v>
      </c>
      <c r="R152" s="155">
        <f t="shared" si="32"/>
        <v>0</v>
      </c>
      <c r="S152" s="155">
        <v>0</v>
      </c>
      <c r="T152" s="156">
        <f t="shared" si="33"/>
        <v>0</v>
      </c>
      <c r="U152" s="35"/>
      <c r="V152" s="35"/>
      <c r="W152" s="35"/>
      <c r="X152" s="35"/>
      <c r="Y152" s="35"/>
      <c r="Z152" s="35"/>
      <c r="AA152" s="35"/>
      <c r="AB152" s="35"/>
      <c r="AC152" s="35"/>
      <c r="AD152" s="35"/>
      <c r="AE152" s="35"/>
      <c r="AR152" s="157" t="s">
        <v>110</v>
      </c>
      <c r="AT152" s="157" t="s">
        <v>175</v>
      </c>
      <c r="AU152" s="157" t="s">
        <v>81</v>
      </c>
      <c r="AY152" s="20" t="s">
        <v>173</v>
      </c>
      <c r="BE152" s="158">
        <f t="shared" si="34"/>
        <v>0</v>
      </c>
      <c r="BF152" s="158">
        <f t="shared" si="35"/>
        <v>0</v>
      </c>
      <c r="BG152" s="158">
        <f t="shared" si="36"/>
        <v>0</v>
      </c>
      <c r="BH152" s="158">
        <f t="shared" si="37"/>
        <v>0</v>
      </c>
      <c r="BI152" s="158">
        <f t="shared" si="38"/>
        <v>0</v>
      </c>
      <c r="BJ152" s="20" t="s">
        <v>79</v>
      </c>
      <c r="BK152" s="158">
        <f t="shared" si="39"/>
        <v>0</v>
      </c>
      <c r="BL152" s="20" t="s">
        <v>110</v>
      </c>
      <c r="BM152" s="157" t="s">
        <v>3049</v>
      </c>
    </row>
    <row r="153" spans="1:65" s="2" customFormat="1" ht="16.5" customHeight="1">
      <c r="A153" s="35"/>
      <c r="B153" s="145"/>
      <c r="C153" s="146" t="s">
        <v>651</v>
      </c>
      <c r="D153" s="146" t="s">
        <v>175</v>
      </c>
      <c r="E153" s="147" t="s">
        <v>3050</v>
      </c>
      <c r="F153" s="148" t="s">
        <v>3051</v>
      </c>
      <c r="G153" s="149" t="s">
        <v>212</v>
      </c>
      <c r="H153" s="150">
        <v>9.1999999999999993</v>
      </c>
      <c r="I153" s="151"/>
      <c r="J153" s="152">
        <f t="shared" si="30"/>
        <v>0</v>
      </c>
      <c r="K153" s="148" t="s">
        <v>3</v>
      </c>
      <c r="L153" s="36"/>
      <c r="M153" s="153" t="s">
        <v>3</v>
      </c>
      <c r="N153" s="154" t="s">
        <v>43</v>
      </c>
      <c r="O153" s="56"/>
      <c r="P153" s="155">
        <f t="shared" si="31"/>
        <v>0</v>
      </c>
      <c r="Q153" s="155">
        <v>0</v>
      </c>
      <c r="R153" s="155">
        <f t="shared" si="32"/>
        <v>0</v>
      </c>
      <c r="S153" s="155">
        <v>0</v>
      </c>
      <c r="T153" s="156">
        <f t="shared" si="33"/>
        <v>0</v>
      </c>
      <c r="U153" s="35"/>
      <c r="V153" s="35"/>
      <c r="W153" s="35"/>
      <c r="X153" s="35"/>
      <c r="Y153" s="35"/>
      <c r="Z153" s="35"/>
      <c r="AA153" s="35"/>
      <c r="AB153" s="35"/>
      <c r="AC153" s="35"/>
      <c r="AD153" s="35"/>
      <c r="AE153" s="35"/>
      <c r="AR153" s="157" t="s">
        <v>110</v>
      </c>
      <c r="AT153" s="157" t="s">
        <v>175</v>
      </c>
      <c r="AU153" s="157" t="s">
        <v>81</v>
      </c>
      <c r="AY153" s="20" t="s">
        <v>173</v>
      </c>
      <c r="BE153" s="158">
        <f t="shared" si="34"/>
        <v>0</v>
      </c>
      <c r="BF153" s="158">
        <f t="shared" si="35"/>
        <v>0</v>
      </c>
      <c r="BG153" s="158">
        <f t="shared" si="36"/>
        <v>0</v>
      </c>
      <c r="BH153" s="158">
        <f t="shared" si="37"/>
        <v>0</v>
      </c>
      <c r="BI153" s="158">
        <f t="shared" si="38"/>
        <v>0</v>
      </c>
      <c r="BJ153" s="20" t="s">
        <v>79</v>
      </c>
      <c r="BK153" s="158">
        <f t="shared" si="39"/>
        <v>0</v>
      </c>
      <c r="BL153" s="20" t="s">
        <v>110</v>
      </c>
      <c r="BM153" s="157" t="s">
        <v>3052</v>
      </c>
    </row>
    <row r="154" spans="1:65" s="2" customFormat="1" ht="16.5" customHeight="1">
      <c r="A154" s="35"/>
      <c r="B154" s="145"/>
      <c r="C154" s="146" t="s">
        <v>657</v>
      </c>
      <c r="D154" s="146" t="s">
        <v>175</v>
      </c>
      <c r="E154" s="147" t="s">
        <v>3053</v>
      </c>
      <c r="F154" s="148" t="s">
        <v>3054</v>
      </c>
      <c r="G154" s="149" t="s">
        <v>212</v>
      </c>
      <c r="H154" s="150">
        <v>6.7</v>
      </c>
      <c r="I154" s="151"/>
      <c r="J154" s="152">
        <f t="shared" si="30"/>
        <v>0</v>
      </c>
      <c r="K154" s="148" t="s">
        <v>3</v>
      </c>
      <c r="L154" s="36"/>
      <c r="M154" s="153" t="s">
        <v>3</v>
      </c>
      <c r="N154" s="154" t="s">
        <v>43</v>
      </c>
      <c r="O154" s="56"/>
      <c r="P154" s="155">
        <f t="shared" si="31"/>
        <v>0</v>
      </c>
      <c r="Q154" s="155">
        <v>0</v>
      </c>
      <c r="R154" s="155">
        <f t="shared" si="32"/>
        <v>0</v>
      </c>
      <c r="S154" s="155">
        <v>0</v>
      </c>
      <c r="T154" s="156">
        <f t="shared" si="33"/>
        <v>0</v>
      </c>
      <c r="U154" s="35"/>
      <c r="V154" s="35"/>
      <c r="W154" s="35"/>
      <c r="X154" s="35"/>
      <c r="Y154" s="35"/>
      <c r="Z154" s="35"/>
      <c r="AA154" s="35"/>
      <c r="AB154" s="35"/>
      <c r="AC154" s="35"/>
      <c r="AD154" s="35"/>
      <c r="AE154" s="35"/>
      <c r="AR154" s="157" t="s">
        <v>110</v>
      </c>
      <c r="AT154" s="157" t="s">
        <v>175</v>
      </c>
      <c r="AU154" s="157" t="s">
        <v>81</v>
      </c>
      <c r="AY154" s="20" t="s">
        <v>173</v>
      </c>
      <c r="BE154" s="158">
        <f t="shared" si="34"/>
        <v>0</v>
      </c>
      <c r="BF154" s="158">
        <f t="shared" si="35"/>
        <v>0</v>
      </c>
      <c r="BG154" s="158">
        <f t="shared" si="36"/>
        <v>0</v>
      </c>
      <c r="BH154" s="158">
        <f t="shared" si="37"/>
        <v>0</v>
      </c>
      <c r="BI154" s="158">
        <f t="shared" si="38"/>
        <v>0</v>
      </c>
      <c r="BJ154" s="20" t="s">
        <v>79</v>
      </c>
      <c r="BK154" s="158">
        <f t="shared" si="39"/>
        <v>0</v>
      </c>
      <c r="BL154" s="20" t="s">
        <v>110</v>
      </c>
      <c r="BM154" s="157" t="s">
        <v>3055</v>
      </c>
    </row>
    <row r="155" spans="1:65" s="2" customFormat="1" ht="16.5" customHeight="1">
      <c r="A155" s="35"/>
      <c r="B155" s="145"/>
      <c r="C155" s="146" t="s">
        <v>663</v>
      </c>
      <c r="D155" s="146" t="s">
        <v>175</v>
      </c>
      <c r="E155" s="147" t="s">
        <v>3056</v>
      </c>
      <c r="F155" s="148" t="s">
        <v>3057</v>
      </c>
      <c r="G155" s="149" t="s">
        <v>212</v>
      </c>
      <c r="H155" s="150">
        <v>8.8000000000000007</v>
      </c>
      <c r="I155" s="151"/>
      <c r="J155" s="152">
        <f t="shared" si="30"/>
        <v>0</v>
      </c>
      <c r="K155" s="148" t="s">
        <v>3</v>
      </c>
      <c r="L155" s="36"/>
      <c r="M155" s="153" t="s">
        <v>3</v>
      </c>
      <c r="N155" s="154" t="s">
        <v>43</v>
      </c>
      <c r="O155" s="56"/>
      <c r="P155" s="155">
        <f t="shared" si="31"/>
        <v>0</v>
      </c>
      <c r="Q155" s="155">
        <v>0</v>
      </c>
      <c r="R155" s="155">
        <f t="shared" si="32"/>
        <v>0</v>
      </c>
      <c r="S155" s="155">
        <v>0</v>
      </c>
      <c r="T155" s="156">
        <f t="shared" si="33"/>
        <v>0</v>
      </c>
      <c r="U155" s="35"/>
      <c r="V155" s="35"/>
      <c r="W155" s="35"/>
      <c r="X155" s="35"/>
      <c r="Y155" s="35"/>
      <c r="Z155" s="35"/>
      <c r="AA155" s="35"/>
      <c r="AB155" s="35"/>
      <c r="AC155" s="35"/>
      <c r="AD155" s="35"/>
      <c r="AE155" s="35"/>
      <c r="AR155" s="157" t="s">
        <v>110</v>
      </c>
      <c r="AT155" s="157" t="s">
        <v>175</v>
      </c>
      <c r="AU155" s="157" t="s">
        <v>81</v>
      </c>
      <c r="AY155" s="20" t="s">
        <v>173</v>
      </c>
      <c r="BE155" s="158">
        <f t="shared" si="34"/>
        <v>0</v>
      </c>
      <c r="BF155" s="158">
        <f t="shared" si="35"/>
        <v>0</v>
      </c>
      <c r="BG155" s="158">
        <f t="shared" si="36"/>
        <v>0</v>
      </c>
      <c r="BH155" s="158">
        <f t="shared" si="37"/>
        <v>0</v>
      </c>
      <c r="BI155" s="158">
        <f t="shared" si="38"/>
        <v>0</v>
      </c>
      <c r="BJ155" s="20" t="s">
        <v>79</v>
      </c>
      <c r="BK155" s="158">
        <f t="shared" si="39"/>
        <v>0</v>
      </c>
      <c r="BL155" s="20" t="s">
        <v>110</v>
      </c>
      <c r="BM155" s="157" t="s">
        <v>3058</v>
      </c>
    </row>
    <row r="156" spans="1:65" s="2" customFormat="1" ht="16.5" customHeight="1">
      <c r="A156" s="35"/>
      <c r="B156" s="145"/>
      <c r="C156" s="146" t="s">
        <v>672</v>
      </c>
      <c r="D156" s="146" t="s">
        <v>175</v>
      </c>
      <c r="E156" s="147" t="s">
        <v>3059</v>
      </c>
      <c r="F156" s="148" t="s">
        <v>3060</v>
      </c>
      <c r="G156" s="149" t="s">
        <v>212</v>
      </c>
      <c r="H156" s="150">
        <v>8.6999999999999993</v>
      </c>
      <c r="I156" s="151"/>
      <c r="J156" s="152">
        <f t="shared" si="30"/>
        <v>0</v>
      </c>
      <c r="K156" s="148" t="s">
        <v>3</v>
      </c>
      <c r="L156" s="36"/>
      <c r="M156" s="153" t="s">
        <v>3</v>
      </c>
      <c r="N156" s="154" t="s">
        <v>43</v>
      </c>
      <c r="O156" s="56"/>
      <c r="P156" s="155">
        <f t="shared" si="31"/>
        <v>0</v>
      </c>
      <c r="Q156" s="155">
        <v>0</v>
      </c>
      <c r="R156" s="155">
        <f t="shared" si="32"/>
        <v>0</v>
      </c>
      <c r="S156" s="155">
        <v>0</v>
      </c>
      <c r="T156" s="156">
        <f t="shared" si="33"/>
        <v>0</v>
      </c>
      <c r="U156" s="35"/>
      <c r="V156" s="35"/>
      <c r="W156" s="35"/>
      <c r="X156" s="35"/>
      <c r="Y156" s="35"/>
      <c r="Z156" s="35"/>
      <c r="AA156" s="35"/>
      <c r="AB156" s="35"/>
      <c r="AC156" s="35"/>
      <c r="AD156" s="35"/>
      <c r="AE156" s="35"/>
      <c r="AR156" s="157" t="s">
        <v>110</v>
      </c>
      <c r="AT156" s="157" t="s">
        <v>175</v>
      </c>
      <c r="AU156" s="157" t="s">
        <v>81</v>
      </c>
      <c r="AY156" s="20" t="s">
        <v>173</v>
      </c>
      <c r="BE156" s="158">
        <f t="shared" si="34"/>
        <v>0</v>
      </c>
      <c r="BF156" s="158">
        <f t="shared" si="35"/>
        <v>0</v>
      </c>
      <c r="BG156" s="158">
        <f t="shared" si="36"/>
        <v>0</v>
      </c>
      <c r="BH156" s="158">
        <f t="shared" si="37"/>
        <v>0</v>
      </c>
      <c r="BI156" s="158">
        <f t="shared" si="38"/>
        <v>0</v>
      </c>
      <c r="BJ156" s="20" t="s">
        <v>79</v>
      </c>
      <c r="BK156" s="158">
        <f t="shared" si="39"/>
        <v>0</v>
      </c>
      <c r="BL156" s="20" t="s">
        <v>110</v>
      </c>
      <c r="BM156" s="157" t="s">
        <v>3061</v>
      </c>
    </row>
    <row r="157" spans="1:65" s="2" customFormat="1" ht="21.75" customHeight="1">
      <c r="A157" s="35"/>
      <c r="B157" s="145"/>
      <c r="C157" s="146" t="s">
        <v>679</v>
      </c>
      <c r="D157" s="146" t="s">
        <v>175</v>
      </c>
      <c r="E157" s="147" t="s">
        <v>3062</v>
      </c>
      <c r="F157" s="148" t="s">
        <v>3063</v>
      </c>
      <c r="G157" s="149" t="s">
        <v>212</v>
      </c>
      <c r="H157" s="150">
        <v>10.8</v>
      </c>
      <c r="I157" s="151"/>
      <c r="J157" s="152">
        <f t="shared" si="30"/>
        <v>0</v>
      </c>
      <c r="K157" s="148" t="s">
        <v>3</v>
      </c>
      <c r="L157" s="36"/>
      <c r="M157" s="153" t="s">
        <v>3</v>
      </c>
      <c r="N157" s="154" t="s">
        <v>43</v>
      </c>
      <c r="O157" s="56"/>
      <c r="P157" s="155">
        <f t="shared" si="31"/>
        <v>0</v>
      </c>
      <c r="Q157" s="155">
        <v>0</v>
      </c>
      <c r="R157" s="155">
        <f t="shared" si="32"/>
        <v>0</v>
      </c>
      <c r="S157" s="155">
        <v>0</v>
      </c>
      <c r="T157" s="156">
        <f t="shared" si="33"/>
        <v>0</v>
      </c>
      <c r="U157" s="35"/>
      <c r="V157" s="35"/>
      <c r="W157" s="35"/>
      <c r="X157" s="35"/>
      <c r="Y157" s="35"/>
      <c r="Z157" s="35"/>
      <c r="AA157" s="35"/>
      <c r="AB157" s="35"/>
      <c r="AC157" s="35"/>
      <c r="AD157" s="35"/>
      <c r="AE157" s="35"/>
      <c r="AR157" s="157" t="s">
        <v>110</v>
      </c>
      <c r="AT157" s="157" t="s">
        <v>175</v>
      </c>
      <c r="AU157" s="157" t="s">
        <v>81</v>
      </c>
      <c r="AY157" s="20" t="s">
        <v>173</v>
      </c>
      <c r="BE157" s="158">
        <f t="shared" si="34"/>
        <v>0</v>
      </c>
      <c r="BF157" s="158">
        <f t="shared" si="35"/>
        <v>0</v>
      </c>
      <c r="BG157" s="158">
        <f t="shared" si="36"/>
        <v>0</v>
      </c>
      <c r="BH157" s="158">
        <f t="shared" si="37"/>
        <v>0</v>
      </c>
      <c r="BI157" s="158">
        <f t="shared" si="38"/>
        <v>0</v>
      </c>
      <c r="BJ157" s="20" t="s">
        <v>79</v>
      </c>
      <c r="BK157" s="158">
        <f t="shared" si="39"/>
        <v>0</v>
      </c>
      <c r="BL157" s="20" t="s">
        <v>110</v>
      </c>
      <c r="BM157" s="157" t="s">
        <v>3064</v>
      </c>
    </row>
    <row r="158" spans="1:65" s="2" customFormat="1" ht="16.5" customHeight="1">
      <c r="A158" s="35"/>
      <c r="B158" s="145"/>
      <c r="C158" s="146" t="s">
        <v>685</v>
      </c>
      <c r="D158" s="146" t="s">
        <v>175</v>
      </c>
      <c r="E158" s="147" t="s">
        <v>3065</v>
      </c>
      <c r="F158" s="148" t="s">
        <v>3066</v>
      </c>
      <c r="G158" s="149" t="s">
        <v>212</v>
      </c>
      <c r="H158" s="150">
        <v>7.8</v>
      </c>
      <c r="I158" s="151"/>
      <c r="J158" s="152">
        <f t="shared" si="30"/>
        <v>0</v>
      </c>
      <c r="K158" s="148" t="s">
        <v>3</v>
      </c>
      <c r="L158" s="36"/>
      <c r="M158" s="153" t="s">
        <v>3</v>
      </c>
      <c r="N158" s="154" t="s">
        <v>43</v>
      </c>
      <c r="O158" s="56"/>
      <c r="P158" s="155">
        <f t="shared" si="31"/>
        <v>0</v>
      </c>
      <c r="Q158" s="155">
        <v>0</v>
      </c>
      <c r="R158" s="155">
        <f t="shared" si="32"/>
        <v>0</v>
      </c>
      <c r="S158" s="155">
        <v>0</v>
      </c>
      <c r="T158" s="156">
        <f t="shared" si="33"/>
        <v>0</v>
      </c>
      <c r="U158" s="35"/>
      <c r="V158" s="35"/>
      <c r="W158" s="35"/>
      <c r="X158" s="35"/>
      <c r="Y158" s="35"/>
      <c r="Z158" s="35"/>
      <c r="AA158" s="35"/>
      <c r="AB158" s="35"/>
      <c r="AC158" s="35"/>
      <c r="AD158" s="35"/>
      <c r="AE158" s="35"/>
      <c r="AR158" s="157" t="s">
        <v>110</v>
      </c>
      <c r="AT158" s="157" t="s">
        <v>175</v>
      </c>
      <c r="AU158" s="157" t="s">
        <v>81</v>
      </c>
      <c r="AY158" s="20" t="s">
        <v>173</v>
      </c>
      <c r="BE158" s="158">
        <f t="shared" si="34"/>
        <v>0</v>
      </c>
      <c r="BF158" s="158">
        <f t="shared" si="35"/>
        <v>0</v>
      </c>
      <c r="BG158" s="158">
        <f t="shared" si="36"/>
        <v>0</v>
      </c>
      <c r="BH158" s="158">
        <f t="shared" si="37"/>
        <v>0</v>
      </c>
      <c r="BI158" s="158">
        <f t="shared" si="38"/>
        <v>0</v>
      </c>
      <c r="BJ158" s="20" t="s">
        <v>79</v>
      </c>
      <c r="BK158" s="158">
        <f t="shared" si="39"/>
        <v>0</v>
      </c>
      <c r="BL158" s="20" t="s">
        <v>110</v>
      </c>
      <c r="BM158" s="157" t="s">
        <v>3067</v>
      </c>
    </row>
    <row r="159" spans="1:65" s="2" customFormat="1" ht="22.8">
      <c r="A159" s="35"/>
      <c r="B159" s="145"/>
      <c r="C159" s="146" t="s">
        <v>692</v>
      </c>
      <c r="D159" s="146" t="s">
        <v>175</v>
      </c>
      <c r="E159" s="147" t="s">
        <v>3068</v>
      </c>
      <c r="F159" s="148" t="s">
        <v>3069</v>
      </c>
      <c r="G159" s="149" t="s">
        <v>212</v>
      </c>
      <c r="H159" s="150">
        <v>10.6</v>
      </c>
      <c r="I159" s="151"/>
      <c r="J159" s="152">
        <f t="shared" si="30"/>
        <v>0</v>
      </c>
      <c r="K159" s="148" t="s">
        <v>3</v>
      </c>
      <c r="L159" s="36"/>
      <c r="M159" s="153" t="s">
        <v>3</v>
      </c>
      <c r="N159" s="154" t="s">
        <v>43</v>
      </c>
      <c r="O159" s="56"/>
      <c r="P159" s="155">
        <f t="shared" si="31"/>
        <v>0</v>
      </c>
      <c r="Q159" s="155">
        <v>0</v>
      </c>
      <c r="R159" s="155">
        <f t="shared" si="32"/>
        <v>0</v>
      </c>
      <c r="S159" s="155">
        <v>0</v>
      </c>
      <c r="T159" s="156">
        <f t="shared" si="33"/>
        <v>0</v>
      </c>
      <c r="U159" s="35"/>
      <c r="V159" s="35"/>
      <c r="W159" s="35"/>
      <c r="X159" s="35"/>
      <c r="Y159" s="35"/>
      <c r="Z159" s="35"/>
      <c r="AA159" s="35"/>
      <c r="AB159" s="35"/>
      <c r="AC159" s="35"/>
      <c r="AD159" s="35"/>
      <c r="AE159" s="35"/>
      <c r="AR159" s="157" t="s">
        <v>110</v>
      </c>
      <c r="AT159" s="157" t="s">
        <v>175</v>
      </c>
      <c r="AU159" s="157" t="s">
        <v>81</v>
      </c>
      <c r="AY159" s="20" t="s">
        <v>173</v>
      </c>
      <c r="BE159" s="158">
        <f t="shared" si="34"/>
        <v>0</v>
      </c>
      <c r="BF159" s="158">
        <f t="shared" si="35"/>
        <v>0</v>
      </c>
      <c r="BG159" s="158">
        <f t="shared" si="36"/>
        <v>0</v>
      </c>
      <c r="BH159" s="158">
        <f t="shared" si="37"/>
        <v>0</v>
      </c>
      <c r="BI159" s="158">
        <f t="shared" si="38"/>
        <v>0</v>
      </c>
      <c r="BJ159" s="20" t="s">
        <v>79</v>
      </c>
      <c r="BK159" s="158">
        <f t="shared" si="39"/>
        <v>0</v>
      </c>
      <c r="BL159" s="20" t="s">
        <v>110</v>
      </c>
      <c r="BM159" s="157" t="s">
        <v>3070</v>
      </c>
    </row>
    <row r="160" spans="1:65" s="2" customFormat="1" ht="16.5" customHeight="1">
      <c r="A160" s="35"/>
      <c r="B160" s="145"/>
      <c r="C160" s="146" t="s">
        <v>697</v>
      </c>
      <c r="D160" s="146" t="s">
        <v>175</v>
      </c>
      <c r="E160" s="147" t="s">
        <v>3071</v>
      </c>
      <c r="F160" s="148" t="s">
        <v>3072</v>
      </c>
      <c r="G160" s="149" t="s">
        <v>212</v>
      </c>
      <c r="H160" s="150">
        <v>5.9</v>
      </c>
      <c r="I160" s="151"/>
      <c r="J160" s="152">
        <f t="shared" si="30"/>
        <v>0</v>
      </c>
      <c r="K160" s="148" t="s">
        <v>3</v>
      </c>
      <c r="L160" s="36"/>
      <c r="M160" s="153" t="s">
        <v>3</v>
      </c>
      <c r="N160" s="154" t="s">
        <v>43</v>
      </c>
      <c r="O160" s="56"/>
      <c r="P160" s="155">
        <f t="shared" si="31"/>
        <v>0</v>
      </c>
      <c r="Q160" s="155">
        <v>0</v>
      </c>
      <c r="R160" s="155">
        <f t="shared" si="32"/>
        <v>0</v>
      </c>
      <c r="S160" s="155">
        <v>0</v>
      </c>
      <c r="T160" s="156">
        <f t="shared" si="33"/>
        <v>0</v>
      </c>
      <c r="U160" s="35"/>
      <c r="V160" s="35"/>
      <c r="W160" s="35"/>
      <c r="X160" s="35"/>
      <c r="Y160" s="35"/>
      <c r="Z160" s="35"/>
      <c r="AA160" s="35"/>
      <c r="AB160" s="35"/>
      <c r="AC160" s="35"/>
      <c r="AD160" s="35"/>
      <c r="AE160" s="35"/>
      <c r="AR160" s="157" t="s">
        <v>110</v>
      </c>
      <c r="AT160" s="157" t="s">
        <v>175</v>
      </c>
      <c r="AU160" s="157" t="s">
        <v>81</v>
      </c>
      <c r="AY160" s="20" t="s">
        <v>173</v>
      </c>
      <c r="BE160" s="158">
        <f t="shared" si="34"/>
        <v>0</v>
      </c>
      <c r="BF160" s="158">
        <f t="shared" si="35"/>
        <v>0</v>
      </c>
      <c r="BG160" s="158">
        <f t="shared" si="36"/>
        <v>0</v>
      </c>
      <c r="BH160" s="158">
        <f t="shared" si="37"/>
        <v>0</v>
      </c>
      <c r="BI160" s="158">
        <f t="shared" si="38"/>
        <v>0</v>
      </c>
      <c r="BJ160" s="20" t="s">
        <v>79</v>
      </c>
      <c r="BK160" s="158">
        <f t="shared" si="39"/>
        <v>0</v>
      </c>
      <c r="BL160" s="20" t="s">
        <v>110</v>
      </c>
      <c r="BM160" s="157" t="s">
        <v>3073</v>
      </c>
    </row>
    <row r="161" spans="1:65" s="2" customFormat="1" ht="16.5" customHeight="1">
      <c r="A161" s="35"/>
      <c r="B161" s="145"/>
      <c r="C161" s="146" t="s">
        <v>701</v>
      </c>
      <c r="D161" s="146" t="s">
        <v>175</v>
      </c>
      <c r="E161" s="147" t="s">
        <v>3074</v>
      </c>
      <c r="F161" s="148" t="s">
        <v>3075</v>
      </c>
      <c r="G161" s="149" t="s">
        <v>2935</v>
      </c>
      <c r="H161" s="150">
        <v>1</v>
      </c>
      <c r="I161" s="151"/>
      <c r="J161" s="152">
        <f t="shared" si="30"/>
        <v>0</v>
      </c>
      <c r="K161" s="148" t="s">
        <v>3</v>
      </c>
      <c r="L161" s="36"/>
      <c r="M161" s="153" t="s">
        <v>3</v>
      </c>
      <c r="N161" s="154" t="s">
        <v>43</v>
      </c>
      <c r="O161" s="56"/>
      <c r="P161" s="155">
        <f t="shared" si="31"/>
        <v>0</v>
      </c>
      <c r="Q161" s="155">
        <v>0</v>
      </c>
      <c r="R161" s="155">
        <f t="shared" si="32"/>
        <v>0</v>
      </c>
      <c r="S161" s="155">
        <v>0</v>
      </c>
      <c r="T161" s="156">
        <f t="shared" si="33"/>
        <v>0</v>
      </c>
      <c r="U161" s="35"/>
      <c r="V161" s="35"/>
      <c r="W161" s="35"/>
      <c r="X161" s="35"/>
      <c r="Y161" s="35"/>
      <c r="Z161" s="35"/>
      <c r="AA161" s="35"/>
      <c r="AB161" s="35"/>
      <c r="AC161" s="35"/>
      <c r="AD161" s="35"/>
      <c r="AE161" s="35"/>
      <c r="AR161" s="157" t="s">
        <v>110</v>
      </c>
      <c r="AT161" s="157" t="s">
        <v>175</v>
      </c>
      <c r="AU161" s="157" t="s">
        <v>81</v>
      </c>
      <c r="AY161" s="20" t="s">
        <v>173</v>
      </c>
      <c r="BE161" s="158">
        <f t="shared" si="34"/>
        <v>0</v>
      </c>
      <c r="BF161" s="158">
        <f t="shared" si="35"/>
        <v>0</v>
      </c>
      <c r="BG161" s="158">
        <f t="shared" si="36"/>
        <v>0</v>
      </c>
      <c r="BH161" s="158">
        <f t="shared" si="37"/>
        <v>0</v>
      </c>
      <c r="BI161" s="158">
        <f t="shared" si="38"/>
        <v>0</v>
      </c>
      <c r="BJ161" s="20" t="s">
        <v>79</v>
      </c>
      <c r="BK161" s="158">
        <f t="shared" si="39"/>
        <v>0</v>
      </c>
      <c r="BL161" s="20" t="s">
        <v>110</v>
      </c>
      <c r="BM161" s="157" t="s">
        <v>3076</v>
      </c>
    </row>
    <row r="162" spans="1:65" s="2" customFormat="1" ht="19.2">
      <c r="A162" s="35"/>
      <c r="B162" s="36"/>
      <c r="C162" s="35"/>
      <c r="D162" s="159" t="s">
        <v>183</v>
      </c>
      <c r="E162" s="35"/>
      <c r="F162" s="160" t="s">
        <v>3077</v>
      </c>
      <c r="G162" s="35"/>
      <c r="H162" s="35"/>
      <c r="I162" s="161"/>
      <c r="J162" s="35"/>
      <c r="K162" s="35"/>
      <c r="L162" s="36"/>
      <c r="M162" s="162"/>
      <c r="N162" s="163"/>
      <c r="O162" s="56"/>
      <c r="P162" s="56"/>
      <c r="Q162" s="56"/>
      <c r="R162" s="56"/>
      <c r="S162" s="56"/>
      <c r="T162" s="57"/>
      <c r="U162" s="35"/>
      <c r="V162" s="35"/>
      <c r="W162" s="35"/>
      <c r="X162" s="35"/>
      <c r="Y162" s="35"/>
      <c r="Z162" s="35"/>
      <c r="AA162" s="35"/>
      <c r="AB162" s="35"/>
      <c r="AC162" s="35"/>
      <c r="AD162" s="35"/>
      <c r="AE162" s="35"/>
      <c r="AT162" s="20" t="s">
        <v>183</v>
      </c>
      <c r="AU162" s="20" t="s">
        <v>81</v>
      </c>
    </row>
    <row r="163" spans="1:65" s="2" customFormat="1" ht="22.8">
      <c r="A163" s="35"/>
      <c r="B163" s="145"/>
      <c r="C163" s="146" t="s">
        <v>705</v>
      </c>
      <c r="D163" s="146" t="s">
        <v>175</v>
      </c>
      <c r="E163" s="147" t="s">
        <v>3078</v>
      </c>
      <c r="F163" s="148" t="s">
        <v>3024</v>
      </c>
      <c r="G163" s="149" t="s">
        <v>2935</v>
      </c>
      <c r="H163" s="150">
        <v>1</v>
      </c>
      <c r="I163" s="151"/>
      <c r="J163" s="152">
        <f>ROUND(I163*H163,2)</f>
        <v>0</v>
      </c>
      <c r="K163" s="148" t="s">
        <v>3</v>
      </c>
      <c r="L163" s="36"/>
      <c r="M163" s="153" t="s">
        <v>3</v>
      </c>
      <c r="N163" s="154" t="s">
        <v>43</v>
      </c>
      <c r="O163" s="56"/>
      <c r="P163" s="155">
        <f>O163*H163</f>
        <v>0</v>
      </c>
      <c r="Q163" s="155">
        <v>0</v>
      </c>
      <c r="R163" s="155">
        <f>Q163*H163</f>
        <v>0</v>
      </c>
      <c r="S163" s="155">
        <v>0</v>
      </c>
      <c r="T163" s="156">
        <f>S163*H163</f>
        <v>0</v>
      </c>
      <c r="U163" s="35"/>
      <c r="V163" s="35"/>
      <c r="W163" s="35"/>
      <c r="X163" s="35"/>
      <c r="Y163" s="35"/>
      <c r="Z163" s="35"/>
      <c r="AA163" s="35"/>
      <c r="AB163" s="35"/>
      <c r="AC163" s="35"/>
      <c r="AD163" s="35"/>
      <c r="AE163" s="35"/>
      <c r="AR163" s="157" t="s">
        <v>110</v>
      </c>
      <c r="AT163" s="157" t="s">
        <v>175</v>
      </c>
      <c r="AU163" s="157" t="s">
        <v>81</v>
      </c>
      <c r="AY163" s="20" t="s">
        <v>173</v>
      </c>
      <c r="BE163" s="158">
        <f>IF(N163="základní",J163,0)</f>
        <v>0</v>
      </c>
      <c r="BF163" s="158">
        <f>IF(N163="snížená",J163,0)</f>
        <v>0</v>
      </c>
      <c r="BG163" s="158">
        <f>IF(N163="zákl. přenesená",J163,0)</f>
        <v>0</v>
      </c>
      <c r="BH163" s="158">
        <f>IF(N163="sníž. přenesená",J163,0)</f>
        <v>0</v>
      </c>
      <c r="BI163" s="158">
        <f>IF(N163="nulová",J163,0)</f>
        <v>0</v>
      </c>
      <c r="BJ163" s="20" t="s">
        <v>79</v>
      </c>
      <c r="BK163" s="158">
        <f>ROUND(I163*H163,2)</f>
        <v>0</v>
      </c>
      <c r="BL163" s="20" t="s">
        <v>110</v>
      </c>
      <c r="BM163" s="157" t="s">
        <v>3079</v>
      </c>
    </row>
    <row r="164" spans="1:65" s="2" customFormat="1" ht="16.5" customHeight="1">
      <c r="A164" s="35"/>
      <c r="B164" s="145"/>
      <c r="C164" s="146" t="s">
        <v>709</v>
      </c>
      <c r="D164" s="146" t="s">
        <v>175</v>
      </c>
      <c r="E164" s="147" t="s">
        <v>3080</v>
      </c>
      <c r="F164" s="148" t="s">
        <v>3027</v>
      </c>
      <c r="G164" s="149" t="s">
        <v>2935</v>
      </c>
      <c r="H164" s="150">
        <v>1</v>
      </c>
      <c r="I164" s="151"/>
      <c r="J164" s="152">
        <f>ROUND(I164*H164,2)</f>
        <v>0</v>
      </c>
      <c r="K164" s="148" t="s">
        <v>3</v>
      </c>
      <c r="L164" s="36"/>
      <c r="M164" s="153" t="s">
        <v>3</v>
      </c>
      <c r="N164" s="154" t="s">
        <v>43</v>
      </c>
      <c r="O164" s="56"/>
      <c r="P164" s="155">
        <f>O164*H164</f>
        <v>0</v>
      </c>
      <c r="Q164" s="155">
        <v>0</v>
      </c>
      <c r="R164" s="155">
        <f>Q164*H164</f>
        <v>0</v>
      </c>
      <c r="S164" s="155">
        <v>0</v>
      </c>
      <c r="T164" s="156">
        <f>S164*H164</f>
        <v>0</v>
      </c>
      <c r="U164" s="35"/>
      <c r="V164" s="35"/>
      <c r="W164" s="35"/>
      <c r="X164" s="35"/>
      <c r="Y164" s="35"/>
      <c r="Z164" s="35"/>
      <c r="AA164" s="35"/>
      <c r="AB164" s="35"/>
      <c r="AC164" s="35"/>
      <c r="AD164" s="35"/>
      <c r="AE164" s="35"/>
      <c r="AR164" s="157" t="s">
        <v>110</v>
      </c>
      <c r="AT164" s="157" t="s">
        <v>175</v>
      </c>
      <c r="AU164" s="157" t="s">
        <v>81</v>
      </c>
      <c r="AY164" s="20" t="s">
        <v>173</v>
      </c>
      <c r="BE164" s="158">
        <f>IF(N164="základní",J164,0)</f>
        <v>0</v>
      </c>
      <c r="BF164" s="158">
        <f>IF(N164="snížená",J164,0)</f>
        <v>0</v>
      </c>
      <c r="BG164" s="158">
        <f>IF(N164="zákl. přenesená",J164,0)</f>
        <v>0</v>
      </c>
      <c r="BH164" s="158">
        <f>IF(N164="sníž. přenesená",J164,0)</f>
        <v>0</v>
      </c>
      <c r="BI164" s="158">
        <f>IF(N164="nulová",J164,0)</f>
        <v>0</v>
      </c>
      <c r="BJ164" s="20" t="s">
        <v>79</v>
      </c>
      <c r="BK164" s="158">
        <f>ROUND(I164*H164,2)</f>
        <v>0</v>
      </c>
      <c r="BL164" s="20" t="s">
        <v>110</v>
      </c>
      <c r="BM164" s="157" t="s">
        <v>3081</v>
      </c>
    </row>
    <row r="165" spans="1:65" s="12" customFormat="1" ht="22.8" customHeight="1">
      <c r="B165" s="132"/>
      <c r="D165" s="133" t="s">
        <v>71</v>
      </c>
      <c r="E165" s="143" t="s">
        <v>3082</v>
      </c>
      <c r="F165" s="143" t="s">
        <v>3083</v>
      </c>
      <c r="I165" s="135"/>
      <c r="J165" s="144">
        <f>BK165</f>
        <v>0</v>
      </c>
      <c r="L165" s="132"/>
      <c r="M165" s="137"/>
      <c r="N165" s="138"/>
      <c r="O165" s="138"/>
      <c r="P165" s="139">
        <f>SUM(P166:P169)</f>
        <v>0</v>
      </c>
      <c r="Q165" s="138"/>
      <c r="R165" s="139">
        <f>SUM(R166:R169)</f>
        <v>0</v>
      </c>
      <c r="S165" s="138"/>
      <c r="T165" s="140">
        <f>SUM(T166:T169)</f>
        <v>0</v>
      </c>
      <c r="AR165" s="133" t="s">
        <v>79</v>
      </c>
      <c r="AT165" s="141" t="s">
        <v>71</v>
      </c>
      <c r="AU165" s="141" t="s">
        <v>79</v>
      </c>
      <c r="AY165" s="133" t="s">
        <v>173</v>
      </c>
      <c r="BK165" s="142">
        <f>SUM(BK166:BK169)</f>
        <v>0</v>
      </c>
    </row>
    <row r="166" spans="1:65" s="2" customFormat="1" ht="16.5" customHeight="1">
      <c r="A166" s="35"/>
      <c r="B166" s="145"/>
      <c r="C166" s="146" t="s">
        <v>713</v>
      </c>
      <c r="D166" s="146" t="s">
        <v>175</v>
      </c>
      <c r="E166" s="147" t="s">
        <v>3084</v>
      </c>
      <c r="F166" s="148" t="s">
        <v>3085</v>
      </c>
      <c r="G166" s="149" t="s">
        <v>2935</v>
      </c>
      <c r="H166" s="150">
        <v>1</v>
      </c>
      <c r="I166" s="151"/>
      <c r="J166" s="152">
        <f>ROUND(I166*H166,2)</f>
        <v>0</v>
      </c>
      <c r="K166" s="148" t="s">
        <v>3</v>
      </c>
      <c r="L166" s="36"/>
      <c r="M166" s="153" t="s">
        <v>3</v>
      </c>
      <c r="N166" s="154" t="s">
        <v>43</v>
      </c>
      <c r="O166" s="56"/>
      <c r="P166" s="155">
        <f>O166*H166</f>
        <v>0</v>
      </c>
      <c r="Q166" s="155">
        <v>0</v>
      </c>
      <c r="R166" s="155">
        <f>Q166*H166</f>
        <v>0</v>
      </c>
      <c r="S166" s="155">
        <v>0</v>
      </c>
      <c r="T166" s="156">
        <f>S166*H166</f>
        <v>0</v>
      </c>
      <c r="U166" s="35"/>
      <c r="V166" s="35"/>
      <c r="W166" s="35"/>
      <c r="X166" s="35"/>
      <c r="Y166" s="35"/>
      <c r="Z166" s="35"/>
      <c r="AA166" s="35"/>
      <c r="AB166" s="35"/>
      <c r="AC166" s="35"/>
      <c r="AD166" s="35"/>
      <c r="AE166" s="35"/>
      <c r="AR166" s="157" t="s">
        <v>110</v>
      </c>
      <c r="AT166" s="157" t="s">
        <v>175</v>
      </c>
      <c r="AU166" s="157" t="s">
        <v>81</v>
      </c>
      <c r="AY166" s="20" t="s">
        <v>173</v>
      </c>
      <c r="BE166" s="158">
        <f>IF(N166="základní",J166,0)</f>
        <v>0</v>
      </c>
      <c r="BF166" s="158">
        <f>IF(N166="snížená",J166,0)</f>
        <v>0</v>
      </c>
      <c r="BG166" s="158">
        <f>IF(N166="zákl. přenesená",J166,0)</f>
        <v>0</v>
      </c>
      <c r="BH166" s="158">
        <f>IF(N166="sníž. přenesená",J166,0)</f>
        <v>0</v>
      </c>
      <c r="BI166" s="158">
        <f>IF(N166="nulová",J166,0)</f>
        <v>0</v>
      </c>
      <c r="BJ166" s="20" t="s">
        <v>79</v>
      </c>
      <c r="BK166" s="158">
        <f>ROUND(I166*H166,2)</f>
        <v>0</v>
      </c>
      <c r="BL166" s="20" t="s">
        <v>110</v>
      </c>
      <c r="BM166" s="157" t="s">
        <v>3086</v>
      </c>
    </row>
    <row r="167" spans="1:65" s="2" customFormat="1" ht="16.5" customHeight="1">
      <c r="A167" s="35"/>
      <c r="B167" s="145"/>
      <c r="C167" s="146" t="s">
        <v>719</v>
      </c>
      <c r="D167" s="146" t="s">
        <v>175</v>
      </c>
      <c r="E167" s="147" t="s">
        <v>3087</v>
      </c>
      <c r="F167" s="148" t="s">
        <v>3088</v>
      </c>
      <c r="G167" s="149" t="s">
        <v>2935</v>
      </c>
      <c r="H167" s="150">
        <v>1</v>
      </c>
      <c r="I167" s="151"/>
      <c r="J167" s="152">
        <f>ROUND(I167*H167,2)</f>
        <v>0</v>
      </c>
      <c r="K167" s="148" t="s">
        <v>3</v>
      </c>
      <c r="L167" s="36"/>
      <c r="M167" s="153" t="s">
        <v>3</v>
      </c>
      <c r="N167" s="154" t="s">
        <v>43</v>
      </c>
      <c r="O167" s="56"/>
      <c r="P167" s="155">
        <f>O167*H167</f>
        <v>0</v>
      </c>
      <c r="Q167" s="155">
        <v>0</v>
      </c>
      <c r="R167" s="155">
        <f>Q167*H167</f>
        <v>0</v>
      </c>
      <c r="S167" s="155">
        <v>0</v>
      </c>
      <c r="T167" s="156">
        <f>S167*H167</f>
        <v>0</v>
      </c>
      <c r="U167" s="35"/>
      <c r="V167" s="35"/>
      <c r="W167" s="35"/>
      <c r="X167" s="35"/>
      <c r="Y167" s="35"/>
      <c r="Z167" s="35"/>
      <c r="AA167" s="35"/>
      <c r="AB167" s="35"/>
      <c r="AC167" s="35"/>
      <c r="AD167" s="35"/>
      <c r="AE167" s="35"/>
      <c r="AR167" s="157" t="s">
        <v>110</v>
      </c>
      <c r="AT167" s="157" t="s">
        <v>175</v>
      </c>
      <c r="AU167" s="157" t="s">
        <v>81</v>
      </c>
      <c r="AY167" s="20" t="s">
        <v>173</v>
      </c>
      <c r="BE167" s="158">
        <f>IF(N167="základní",J167,0)</f>
        <v>0</v>
      </c>
      <c r="BF167" s="158">
        <f>IF(N167="snížená",J167,0)</f>
        <v>0</v>
      </c>
      <c r="BG167" s="158">
        <f>IF(N167="zákl. přenesená",J167,0)</f>
        <v>0</v>
      </c>
      <c r="BH167" s="158">
        <f>IF(N167="sníž. přenesená",J167,0)</f>
        <v>0</v>
      </c>
      <c r="BI167" s="158">
        <f>IF(N167="nulová",J167,0)</f>
        <v>0</v>
      </c>
      <c r="BJ167" s="20" t="s">
        <v>79</v>
      </c>
      <c r="BK167" s="158">
        <f>ROUND(I167*H167,2)</f>
        <v>0</v>
      </c>
      <c r="BL167" s="20" t="s">
        <v>110</v>
      </c>
      <c r="BM167" s="157" t="s">
        <v>3089</v>
      </c>
    </row>
    <row r="168" spans="1:65" s="2" customFormat="1" ht="22.8">
      <c r="A168" s="35"/>
      <c r="B168" s="145"/>
      <c r="C168" s="146" t="s">
        <v>724</v>
      </c>
      <c r="D168" s="146" t="s">
        <v>175</v>
      </c>
      <c r="E168" s="147" t="s">
        <v>3090</v>
      </c>
      <c r="F168" s="148" t="s">
        <v>3024</v>
      </c>
      <c r="G168" s="149" t="s">
        <v>2935</v>
      </c>
      <c r="H168" s="150">
        <v>1</v>
      </c>
      <c r="I168" s="151"/>
      <c r="J168" s="152">
        <f>ROUND(I168*H168,2)</f>
        <v>0</v>
      </c>
      <c r="K168" s="148" t="s">
        <v>3</v>
      </c>
      <c r="L168" s="36"/>
      <c r="M168" s="153" t="s">
        <v>3</v>
      </c>
      <c r="N168" s="154" t="s">
        <v>43</v>
      </c>
      <c r="O168" s="56"/>
      <c r="P168" s="155">
        <f>O168*H168</f>
        <v>0</v>
      </c>
      <c r="Q168" s="155">
        <v>0</v>
      </c>
      <c r="R168" s="155">
        <f>Q168*H168</f>
        <v>0</v>
      </c>
      <c r="S168" s="155">
        <v>0</v>
      </c>
      <c r="T168" s="156">
        <f>S168*H168</f>
        <v>0</v>
      </c>
      <c r="U168" s="35"/>
      <c r="V168" s="35"/>
      <c r="W168" s="35"/>
      <c r="X168" s="35"/>
      <c r="Y168" s="35"/>
      <c r="Z168" s="35"/>
      <c r="AA168" s="35"/>
      <c r="AB168" s="35"/>
      <c r="AC168" s="35"/>
      <c r="AD168" s="35"/>
      <c r="AE168" s="35"/>
      <c r="AR168" s="157" t="s">
        <v>110</v>
      </c>
      <c r="AT168" s="157" t="s">
        <v>175</v>
      </c>
      <c r="AU168" s="157" t="s">
        <v>81</v>
      </c>
      <c r="AY168" s="20" t="s">
        <v>173</v>
      </c>
      <c r="BE168" s="158">
        <f>IF(N168="základní",J168,0)</f>
        <v>0</v>
      </c>
      <c r="BF168" s="158">
        <f>IF(N168="snížená",J168,0)</f>
        <v>0</v>
      </c>
      <c r="BG168" s="158">
        <f>IF(N168="zákl. přenesená",J168,0)</f>
        <v>0</v>
      </c>
      <c r="BH168" s="158">
        <f>IF(N168="sníž. přenesená",J168,0)</f>
        <v>0</v>
      </c>
      <c r="BI168" s="158">
        <f>IF(N168="nulová",J168,0)</f>
        <v>0</v>
      </c>
      <c r="BJ168" s="20" t="s">
        <v>79</v>
      </c>
      <c r="BK168" s="158">
        <f>ROUND(I168*H168,2)</f>
        <v>0</v>
      </c>
      <c r="BL168" s="20" t="s">
        <v>110</v>
      </c>
      <c r="BM168" s="157" t="s">
        <v>3091</v>
      </c>
    </row>
    <row r="169" spans="1:65" s="2" customFormat="1" ht="16.5" customHeight="1">
      <c r="A169" s="35"/>
      <c r="B169" s="145"/>
      <c r="C169" s="146" t="s">
        <v>728</v>
      </c>
      <c r="D169" s="146" t="s">
        <v>175</v>
      </c>
      <c r="E169" s="147" t="s">
        <v>3092</v>
      </c>
      <c r="F169" s="148" t="s">
        <v>3027</v>
      </c>
      <c r="G169" s="149" t="s">
        <v>2935</v>
      </c>
      <c r="H169" s="150">
        <v>1</v>
      </c>
      <c r="I169" s="151"/>
      <c r="J169" s="152">
        <f>ROUND(I169*H169,2)</f>
        <v>0</v>
      </c>
      <c r="K169" s="148" t="s">
        <v>3</v>
      </c>
      <c r="L169" s="36"/>
      <c r="M169" s="153" t="s">
        <v>3</v>
      </c>
      <c r="N169" s="154" t="s">
        <v>43</v>
      </c>
      <c r="O169" s="56"/>
      <c r="P169" s="155">
        <f>O169*H169</f>
        <v>0</v>
      </c>
      <c r="Q169" s="155">
        <v>0</v>
      </c>
      <c r="R169" s="155">
        <f>Q169*H169</f>
        <v>0</v>
      </c>
      <c r="S169" s="155">
        <v>0</v>
      </c>
      <c r="T169" s="156">
        <f>S169*H169</f>
        <v>0</v>
      </c>
      <c r="U169" s="35"/>
      <c r="V169" s="35"/>
      <c r="W169" s="35"/>
      <c r="X169" s="35"/>
      <c r="Y169" s="35"/>
      <c r="Z169" s="35"/>
      <c r="AA169" s="35"/>
      <c r="AB169" s="35"/>
      <c r="AC169" s="35"/>
      <c r="AD169" s="35"/>
      <c r="AE169" s="35"/>
      <c r="AR169" s="157" t="s">
        <v>110</v>
      </c>
      <c r="AT169" s="157" t="s">
        <v>175</v>
      </c>
      <c r="AU169" s="157" t="s">
        <v>81</v>
      </c>
      <c r="AY169" s="20" t="s">
        <v>173</v>
      </c>
      <c r="BE169" s="158">
        <f>IF(N169="základní",J169,0)</f>
        <v>0</v>
      </c>
      <c r="BF169" s="158">
        <f>IF(N169="snížená",J169,0)</f>
        <v>0</v>
      </c>
      <c r="BG169" s="158">
        <f>IF(N169="zákl. přenesená",J169,0)</f>
        <v>0</v>
      </c>
      <c r="BH169" s="158">
        <f>IF(N169="sníž. přenesená",J169,0)</f>
        <v>0</v>
      </c>
      <c r="BI169" s="158">
        <f>IF(N169="nulová",J169,0)</f>
        <v>0</v>
      </c>
      <c r="BJ169" s="20" t="s">
        <v>79</v>
      </c>
      <c r="BK169" s="158">
        <f>ROUND(I169*H169,2)</f>
        <v>0</v>
      </c>
      <c r="BL169" s="20" t="s">
        <v>110</v>
      </c>
      <c r="BM169" s="157" t="s">
        <v>3093</v>
      </c>
    </row>
    <row r="170" spans="1:65" s="12" customFormat="1" ht="22.8" customHeight="1">
      <c r="B170" s="132"/>
      <c r="D170" s="133" t="s">
        <v>71</v>
      </c>
      <c r="E170" s="143" t="s">
        <v>3094</v>
      </c>
      <c r="F170" s="143" t="s">
        <v>3095</v>
      </c>
      <c r="I170" s="135"/>
      <c r="J170" s="144">
        <f>BK170</f>
        <v>0</v>
      </c>
      <c r="L170" s="132"/>
      <c r="M170" s="137"/>
      <c r="N170" s="138"/>
      <c r="O170" s="138"/>
      <c r="P170" s="139">
        <f>SUM(P171:P187)</f>
        <v>0</v>
      </c>
      <c r="Q170" s="138"/>
      <c r="R170" s="139">
        <f>SUM(R171:R187)</f>
        <v>0</v>
      </c>
      <c r="S170" s="138"/>
      <c r="T170" s="140">
        <f>SUM(T171:T187)</f>
        <v>0</v>
      </c>
      <c r="AR170" s="133" t="s">
        <v>79</v>
      </c>
      <c r="AT170" s="141" t="s">
        <v>71</v>
      </c>
      <c r="AU170" s="141" t="s">
        <v>79</v>
      </c>
      <c r="AY170" s="133" t="s">
        <v>173</v>
      </c>
      <c r="BK170" s="142">
        <f>SUM(BK171:BK187)</f>
        <v>0</v>
      </c>
    </row>
    <row r="171" spans="1:65" s="2" customFormat="1" ht="22.8">
      <c r="A171" s="35"/>
      <c r="B171" s="145"/>
      <c r="C171" s="146" t="s">
        <v>733</v>
      </c>
      <c r="D171" s="146" t="s">
        <v>175</v>
      </c>
      <c r="E171" s="147" t="s">
        <v>3096</v>
      </c>
      <c r="F171" s="148" t="s">
        <v>3097</v>
      </c>
      <c r="G171" s="149" t="s">
        <v>2935</v>
      </c>
      <c r="H171" s="150">
        <v>2</v>
      </c>
      <c r="I171" s="151"/>
      <c r="J171" s="152">
        <f>ROUND(I171*H171,2)</f>
        <v>0</v>
      </c>
      <c r="K171" s="148" t="s">
        <v>3</v>
      </c>
      <c r="L171" s="36"/>
      <c r="M171" s="153" t="s">
        <v>3</v>
      </c>
      <c r="N171" s="154" t="s">
        <v>43</v>
      </c>
      <c r="O171" s="56"/>
      <c r="P171" s="155">
        <f>O171*H171</f>
        <v>0</v>
      </c>
      <c r="Q171" s="155">
        <v>0</v>
      </c>
      <c r="R171" s="155">
        <f>Q171*H171</f>
        <v>0</v>
      </c>
      <c r="S171" s="155">
        <v>0</v>
      </c>
      <c r="T171" s="156">
        <f>S171*H171</f>
        <v>0</v>
      </c>
      <c r="U171" s="35"/>
      <c r="V171" s="35"/>
      <c r="W171" s="35"/>
      <c r="X171" s="35"/>
      <c r="Y171" s="35"/>
      <c r="Z171" s="35"/>
      <c r="AA171" s="35"/>
      <c r="AB171" s="35"/>
      <c r="AC171" s="35"/>
      <c r="AD171" s="35"/>
      <c r="AE171" s="35"/>
      <c r="AR171" s="157" t="s">
        <v>110</v>
      </c>
      <c r="AT171" s="157" t="s">
        <v>175</v>
      </c>
      <c r="AU171" s="157" t="s">
        <v>81</v>
      </c>
      <c r="AY171" s="20" t="s">
        <v>173</v>
      </c>
      <c r="BE171" s="158">
        <f>IF(N171="základní",J171,0)</f>
        <v>0</v>
      </c>
      <c r="BF171" s="158">
        <f>IF(N171="snížená",J171,0)</f>
        <v>0</v>
      </c>
      <c r="BG171" s="158">
        <f>IF(N171="zákl. přenesená",J171,0)</f>
        <v>0</v>
      </c>
      <c r="BH171" s="158">
        <f>IF(N171="sníž. přenesená",J171,0)</f>
        <v>0</v>
      </c>
      <c r="BI171" s="158">
        <f>IF(N171="nulová",J171,0)</f>
        <v>0</v>
      </c>
      <c r="BJ171" s="20" t="s">
        <v>79</v>
      </c>
      <c r="BK171" s="158">
        <f>ROUND(I171*H171,2)</f>
        <v>0</v>
      </c>
      <c r="BL171" s="20" t="s">
        <v>110</v>
      </c>
      <c r="BM171" s="157" t="s">
        <v>3098</v>
      </c>
    </row>
    <row r="172" spans="1:65" s="2" customFormat="1" ht="28.8">
      <c r="A172" s="35"/>
      <c r="B172" s="36"/>
      <c r="C172" s="35"/>
      <c r="D172" s="159" t="s">
        <v>183</v>
      </c>
      <c r="E172" s="35"/>
      <c r="F172" s="160" t="s">
        <v>3099</v>
      </c>
      <c r="G172" s="35"/>
      <c r="H172" s="35"/>
      <c r="I172" s="161"/>
      <c r="J172" s="35"/>
      <c r="K172" s="35"/>
      <c r="L172" s="36"/>
      <c r="M172" s="162"/>
      <c r="N172" s="163"/>
      <c r="O172" s="56"/>
      <c r="P172" s="56"/>
      <c r="Q172" s="56"/>
      <c r="R172" s="56"/>
      <c r="S172" s="56"/>
      <c r="T172" s="57"/>
      <c r="U172" s="35"/>
      <c r="V172" s="35"/>
      <c r="W172" s="35"/>
      <c r="X172" s="35"/>
      <c r="Y172" s="35"/>
      <c r="Z172" s="35"/>
      <c r="AA172" s="35"/>
      <c r="AB172" s="35"/>
      <c r="AC172" s="35"/>
      <c r="AD172" s="35"/>
      <c r="AE172" s="35"/>
      <c r="AT172" s="20" t="s">
        <v>183</v>
      </c>
      <c r="AU172" s="20" t="s">
        <v>81</v>
      </c>
    </row>
    <row r="173" spans="1:65" s="2" customFormat="1" ht="21.75" customHeight="1">
      <c r="A173" s="35"/>
      <c r="B173" s="145"/>
      <c r="C173" s="146" t="s">
        <v>738</v>
      </c>
      <c r="D173" s="146" t="s">
        <v>175</v>
      </c>
      <c r="E173" s="147" t="s">
        <v>3100</v>
      </c>
      <c r="F173" s="148" t="s">
        <v>3101</v>
      </c>
      <c r="G173" s="149" t="s">
        <v>2935</v>
      </c>
      <c r="H173" s="150">
        <v>1</v>
      </c>
      <c r="I173" s="151"/>
      <c r="J173" s="152">
        <f t="shared" ref="J173:J187" si="40">ROUND(I173*H173,2)</f>
        <v>0</v>
      </c>
      <c r="K173" s="148" t="s">
        <v>3</v>
      </c>
      <c r="L173" s="36"/>
      <c r="M173" s="153" t="s">
        <v>3</v>
      </c>
      <c r="N173" s="154" t="s">
        <v>43</v>
      </c>
      <c r="O173" s="56"/>
      <c r="P173" s="155">
        <f t="shared" ref="P173:P187" si="41">O173*H173</f>
        <v>0</v>
      </c>
      <c r="Q173" s="155">
        <v>0</v>
      </c>
      <c r="R173" s="155">
        <f t="shared" ref="R173:R187" si="42">Q173*H173</f>
        <v>0</v>
      </c>
      <c r="S173" s="155">
        <v>0</v>
      </c>
      <c r="T173" s="156">
        <f t="shared" ref="T173:T187" si="43">S173*H173</f>
        <v>0</v>
      </c>
      <c r="U173" s="35"/>
      <c r="V173" s="35"/>
      <c r="W173" s="35"/>
      <c r="X173" s="35"/>
      <c r="Y173" s="35"/>
      <c r="Z173" s="35"/>
      <c r="AA173" s="35"/>
      <c r="AB173" s="35"/>
      <c r="AC173" s="35"/>
      <c r="AD173" s="35"/>
      <c r="AE173" s="35"/>
      <c r="AR173" s="157" t="s">
        <v>110</v>
      </c>
      <c r="AT173" s="157" t="s">
        <v>175</v>
      </c>
      <c r="AU173" s="157" t="s">
        <v>81</v>
      </c>
      <c r="AY173" s="20" t="s">
        <v>173</v>
      </c>
      <c r="BE173" s="158">
        <f t="shared" ref="BE173:BE187" si="44">IF(N173="základní",J173,0)</f>
        <v>0</v>
      </c>
      <c r="BF173" s="158">
        <f t="shared" ref="BF173:BF187" si="45">IF(N173="snížená",J173,0)</f>
        <v>0</v>
      </c>
      <c r="BG173" s="158">
        <f t="shared" ref="BG173:BG187" si="46">IF(N173="zákl. přenesená",J173,0)</f>
        <v>0</v>
      </c>
      <c r="BH173" s="158">
        <f t="shared" ref="BH173:BH187" si="47">IF(N173="sníž. přenesená",J173,0)</f>
        <v>0</v>
      </c>
      <c r="BI173" s="158">
        <f t="shared" ref="BI173:BI187" si="48">IF(N173="nulová",J173,0)</f>
        <v>0</v>
      </c>
      <c r="BJ173" s="20" t="s">
        <v>79</v>
      </c>
      <c r="BK173" s="158">
        <f t="shared" ref="BK173:BK187" si="49">ROUND(I173*H173,2)</f>
        <v>0</v>
      </c>
      <c r="BL173" s="20" t="s">
        <v>110</v>
      </c>
      <c r="BM173" s="157" t="s">
        <v>3102</v>
      </c>
    </row>
    <row r="174" spans="1:65" s="2" customFormat="1" ht="16.5" customHeight="1">
      <c r="A174" s="35"/>
      <c r="B174" s="145"/>
      <c r="C174" s="146" t="s">
        <v>743</v>
      </c>
      <c r="D174" s="146" t="s">
        <v>175</v>
      </c>
      <c r="E174" s="147" t="s">
        <v>3103</v>
      </c>
      <c r="F174" s="148" t="s">
        <v>3104</v>
      </c>
      <c r="G174" s="149" t="s">
        <v>2935</v>
      </c>
      <c r="H174" s="150">
        <v>1</v>
      </c>
      <c r="I174" s="151"/>
      <c r="J174" s="152">
        <f t="shared" si="40"/>
        <v>0</v>
      </c>
      <c r="K174" s="148" t="s">
        <v>3</v>
      </c>
      <c r="L174" s="36"/>
      <c r="M174" s="153" t="s">
        <v>3</v>
      </c>
      <c r="N174" s="154" t="s">
        <v>43</v>
      </c>
      <c r="O174" s="56"/>
      <c r="P174" s="155">
        <f t="shared" si="41"/>
        <v>0</v>
      </c>
      <c r="Q174" s="155">
        <v>0</v>
      </c>
      <c r="R174" s="155">
        <f t="shared" si="42"/>
        <v>0</v>
      </c>
      <c r="S174" s="155">
        <v>0</v>
      </c>
      <c r="T174" s="156">
        <f t="shared" si="43"/>
        <v>0</v>
      </c>
      <c r="U174" s="35"/>
      <c r="V174" s="35"/>
      <c r="W174" s="35"/>
      <c r="X174" s="35"/>
      <c r="Y174" s="35"/>
      <c r="Z174" s="35"/>
      <c r="AA174" s="35"/>
      <c r="AB174" s="35"/>
      <c r="AC174" s="35"/>
      <c r="AD174" s="35"/>
      <c r="AE174" s="35"/>
      <c r="AR174" s="157" t="s">
        <v>110</v>
      </c>
      <c r="AT174" s="157" t="s">
        <v>175</v>
      </c>
      <c r="AU174" s="157" t="s">
        <v>81</v>
      </c>
      <c r="AY174" s="20" t="s">
        <v>173</v>
      </c>
      <c r="BE174" s="158">
        <f t="shared" si="44"/>
        <v>0</v>
      </c>
      <c r="BF174" s="158">
        <f t="shared" si="45"/>
        <v>0</v>
      </c>
      <c r="BG174" s="158">
        <f t="shared" si="46"/>
        <v>0</v>
      </c>
      <c r="BH174" s="158">
        <f t="shared" si="47"/>
        <v>0</v>
      </c>
      <c r="BI174" s="158">
        <f t="shared" si="48"/>
        <v>0</v>
      </c>
      <c r="BJ174" s="20" t="s">
        <v>79</v>
      </c>
      <c r="BK174" s="158">
        <f t="shared" si="49"/>
        <v>0</v>
      </c>
      <c r="BL174" s="20" t="s">
        <v>110</v>
      </c>
      <c r="BM174" s="157" t="s">
        <v>3105</v>
      </c>
    </row>
    <row r="175" spans="1:65" s="2" customFormat="1" ht="21.75" customHeight="1">
      <c r="A175" s="35"/>
      <c r="B175" s="145"/>
      <c r="C175" s="146" t="s">
        <v>748</v>
      </c>
      <c r="D175" s="146" t="s">
        <v>175</v>
      </c>
      <c r="E175" s="147" t="s">
        <v>3106</v>
      </c>
      <c r="F175" s="148" t="s">
        <v>3107</v>
      </c>
      <c r="G175" s="149" t="s">
        <v>2935</v>
      </c>
      <c r="H175" s="150">
        <v>2</v>
      </c>
      <c r="I175" s="151"/>
      <c r="J175" s="152">
        <f t="shared" si="40"/>
        <v>0</v>
      </c>
      <c r="K175" s="148" t="s">
        <v>3</v>
      </c>
      <c r="L175" s="36"/>
      <c r="M175" s="153" t="s">
        <v>3</v>
      </c>
      <c r="N175" s="154" t="s">
        <v>43</v>
      </c>
      <c r="O175" s="56"/>
      <c r="P175" s="155">
        <f t="shared" si="41"/>
        <v>0</v>
      </c>
      <c r="Q175" s="155">
        <v>0</v>
      </c>
      <c r="R175" s="155">
        <f t="shared" si="42"/>
        <v>0</v>
      </c>
      <c r="S175" s="155">
        <v>0</v>
      </c>
      <c r="T175" s="156">
        <f t="shared" si="43"/>
        <v>0</v>
      </c>
      <c r="U175" s="35"/>
      <c r="V175" s="35"/>
      <c r="W175" s="35"/>
      <c r="X175" s="35"/>
      <c r="Y175" s="35"/>
      <c r="Z175" s="35"/>
      <c r="AA175" s="35"/>
      <c r="AB175" s="35"/>
      <c r="AC175" s="35"/>
      <c r="AD175" s="35"/>
      <c r="AE175" s="35"/>
      <c r="AR175" s="157" t="s">
        <v>110</v>
      </c>
      <c r="AT175" s="157" t="s">
        <v>175</v>
      </c>
      <c r="AU175" s="157" t="s">
        <v>81</v>
      </c>
      <c r="AY175" s="20" t="s">
        <v>173</v>
      </c>
      <c r="BE175" s="158">
        <f t="shared" si="44"/>
        <v>0</v>
      </c>
      <c r="BF175" s="158">
        <f t="shared" si="45"/>
        <v>0</v>
      </c>
      <c r="BG175" s="158">
        <f t="shared" si="46"/>
        <v>0</v>
      </c>
      <c r="BH175" s="158">
        <f t="shared" si="47"/>
        <v>0</v>
      </c>
      <c r="BI175" s="158">
        <f t="shared" si="48"/>
        <v>0</v>
      </c>
      <c r="BJ175" s="20" t="s">
        <v>79</v>
      </c>
      <c r="BK175" s="158">
        <f t="shared" si="49"/>
        <v>0</v>
      </c>
      <c r="BL175" s="20" t="s">
        <v>110</v>
      </c>
      <c r="BM175" s="157" t="s">
        <v>3108</v>
      </c>
    </row>
    <row r="176" spans="1:65" s="2" customFormat="1" ht="21.75" customHeight="1">
      <c r="A176" s="35"/>
      <c r="B176" s="145"/>
      <c r="C176" s="146" t="s">
        <v>754</v>
      </c>
      <c r="D176" s="146" t="s">
        <v>175</v>
      </c>
      <c r="E176" s="147" t="s">
        <v>3109</v>
      </c>
      <c r="F176" s="148" t="s">
        <v>3110</v>
      </c>
      <c r="G176" s="149" t="s">
        <v>2935</v>
      </c>
      <c r="H176" s="150">
        <v>1</v>
      </c>
      <c r="I176" s="151"/>
      <c r="J176" s="152">
        <f t="shared" si="40"/>
        <v>0</v>
      </c>
      <c r="K176" s="148" t="s">
        <v>3</v>
      </c>
      <c r="L176" s="36"/>
      <c r="M176" s="153" t="s">
        <v>3</v>
      </c>
      <c r="N176" s="154" t="s">
        <v>43</v>
      </c>
      <c r="O176" s="56"/>
      <c r="P176" s="155">
        <f t="shared" si="41"/>
        <v>0</v>
      </c>
      <c r="Q176" s="155">
        <v>0</v>
      </c>
      <c r="R176" s="155">
        <f t="shared" si="42"/>
        <v>0</v>
      </c>
      <c r="S176" s="155">
        <v>0</v>
      </c>
      <c r="T176" s="156">
        <f t="shared" si="43"/>
        <v>0</v>
      </c>
      <c r="U176" s="35"/>
      <c r="V176" s="35"/>
      <c r="W176" s="35"/>
      <c r="X176" s="35"/>
      <c r="Y176" s="35"/>
      <c r="Z176" s="35"/>
      <c r="AA176" s="35"/>
      <c r="AB176" s="35"/>
      <c r="AC176" s="35"/>
      <c r="AD176" s="35"/>
      <c r="AE176" s="35"/>
      <c r="AR176" s="157" t="s">
        <v>110</v>
      </c>
      <c r="AT176" s="157" t="s">
        <v>175</v>
      </c>
      <c r="AU176" s="157" t="s">
        <v>81</v>
      </c>
      <c r="AY176" s="20" t="s">
        <v>173</v>
      </c>
      <c r="BE176" s="158">
        <f t="shared" si="44"/>
        <v>0</v>
      </c>
      <c r="BF176" s="158">
        <f t="shared" si="45"/>
        <v>0</v>
      </c>
      <c r="BG176" s="158">
        <f t="shared" si="46"/>
        <v>0</v>
      </c>
      <c r="BH176" s="158">
        <f t="shared" si="47"/>
        <v>0</v>
      </c>
      <c r="BI176" s="158">
        <f t="shared" si="48"/>
        <v>0</v>
      </c>
      <c r="BJ176" s="20" t="s">
        <v>79</v>
      </c>
      <c r="BK176" s="158">
        <f t="shared" si="49"/>
        <v>0</v>
      </c>
      <c r="BL176" s="20" t="s">
        <v>110</v>
      </c>
      <c r="BM176" s="157" t="s">
        <v>3111</v>
      </c>
    </row>
    <row r="177" spans="1:65" s="2" customFormat="1" ht="22.8">
      <c r="A177" s="35"/>
      <c r="B177" s="145"/>
      <c r="C177" s="146" t="s">
        <v>764</v>
      </c>
      <c r="D177" s="146" t="s">
        <v>175</v>
      </c>
      <c r="E177" s="147" t="s">
        <v>3112</v>
      </c>
      <c r="F177" s="148" t="s">
        <v>3113</v>
      </c>
      <c r="G177" s="149" t="s">
        <v>212</v>
      </c>
      <c r="H177" s="150">
        <v>50.4</v>
      </c>
      <c r="I177" s="151"/>
      <c r="J177" s="152">
        <f t="shared" si="40"/>
        <v>0</v>
      </c>
      <c r="K177" s="148" t="s">
        <v>3</v>
      </c>
      <c r="L177" s="36"/>
      <c r="M177" s="153" t="s">
        <v>3</v>
      </c>
      <c r="N177" s="154" t="s">
        <v>43</v>
      </c>
      <c r="O177" s="56"/>
      <c r="P177" s="155">
        <f t="shared" si="41"/>
        <v>0</v>
      </c>
      <c r="Q177" s="155">
        <v>0</v>
      </c>
      <c r="R177" s="155">
        <f t="shared" si="42"/>
        <v>0</v>
      </c>
      <c r="S177" s="155">
        <v>0</v>
      </c>
      <c r="T177" s="156">
        <f t="shared" si="43"/>
        <v>0</v>
      </c>
      <c r="U177" s="35"/>
      <c r="V177" s="35"/>
      <c r="W177" s="35"/>
      <c r="X177" s="35"/>
      <c r="Y177" s="35"/>
      <c r="Z177" s="35"/>
      <c r="AA177" s="35"/>
      <c r="AB177" s="35"/>
      <c r="AC177" s="35"/>
      <c r="AD177" s="35"/>
      <c r="AE177" s="35"/>
      <c r="AR177" s="157" t="s">
        <v>110</v>
      </c>
      <c r="AT177" s="157" t="s">
        <v>175</v>
      </c>
      <c r="AU177" s="157" t="s">
        <v>81</v>
      </c>
      <c r="AY177" s="20" t="s">
        <v>173</v>
      </c>
      <c r="BE177" s="158">
        <f t="shared" si="44"/>
        <v>0</v>
      </c>
      <c r="BF177" s="158">
        <f t="shared" si="45"/>
        <v>0</v>
      </c>
      <c r="BG177" s="158">
        <f t="shared" si="46"/>
        <v>0</v>
      </c>
      <c r="BH177" s="158">
        <f t="shared" si="47"/>
        <v>0</v>
      </c>
      <c r="BI177" s="158">
        <f t="shared" si="48"/>
        <v>0</v>
      </c>
      <c r="BJ177" s="20" t="s">
        <v>79</v>
      </c>
      <c r="BK177" s="158">
        <f t="shared" si="49"/>
        <v>0</v>
      </c>
      <c r="BL177" s="20" t="s">
        <v>110</v>
      </c>
      <c r="BM177" s="157" t="s">
        <v>3114</v>
      </c>
    </row>
    <row r="178" spans="1:65" s="2" customFormat="1" ht="22.8">
      <c r="A178" s="35"/>
      <c r="B178" s="145"/>
      <c r="C178" s="146" t="s">
        <v>772</v>
      </c>
      <c r="D178" s="146" t="s">
        <v>175</v>
      </c>
      <c r="E178" s="147" t="s">
        <v>3115</v>
      </c>
      <c r="F178" s="148" t="s">
        <v>3116</v>
      </c>
      <c r="G178" s="149" t="s">
        <v>212</v>
      </c>
      <c r="H178" s="150">
        <v>60</v>
      </c>
      <c r="I178" s="151"/>
      <c r="J178" s="152">
        <f t="shared" si="40"/>
        <v>0</v>
      </c>
      <c r="K178" s="148" t="s">
        <v>3</v>
      </c>
      <c r="L178" s="36"/>
      <c r="M178" s="153" t="s">
        <v>3</v>
      </c>
      <c r="N178" s="154" t="s">
        <v>43</v>
      </c>
      <c r="O178" s="56"/>
      <c r="P178" s="155">
        <f t="shared" si="41"/>
        <v>0</v>
      </c>
      <c r="Q178" s="155">
        <v>0</v>
      </c>
      <c r="R178" s="155">
        <f t="shared" si="42"/>
        <v>0</v>
      </c>
      <c r="S178" s="155">
        <v>0</v>
      </c>
      <c r="T178" s="156">
        <f t="shared" si="43"/>
        <v>0</v>
      </c>
      <c r="U178" s="35"/>
      <c r="V178" s="35"/>
      <c r="W178" s="35"/>
      <c r="X178" s="35"/>
      <c r="Y178" s="35"/>
      <c r="Z178" s="35"/>
      <c r="AA178" s="35"/>
      <c r="AB178" s="35"/>
      <c r="AC178" s="35"/>
      <c r="AD178" s="35"/>
      <c r="AE178" s="35"/>
      <c r="AR178" s="157" t="s">
        <v>110</v>
      </c>
      <c r="AT178" s="157" t="s">
        <v>175</v>
      </c>
      <c r="AU178" s="157" t="s">
        <v>81</v>
      </c>
      <c r="AY178" s="20" t="s">
        <v>173</v>
      </c>
      <c r="BE178" s="158">
        <f t="shared" si="44"/>
        <v>0</v>
      </c>
      <c r="BF178" s="158">
        <f t="shared" si="45"/>
        <v>0</v>
      </c>
      <c r="BG178" s="158">
        <f t="shared" si="46"/>
        <v>0</v>
      </c>
      <c r="BH178" s="158">
        <f t="shared" si="47"/>
        <v>0</v>
      </c>
      <c r="BI178" s="158">
        <f t="shared" si="48"/>
        <v>0</v>
      </c>
      <c r="BJ178" s="20" t="s">
        <v>79</v>
      </c>
      <c r="BK178" s="158">
        <f t="shared" si="49"/>
        <v>0</v>
      </c>
      <c r="BL178" s="20" t="s">
        <v>110</v>
      </c>
      <c r="BM178" s="157" t="s">
        <v>3117</v>
      </c>
    </row>
    <row r="179" spans="1:65" s="2" customFormat="1" ht="22.8">
      <c r="A179" s="35"/>
      <c r="B179" s="145"/>
      <c r="C179" s="146" t="s">
        <v>777</v>
      </c>
      <c r="D179" s="146" t="s">
        <v>175</v>
      </c>
      <c r="E179" s="147" t="s">
        <v>3118</v>
      </c>
      <c r="F179" s="148" t="s">
        <v>3119</v>
      </c>
      <c r="G179" s="149" t="s">
        <v>212</v>
      </c>
      <c r="H179" s="150">
        <v>60</v>
      </c>
      <c r="I179" s="151"/>
      <c r="J179" s="152">
        <f t="shared" si="40"/>
        <v>0</v>
      </c>
      <c r="K179" s="148" t="s">
        <v>3</v>
      </c>
      <c r="L179" s="36"/>
      <c r="M179" s="153" t="s">
        <v>3</v>
      </c>
      <c r="N179" s="154" t="s">
        <v>43</v>
      </c>
      <c r="O179" s="56"/>
      <c r="P179" s="155">
        <f t="shared" si="41"/>
        <v>0</v>
      </c>
      <c r="Q179" s="155">
        <v>0</v>
      </c>
      <c r="R179" s="155">
        <f t="shared" si="42"/>
        <v>0</v>
      </c>
      <c r="S179" s="155">
        <v>0</v>
      </c>
      <c r="T179" s="156">
        <f t="shared" si="43"/>
        <v>0</v>
      </c>
      <c r="U179" s="35"/>
      <c r="V179" s="35"/>
      <c r="W179" s="35"/>
      <c r="X179" s="35"/>
      <c r="Y179" s="35"/>
      <c r="Z179" s="35"/>
      <c r="AA179" s="35"/>
      <c r="AB179" s="35"/>
      <c r="AC179" s="35"/>
      <c r="AD179" s="35"/>
      <c r="AE179" s="35"/>
      <c r="AR179" s="157" t="s">
        <v>110</v>
      </c>
      <c r="AT179" s="157" t="s">
        <v>175</v>
      </c>
      <c r="AU179" s="157" t="s">
        <v>81</v>
      </c>
      <c r="AY179" s="20" t="s">
        <v>173</v>
      </c>
      <c r="BE179" s="158">
        <f t="shared" si="44"/>
        <v>0</v>
      </c>
      <c r="BF179" s="158">
        <f t="shared" si="45"/>
        <v>0</v>
      </c>
      <c r="BG179" s="158">
        <f t="shared" si="46"/>
        <v>0</v>
      </c>
      <c r="BH179" s="158">
        <f t="shared" si="47"/>
        <v>0</v>
      </c>
      <c r="BI179" s="158">
        <f t="shared" si="48"/>
        <v>0</v>
      </c>
      <c r="BJ179" s="20" t="s">
        <v>79</v>
      </c>
      <c r="BK179" s="158">
        <f t="shared" si="49"/>
        <v>0</v>
      </c>
      <c r="BL179" s="20" t="s">
        <v>110</v>
      </c>
      <c r="BM179" s="157" t="s">
        <v>3120</v>
      </c>
    </row>
    <row r="180" spans="1:65" s="2" customFormat="1" ht="16.5" customHeight="1">
      <c r="A180" s="35"/>
      <c r="B180" s="145"/>
      <c r="C180" s="146" t="s">
        <v>782</v>
      </c>
      <c r="D180" s="146" t="s">
        <v>175</v>
      </c>
      <c r="E180" s="147" t="s">
        <v>3121</v>
      </c>
      <c r="F180" s="148" t="s">
        <v>3122</v>
      </c>
      <c r="G180" s="149" t="s">
        <v>2935</v>
      </c>
      <c r="H180" s="150">
        <v>3</v>
      </c>
      <c r="I180" s="151"/>
      <c r="J180" s="152">
        <f t="shared" si="40"/>
        <v>0</v>
      </c>
      <c r="K180" s="148" t="s">
        <v>3</v>
      </c>
      <c r="L180" s="36"/>
      <c r="M180" s="153" t="s">
        <v>3</v>
      </c>
      <c r="N180" s="154" t="s">
        <v>43</v>
      </c>
      <c r="O180" s="56"/>
      <c r="P180" s="155">
        <f t="shared" si="41"/>
        <v>0</v>
      </c>
      <c r="Q180" s="155">
        <v>0</v>
      </c>
      <c r="R180" s="155">
        <f t="shared" si="42"/>
        <v>0</v>
      </c>
      <c r="S180" s="155">
        <v>0</v>
      </c>
      <c r="T180" s="156">
        <f t="shared" si="43"/>
        <v>0</v>
      </c>
      <c r="U180" s="35"/>
      <c r="V180" s="35"/>
      <c r="W180" s="35"/>
      <c r="X180" s="35"/>
      <c r="Y180" s="35"/>
      <c r="Z180" s="35"/>
      <c r="AA180" s="35"/>
      <c r="AB180" s="35"/>
      <c r="AC180" s="35"/>
      <c r="AD180" s="35"/>
      <c r="AE180" s="35"/>
      <c r="AR180" s="157" t="s">
        <v>110</v>
      </c>
      <c r="AT180" s="157" t="s">
        <v>175</v>
      </c>
      <c r="AU180" s="157" t="s">
        <v>81</v>
      </c>
      <c r="AY180" s="20" t="s">
        <v>173</v>
      </c>
      <c r="BE180" s="158">
        <f t="shared" si="44"/>
        <v>0</v>
      </c>
      <c r="BF180" s="158">
        <f t="shared" si="45"/>
        <v>0</v>
      </c>
      <c r="BG180" s="158">
        <f t="shared" si="46"/>
        <v>0</v>
      </c>
      <c r="BH180" s="158">
        <f t="shared" si="47"/>
        <v>0</v>
      </c>
      <c r="BI180" s="158">
        <f t="shared" si="48"/>
        <v>0</v>
      </c>
      <c r="BJ180" s="20" t="s">
        <v>79</v>
      </c>
      <c r="BK180" s="158">
        <f t="shared" si="49"/>
        <v>0</v>
      </c>
      <c r="BL180" s="20" t="s">
        <v>110</v>
      </c>
      <c r="BM180" s="157" t="s">
        <v>3123</v>
      </c>
    </row>
    <row r="181" spans="1:65" s="2" customFormat="1" ht="16.5" customHeight="1">
      <c r="A181" s="35"/>
      <c r="B181" s="145"/>
      <c r="C181" s="146" t="s">
        <v>786</v>
      </c>
      <c r="D181" s="146" t="s">
        <v>175</v>
      </c>
      <c r="E181" s="147" t="s">
        <v>3124</v>
      </c>
      <c r="F181" s="148" t="s">
        <v>3125</v>
      </c>
      <c r="G181" s="149" t="s">
        <v>2935</v>
      </c>
      <c r="H181" s="150">
        <v>10</v>
      </c>
      <c r="I181" s="151"/>
      <c r="J181" s="152">
        <f t="shared" si="40"/>
        <v>0</v>
      </c>
      <c r="K181" s="148" t="s">
        <v>3</v>
      </c>
      <c r="L181" s="36"/>
      <c r="M181" s="153" t="s">
        <v>3</v>
      </c>
      <c r="N181" s="154" t="s">
        <v>43</v>
      </c>
      <c r="O181" s="56"/>
      <c r="P181" s="155">
        <f t="shared" si="41"/>
        <v>0</v>
      </c>
      <c r="Q181" s="155">
        <v>0</v>
      </c>
      <c r="R181" s="155">
        <f t="shared" si="42"/>
        <v>0</v>
      </c>
      <c r="S181" s="155">
        <v>0</v>
      </c>
      <c r="T181" s="156">
        <f t="shared" si="43"/>
        <v>0</v>
      </c>
      <c r="U181" s="35"/>
      <c r="V181" s="35"/>
      <c r="W181" s="35"/>
      <c r="X181" s="35"/>
      <c r="Y181" s="35"/>
      <c r="Z181" s="35"/>
      <c r="AA181" s="35"/>
      <c r="AB181" s="35"/>
      <c r="AC181" s="35"/>
      <c r="AD181" s="35"/>
      <c r="AE181" s="35"/>
      <c r="AR181" s="157" t="s">
        <v>110</v>
      </c>
      <c r="AT181" s="157" t="s">
        <v>175</v>
      </c>
      <c r="AU181" s="157" t="s">
        <v>81</v>
      </c>
      <c r="AY181" s="20" t="s">
        <v>173</v>
      </c>
      <c r="BE181" s="158">
        <f t="shared" si="44"/>
        <v>0</v>
      </c>
      <c r="BF181" s="158">
        <f t="shared" si="45"/>
        <v>0</v>
      </c>
      <c r="BG181" s="158">
        <f t="shared" si="46"/>
        <v>0</v>
      </c>
      <c r="BH181" s="158">
        <f t="shared" si="47"/>
        <v>0</v>
      </c>
      <c r="BI181" s="158">
        <f t="shared" si="48"/>
        <v>0</v>
      </c>
      <c r="BJ181" s="20" t="s">
        <v>79</v>
      </c>
      <c r="BK181" s="158">
        <f t="shared" si="49"/>
        <v>0</v>
      </c>
      <c r="BL181" s="20" t="s">
        <v>110</v>
      </c>
      <c r="BM181" s="157" t="s">
        <v>3126</v>
      </c>
    </row>
    <row r="182" spans="1:65" s="2" customFormat="1" ht="16.5" customHeight="1">
      <c r="A182" s="35"/>
      <c r="B182" s="145"/>
      <c r="C182" s="146" t="s">
        <v>790</v>
      </c>
      <c r="D182" s="146" t="s">
        <v>175</v>
      </c>
      <c r="E182" s="147" t="s">
        <v>3127</v>
      </c>
      <c r="F182" s="148" t="s">
        <v>3128</v>
      </c>
      <c r="G182" s="149" t="s">
        <v>2935</v>
      </c>
      <c r="H182" s="150">
        <v>2</v>
      </c>
      <c r="I182" s="151"/>
      <c r="J182" s="152">
        <f t="shared" si="40"/>
        <v>0</v>
      </c>
      <c r="K182" s="148" t="s">
        <v>3</v>
      </c>
      <c r="L182" s="36"/>
      <c r="M182" s="153" t="s">
        <v>3</v>
      </c>
      <c r="N182" s="154" t="s">
        <v>43</v>
      </c>
      <c r="O182" s="56"/>
      <c r="P182" s="155">
        <f t="shared" si="41"/>
        <v>0</v>
      </c>
      <c r="Q182" s="155">
        <v>0</v>
      </c>
      <c r="R182" s="155">
        <f t="shared" si="42"/>
        <v>0</v>
      </c>
      <c r="S182" s="155">
        <v>0</v>
      </c>
      <c r="T182" s="156">
        <f t="shared" si="43"/>
        <v>0</v>
      </c>
      <c r="U182" s="35"/>
      <c r="V182" s="35"/>
      <c r="W182" s="35"/>
      <c r="X182" s="35"/>
      <c r="Y182" s="35"/>
      <c r="Z182" s="35"/>
      <c r="AA182" s="35"/>
      <c r="AB182" s="35"/>
      <c r="AC182" s="35"/>
      <c r="AD182" s="35"/>
      <c r="AE182" s="35"/>
      <c r="AR182" s="157" t="s">
        <v>110</v>
      </c>
      <c r="AT182" s="157" t="s">
        <v>175</v>
      </c>
      <c r="AU182" s="157" t="s">
        <v>81</v>
      </c>
      <c r="AY182" s="20" t="s">
        <v>173</v>
      </c>
      <c r="BE182" s="158">
        <f t="shared" si="44"/>
        <v>0</v>
      </c>
      <c r="BF182" s="158">
        <f t="shared" si="45"/>
        <v>0</v>
      </c>
      <c r="BG182" s="158">
        <f t="shared" si="46"/>
        <v>0</v>
      </c>
      <c r="BH182" s="158">
        <f t="shared" si="47"/>
        <v>0</v>
      </c>
      <c r="BI182" s="158">
        <f t="shared" si="48"/>
        <v>0</v>
      </c>
      <c r="BJ182" s="20" t="s">
        <v>79</v>
      </c>
      <c r="BK182" s="158">
        <f t="shared" si="49"/>
        <v>0</v>
      </c>
      <c r="BL182" s="20" t="s">
        <v>110</v>
      </c>
      <c r="BM182" s="157" t="s">
        <v>3129</v>
      </c>
    </row>
    <row r="183" spans="1:65" s="2" customFormat="1" ht="22.8">
      <c r="A183" s="35"/>
      <c r="B183" s="145"/>
      <c r="C183" s="146" t="s">
        <v>795</v>
      </c>
      <c r="D183" s="146" t="s">
        <v>175</v>
      </c>
      <c r="E183" s="147" t="s">
        <v>3130</v>
      </c>
      <c r="F183" s="148" t="s">
        <v>3131</v>
      </c>
      <c r="G183" s="149" t="s">
        <v>212</v>
      </c>
      <c r="H183" s="150">
        <v>14.4</v>
      </c>
      <c r="I183" s="151"/>
      <c r="J183" s="152">
        <f t="shared" si="40"/>
        <v>0</v>
      </c>
      <c r="K183" s="148" t="s">
        <v>3</v>
      </c>
      <c r="L183" s="36"/>
      <c r="M183" s="153" t="s">
        <v>3</v>
      </c>
      <c r="N183" s="154" t="s">
        <v>43</v>
      </c>
      <c r="O183" s="56"/>
      <c r="P183" s="155">
        <f t="shared" si="41"/>
        <v>0</v>
      </c>
      <c r="Q183" s="155">
        <v>0</v>
      </c>
      <c r="R183" s="155">
        <f t="shared" si="42"/>
        <v>0</v>
      </c>
      <c r="S183" s="155">
        <v>0</v>
      </c>
      <c r="T183" s="156">
        <f t="shared" si="43"/>
        <v>0</v>
      </c>
      <c r="U183" s="35"/>
      <c r="V183" s="35"/>
      <c r="W183" s="35"/>
      <c r="X183" s="35"/>
      <c r="Y183" s="35"/>
      <c r="Z183" s="35"/>
      <c r="AA183" s="35"/>
      <c r="AB183" s="35"/>
      <c r="AC183" s="35"/>
      <c r="AD183" s="35"/>
      <c r="AE183" s="35"/>
      <c r="AR183" s="157" t="s">
        <v>110</v>
      </c>
      <c r="AT183" s="157" t="s">
        <v>175</v>
      </c>
      <c r="AU183" s="157" t="s">
        <v>81</v>
      </c>
      <c r="AY183" s="20" t="s">
        <v>173</v>
      </c>
      <c r="BE183" s="158">
        <f t="shared" si="44"/>
        <v>0</v>
      </c>
      <c r="BF183" s="158">
        <f t="shared" si="45"/>
        <v>0</v>
      </c>
      <c r="BG183" s="158">
        <f t="shared" si="46"/>
        <v>0</v>
      </c>
      <c r="BH183" s="158">
        <f t="shared" si="47"/>
        <v>0</v>
      </c>
      <c r="BI183" s="158">
        <f t="shared" si="48"/>
        <v>0</v>
      </c>
      <c r="BJ183" s="20" t="s">
        <v>79</v>
      </c>
      <c r="BK183" s="158">
        <f t="shared" si="49"/>
        <v>0</v>
      </c>
      <c r="BL183" s="20" t="s">
        <v>110</v>
      </c>
      <c r="BM183" s="157" t="s">
        <v>3132</v>
      </c>
    </row>
    <row r="184" spans="1:65" s="2" customFormat="1" ht="22.8">
      <c r="A184" s="35"/>
      <c r="B184" s="145"/>
      <c r="C184" s="146" t="s">
        <v>799</v>
      </c>
      <c r="D184" s="146" t="s">
        <v>175</v>
      </c>
      <c r="E184" s="147" t="s">
        <v>3133</v>
      </c>
      <c r="F184" s="148" t="s">
        <v>3134</v>
      </c>
      <c r="G184" s="149" t="s">
        <v>212</v>
      </c>
      <c r="H184" s="150">
        <v>40</v>
      </c>
      <c r="I184" s="151"/>
      <c r="J184" s="152">
        <f t="shared" si="40"/>
        <v>0</v>
      </c>
      <c r="K184" s="148" t="s">
        <v>3</v>
      </c>
      <c r="L184" s="36"/>
      <c r="M184" s="153" t="s">
        <v>3</v>
      </c>
      <c r="N184" s="154" t="s">
        <v>43</v>
      </c>
      <c r="O184" s="56"/>
      <c r="P184" s="155">
        <f t="shared" si="41"/>
        <v>0</v>
      </c>
      <c r="Q184" s="155">
        <v>0</v>
      </c>
      <c r="R184" s="155">
        <f t="shared" si="42"/>
        <v>0</v>
      </c>
      <c r="S184" s="155">
        <v>0</v>
      </c>
      <c r="T184" s="156">
        <f t="shared" si="43"/>
        <v>0</v>
      </c>
      <c r="U184" s="35"/>
      <c r="V184" s="35"/>
      <c r="W184" s="35"/>
      <c r="X184" s="35"/>
      <c r="Y184" s="35"/>
      <c r="Z184" s="35"/>
      <c r="AA184" s="35"/>
      <c r="AB184" s="35"/>
      <c r="AC184" s="35"/>
      <c r="AD184" s="35"/>
      <c r="AE184" s="35"/>
      <c r="AR184" s="157" t="s">
        <v>110</v>
      </c>
      <c r="AT184" s="157" t="s">
        <v>175</v>
      </c>
      <c r="AU184" s="157" t="s">
        <v>81</v>
      </c>
      <c r="AY184" s="20" t="s">
        <v>173</v>
      </c>
      <c r="BE184" s="158">
        <f t="shared" si="44"/>
        <v>0</v>
      </c>
      <c r="BF184" s="158">
        <f t="shared" si="45"/>
        <v>0</v>
      </c>
      <c r="BG184" s="158">
        <f t="shared" si="46"/>
        <v>0</v>
      </c>
      <c r="BH184" s="158">
        <f t="shared" si="47"/>
        <v>0</v>
      </c>
      <c r="BI184" s="158">
        <f t="shared" si="48"/>
        <v>0</v>
      </c>
      <c r="BJ184" s="20" t="s">
        <v>79</v>
      </c>
      <c r="BK184" s="158">
        <f t="shared" si="49"/>
        <v>0</v>
      </c>
      <c r="BL184" s="20" t="s">
        <v>110</v>
      </c>
      <c r="BM184" s="157" t="s">
        <v>3135</v>
      </c>
    </row>
    <row r="185" spans="1:65" s="2" customFormat="1" ht="16.5" customHeight="1">
      <c r="A185" s="35"/>
      <c r="B185" s="145"/>
      <c r="C185" s="146" t="s">
        <v>806</v>
      </c>
      <c r="D185" s="146" t="s">
        <v>175</v>
      </c>
      <c r="E185" s="147" t="s">
        <v>3136</v>
      </c>
      <c r="F185" s="148" t="s">
        <v>3137</v>
      </c>
      <c r="G185" s="149" t="s">
        <v>2935</v>
      </c>
      <c r="H185" s="150">
        <v>3</v>
      </c>
      <c r="I185" s="151"/>
      <c r="J185" s="152">
        <f t="shared" si="40"/>
        <v>0</v>
      </c>
      <c r="K185" s="148" t="s">
        <v>3</v>
      </c>
      <c r="L185" s="36"/>
      <c r="M185" s="153" t="s">
        <v>3</v>
      </c>
      <c r="N185" s="154" t="s">
        <v>43</v>
      </c>
      <c r="O185" s="56"/>
      <c r="P185" s="155">
        <f t="shared" si="41"/>
        <v>0</v>
      </c>
      <c r="Q185" s="155">
        <v>0</v>
      </c>
      <c r="R185" s="155">
        <f t="shared" si="42"/>
        <v>0</v>
      </c>
      <c r="S185" s="155">
        <v>0</v>
      </c>
      <c r="T185" s="156">
        <f t="shared" si="43"/>
        <v>0</v>
      </c>
      <c r="U185" s="35"/>
      <c r="V185" s="35"/>
      <c r="W185" s="35"/>
      <c r="X185" s="35"/>
      <c r="Y185" s="35"/>
      <c r="Z185" s="35"/>
      <c r="AA185" s="35"/>
      <c r="AB185" s="35"/>
      <c r="AC185" s="35"/>
      <c r="AD185" s="35"/>
      <c r="AE185" s="35"/>
      <c r="AR185" s="157" t="s">
        <v>110</v>
      </c>
      <c r="AT185" s="157" t="s">
        <v>175</v>
      </c>
      <c r="AU185" s="157" t="s">
        <v>81</v>
      </c>
      <c r="AY185" s="20" t="s">
        <v>173</v>
      </c>
      <c r="BE185" s="158">
        <f t="shared" si="44"/>
        <v>0</v>
      </c>
      <c r="BF185" s="158">
        <f t="shared" si="45"/>
        <v>0</v>
      </c>
      <c r="BG185" s="158">
        <f t="shared" si="46"/>
        <v>0</v>
      </c>
      <c r="BH185" s="158">
        <f t="shared" si="47"/>
        <v>0</v>
      </c>
      <c r="BI185" s="158">
        <f t="shared" si="48"/>
        <v>0</v>
      </c>
      <c r="BJ185" s="20" t="s">
        <v>79</v>
      </c>
      <c r="BK185" s="158">
        <f t="shared" si="49"/>
        <v>0</v>
      </c>
      <c r="BL185" s="20" t="s">
        <v>110</v>
      </c>
      <c r="BM185" s="157" t="s">
        <v>3138</v>
      </c>
    </row>
    <row r="186" spans="1:65" s="2" customFormat="1" ht="16.5" customHeight="1">
      <c r="A186" s="35"/>
      <c r="B186" s="145"/>
      <c r="C186" s="146" t="s">
        <v>812</v>
      </c>
      <c r="D186" s="146" t="s">
        <v>175</v>
      </c>
      <c r="E186" s="147" t="s">
        <v>3139</v>
      </c>
      <c r="F186" s="148" t="s">
        <v>3140</v>
      </c>
      <c r="G186" s="149" t="s">
        <v>2935</v>
      </c>
      <c r="H186" s="150">
        <v>1</v>
      </c>
      <c r="I186" s="151"/>
      <c r="J186" s="152">
        <f t="shared" si="40"/>
        <v>0</v>
      </c>
      <c r="K186" s="148" t="s">
        <v>3</v>
      </c>
      <c r="L186" s="36"/>
      <c r="M186" s="153" t="s">
        <v>3</v>
      </c>
      <c r="N186" s="154" t="s">
        <v>43</v>
      </c>
      <c r="O186" s="56"/>
      <c r="P186" s="155">
        <f t="shared" si="41"/>
        <v>0</v>
      </c>
      <c r="Q186" s="155">
        <v>0</v>
      </c>
      <c r="R186" s="155">
        <f t="shared" si="42"/>
        <v>0</v>
      </c>
      <c r="S186" s="155">
        <v>0</v>
      </c>
      <c r="T186" s="156">
        <f t="shared" si="43"/>
        <v>0</v>
      </c>
      <c r="U186" s="35"/>
      <c r="V186" s="35"/>
      <c r="W186" s="35"/>
      <c r="X186" s="35"/>
      <c r="Y186" s="35"/>
      <c r="Z186" s="35"/>
      <c r="AA186" s="35"/>
      <c r="AB186" s="35"/>
      <c r="AC186" s="35"/>
      <c r="AD186" s="35"/>
      <c r="AE186" s="35"/>
      <c r="AR186" s="157" t="s">
        <v>110</v>
      </c>
      <c r="AT186" s="157" t="s">
        <v>175</v>
      </c>
      <c r="AU186" s="157" t="s">
        <v>81</v>
      </c>
      <c r="AY186" s="20" t="s">
        <v>173</v>
      </c>
      <c r="BE186" s="158">
        <f t="shared" si="44"/>
        <v>0</v>
      </c>
      <c r="BF186" s="158">
        <f t="shared" si="45"/>
        <v>0</v>
      </c>
      <c r="BG186" s="158">
        <f t="shared" si="46"/>
        <v>0</v>
      </c>
      <c r="BH186" s="158">
        <f t="shared" si="47"/>
        <v>0</v>
      </c>
      <c r="BI186" s="158">
        <f t="shared" si="48"/>
        <v>0</v>
      </c>
      <c r="BJ186" s="20" t="s">
        <v>79</v>
      </c>
      <c r="BK186" s="158">
        <f t="shared" si="49"/>
        <v>0</v>
      </c>
      <c r="BL186" s="20" t="s">
        <v>110</v>
      </c>
      <c r="BM186" s="157" t="s">
        <v>3141</v>
      </c>
    </row>
    <row r="187" spans="1:65" s="2" customFormat="1" ht="21.75" customHeight="1">
      <c r="A187" s="35"/>
      <c r="B187" s="145"/>
      <c r="C187" s="146" t="s">
        <v>817</v>
      </c>
      <c r="D187" s="146" t="s">
        <v>175</v>
      </c>
      <c r="E187" s="147" t="s">
        <v>3142</v>
      </c>
      <c r="F187" s="148" t="s">
        <v>3143</v>
      </c>
      <c r="G187" s="149" t="s">
        <v>212</v>
      </c>
      <c r="H187" s="150">
        <v>3.6</v>
      </c>
      <c r="I187" s="151"/>
      <c r="J187" s="152">
        <f t="shared" si="40"/>
        <v>0</v>
      </c>
      <c r="K187" s="148" t="s">
        <v>3</v>
      </c>
      <c r="L187" s="36"/>
      <c r="M187" s="153" t="s">
        <v>3</v>
      </c>
      <c r="N187" s="154" t="s">
        <v>43</v>
      </c>
      <c r="O187" s="56"/>
      <c r="P187" s="155">
        <f t="shared" si="41"/>
        <v>0</v>
      </c>
      <c r="Q187" s="155">
        <v>0</v>
      </c>
      <c r="R187" s="155">
        <f t="shared" si="42"/>
        <v>0</v>
      </c>
      <c r="S187" s="155">
        <v>0</v>
      </c>
      <c r="T187" s="156">
        <f t="shared" si="43"/>
        <v>0</v>
      </c>
      <c r="U187" s="35"/>
      <c r="V187" s="35"/>
      <c r="W187" s="35"/>
      <c r="X187" s="35"/>
      <c r="Y187" s="35"/>
      <c r="Z187" s="35"/>
      <c r="AA187" s="35"/>
      <c r="AB187" s="35"/>
      <c r="AC187" s="35"/>
      <c r="AD187" s="35"/>
      <c r="AE187" s="35"/>
      <c r="AR187" s="157" t="s">
        <v>110</v>
      </c>
      <c r="AT187" s="157" t="s">
        <v>175</v>
      </c>
      <c r="AU187" s="157" t="s">
        <v>81</v>
      </c>
      <c r="AY187" s="20" t="s">
        <v>173</v>
      </c>
      <c r="BE187" s="158">
        <f t="shared" si="44"/>
        <v>0</v>
      </c>
      <c r="BF187" s="158">
        <f t="shared" si="45"/>
        <v>0</v>
      </c>
      <c r="BG187" s="158">
        <f t="shared" si="46"/>
        <v>0</v>
      </c>
      <c r="BH187" s="158">
        <f t="shared" si="47"/>
        <v>0</v>
      </c>
      <c r="BI187" s="158">
        <f t="shared" si="48"/>
        <v>0</v>
      </c>
      <c r="BJ187" s="20" t="s">
        <v>79</v>
      </c>
      <c r="BK187" s="158">
        <f t="shared" si="49"/>
        <v>0</v>
      </c>
      <c r="BL187" s="20" t="s">
        <v>110</v>
      </c>
      <c r="BM187" s="157" t="s">
        <v>3144</v>
      </c>
    </row>
    <row r="188" spans="1:65" s="12" customFormat="1" ht="22.8" customHeight="1">
      <c r="B188" s="132"/>
      <c r="D188" s="133" t="s">
        <v>71</v>
      </c>
      <c r="E188" s="143" t="s">
        <v>3145</v>
      </c>
      <c r="F188" s="143" t="s">
        <v>3146</v>
      </c>
      <c r="I188" s="135"/>
      <c r="J188" s="144">
        <f>BK188</f>
        <v>0</v>
      </c>
      <c r="L188" s="132"/>
      <c r="M188" s="137"/>
      <c r="N188" s="138"/>
      <c r="O188" s="138"/>
      <c r="P188" s="139">
        <f>SUM(P189:P200)</f>
        <v>0</v>
      </c>
      <c r="Q188" s="138"/>
      <c r="R188" s="139">
        <f>SUM(R189:R200)</f>
        <v>0</v>
      </c>
      <c r="S188" s="138"/>
      <c r="T188" s="140">
        <f>SUM(T189:T200)</f>
        <v>0</v>
      </c>
      <c r="AR188" s="133" t="s">
        <v>79</v>
      </c>
      <c r="AT188" s="141" t="s">
        <v>71</v>
      </c>
      <c r="AU188" s="141" t="s">
        <v>79</v>
      </c>
      <c r="AY188" s="133" t="s">
        <v>173</v>
      </c>
      <c r="BK188" s="142">
        <f>SUM(BK189:BK200)</f>
        <v>0</v>
      </c>
    </row>
    <row r="189" spans="1:65" s="2" customFormat="1" ht="22.8">
      <c r="A189" s="35"/>
      <c r="B189" s="145"/>
      <c r="C189" s="146" t="s">
        <v>821</v>
      </c>
      <c r="D189" s="146" t="s">
        <v>175</v>
      </c>
      <c r="E189" s="147" t="s">
        <v>3147</v>
      </c>
      <c r="F189" s="148" t="s">
        <v>3148</v>
      </c>
      <c r="G189" s="149" t="s">
        <v>2935</v>
      </c>
      <c r="H189" s="150">
        <v>1</v>
      </c>
      <c r="I189" s="151"/>
      <c r="J189" s="152">
        <f t="shared" ref="J189:J197" si="50">ROUND(I189*H189,2)</f>
        <v>0</v>
      </c>
      <c r="K189" s="148" t="s">
        <v>3</v>
      </c>
      <c r="L189" s="36"/>
      <c r="M189" s="153" t="s">
        <v>3</v>
      </c>
      <c r="N189" s="154" t="s">
        <v>43</v>
      </c>
      <c r="O189" s="56"/>
      <c r="P189" s="155">
        <f t="shared" ref="P189:P197" si="51">O189*H189</f>
        <v>0</v>
      </c>
      <c r="Q189" s="155">
        <v>0</v>
      </c>
      <c r="R189" s="155">
        <f t="shared" ref="R189:R197" si="52">Q189*H189</f>
        <v>0</v>
      </c>
      <c r="S189" s="155">
        <v>0</v>
      </c>
      <c r="T189" s="156">
        <f t="shared" ref="T189:T197" si="53">S189*H189</f>
        <v>0</v>
      </c>
      <c r="U189" s="35"/>
      <c r="V189" s="35"/>
      <c r="W189" s="35"/>
      <c r="X189" s="35"/>
      <c r="Y189" s="35"/>
      <c r="Z189" s="35"/>
      <c r="AA189" s="35"/>
      <c r="AB189" s="35"/>
      <c r="AC189" s="35"/>
      <c r="AD189" s="35"/>
      <c r="AE189" s="35"/>
      <c r="AR189" s="157" t="s">
        <v>110</v>
      </c>
      <c r="AT189" s="157" t="s">
        <v>175</v>
      </c>
      <c r="AU189" s="157" t="s">
        <v>81</v>
      </c>
      <c r="AY189" s="20" t="s">
        <v>173</v>
      </c>
      <c r="BE189" s="158">
        <f t="shared" ref="BE189:BE197" si="54">IF(N189="základní",J189,0)</f>
        <v>0</v>
      </c>
      <c r="BF189" s="158">
        <f t="shared" ref="BF189:BF197" si="55">IF(N189="snížená",J189,0)</f>
        <v>0</v>
      </c>
      <c r="BG189" s="158">
        <f t="shared" ref="BG189:BG197" si="56">IF(N189="zákl. přenesená",J189,0)</f>
        <v>0</v>
      </c>
      <c r="BH189" s="158">
        <f t="shared" ref="BH189:BH197" si="57">IF(N189="sníž. přenesená",J189,0)</f>
        <v>0</v>
      </c>
      <c r="BI189" s="158">
        <f t="shared" ref="BI189:BI197" si="58">IF(N189="nulová",J189,0)</f>
        <v>0</v>
      </c>
      <c r="BJ189" s="20" t="s">
        <v>79</v>
      </c>
      <c r="BK189" s="158">
        <f t="shared" ref="BK189:BK197" si="59">ROUND(I189*H189,2)</f>
        <v>0</v>
      </c>
      <c r="BL189" s="20" t="s">
        <v>110</v>
      </c>
      <c r="BM189" s="157" t="s">
        <v>3149</v>
      </c>
    </row>
    <row r="190" spans="1:65" s="2" customFormat="1" ht="16.5" customHeight="1">
      <c r="A190" s="35"/>
      <c r="B190" s="145"/>
      <c r="C190" s="146" t="s">
        <v>825</v>
      </c>
      <c r="D190" s="146" t="s">
        <v>175</v>
      </c>
      <c r="E190" s="147" t="s">
        <v>3150</v>
      </c>
      <c r="F190" s="148" t="s">
        <v>3151</v>
      </c>
      <c r="G190" s="149" t="s">
        <v>2935</v>
      </c>
      <c r="H190" s="150">
        <v>1</v>
      </c>
      <c r="I190" s="151"/>
      <c r="J190" s="152">
        <f t="shared" si="50"/>
        <v>0</v>
      </c>
      <c r="K190" s="148" t="s">
        <v>3</v>
      </c>
      <c r="L190" s="36"/>
      <c r="M190" s="153" t="s">
        <v>3</v>
      </c>
      <c r="N190" s="154" t="s">
        <v>43</v>
      </c>
      <c r="O190" s="56"/>
      <c r="P190" s="155">
        <f t="shared" si="51"/>
        <v>0</v>
      </c>
      <c r="Q190" s="155">
        <v>0</v>
      </c>
      <c r="R190" s="155">
        <f t="shared" si="52"/>
        <v>0</v>
      </c>
      <c r="S190" s="155">
        <v>0</v>
      </c>
      <c r="T190" s="156">
        <f t="shared" si="53"/>
        <v>0</v>
      </c>
      <c r="U190" s="35"/>
      <c r="V190" s="35"/>
      <c r="W190" s="35"/>
      <c r="X190" s="35"/>
      <c r="Y190" s="35"/>
      <c r="Z190" s="35"/>
      <c r="AA190" s="35"/>
      <c r="AB190" s="35"/>
      <c r="AC190" s="35"/>
      <c r="AD190" s="35"/>
      <c r="AE190" s="35"/>
      <c r="AR190" s="157" t="s">
        <v>110</v>
      </c>
      <c r="AT190" s="157" t="s">
        <v>175</v>
      </c>
      <c r="AU190" s="157" t="s">
        <v>81</v>
      </c>
      <c r="AY190" s="20" t="s">
        <v>173</v>
      </c>
      <c r="BE190" s="158">
        <f t="shared" si="54"/>
        <v>0</v>
      </c>
      <c r="BF190" s="158">
        <f t="shared" si="55"/>
        <v>0</v>
      </c>
      <c r="BG190" s="158">
        <f t="shared" si="56"/>
        <v>0</v>
      </c>
      <c r="BH190" s="158">
        <f t="shared" si="57"/>
        <v>0</v>
      </c>
      <c r="BI190" s="158">
        <f t="shared" si="58"/>
        <v>0</v>
      </c>
      <c r="BJ190" s="20" t="s">
        <v>79</v>
      </c>
      <c r="BK190" s="158">
        <f t="shared" si="59"/>
        <v>0</v>
      </c>
      <c r="BL190" s="20" t="s">
        <v>110</v>
      </c>
      <c r="BM190" s="157" t="s">
        <v>3152</v>
      </c>
    </row>
    <row r="191" spans="1:65" s="2" customFormat="1" ht="16.5" customHeight="1">
      <c r="A191" s="35"/>
      <c r="B191" s="145"/>
      <c r="C191" s="146" t="s">
        <v>829</v>
      </c>
      <c r="D191" s="146" t="s">
        <v>175</v>
      </c>
      <c r="E191" s="147" t="s">
        <v>3153</v>
      </c>
      <c r="F191" s="148" t="s">
        <v>3154</v>
      </c>
      <c r="G191" s="149" t="s">
        <v>2935</v>
      </c>
      <c r="H191" s="150">
        <v>1</v>
      </c>
      <c r="I191" s="151"/>
      <c r="J191" s="152">
        <f t="shared" si="50"/>
        <v>0</v>
      </c>
      <c r="K191" s="148" t="s">
        <v>3</v>
      </c>
      <c r="L191" s="36"/>
      <c r="M191" s="153" t="s">
        <v>3</v>
      </c>
      <c r="N191" s="154" t="s">
        <v>43</v>
      </c>
      <c r="O191" s="56"/>
      <c r="P191" s="155">
        <f t="shared" si="51"/>
        <v>0</v>
      </c>
      <c r="Q191" s="155">
        <v>0</v>
      </c>
      <c r="R191" s="155">
        <f t="shared" si="52"/>
        <v>0</v>
      </c>
      <c r="S191" s="155">
        <v>0</v>
      </c>
      <c r="T191" s="156">
        <f t="shared" si="53"/>
        <v>0</v>
      </c>
      <c r="U191" s="35"/>
      <c r="V191" s="35"/>
      <c r="W191" s="35"/>
      <c r="X191" s="35"/>
      <c r="Y191" s="35"/>
      <c r="Z191" s="35"/>
      <c r="AA191" s="35"/>
      <c r="AB191" s="35"/>
      <c r="AC191" s="35"/>
      <c r="AD191" s="35"/>
      <c r="AE191" s="35"/>
      <c r="AR191" s="157" t="s">
        <v>110</v>
      </c>
      <c r="AT191" s="157" t="s">
        <v>175</v>
      </c>
      <c r="AU191" s="157" t="s">
        <v>81</v>
      </c>
      <c r="AY191" s="20" t="s">
        <v>173</v>
      </c>
      <c r="BE191" s="158">
        <f t="shared" si="54"/>
        <v>0</v>
      </c>
      <c r="BF191" s="158">
        <f t="shared" si="55"/>
        <v>0</v>
      </c>
      <c r="BG191" s="158">
        <f t="shared" si="56"/>
        <v>0</v>
      </c>
      <c r="BH191" s="158">
        <f t="shared" si="57"/>
        <v>0</v>
      </c>
      <c r="BI191" s="158">
        <f t="shared" si="58"/>
        <v>0</v>
      </c>
      <c r="BJ191" s="20" t="s">
        <v>79</v>
      </c>
      <c r="BK191" s="158">
        <f t="shared" si="59"/>
        <v>0</v>
      </c>
      <c r="BL191" s="20" t="s">
        <v>110</v>
      </c>
      <c r="BM191" s="157" t="s">
        <v>3155</v>
      </c>
    </row>
    <row r="192" spans="1:65" s="2" customFormat="1" ht="16.5" customHeight="1">
      <c r="A192" s="35"/>
      <c r="B192" s="145"/>
      <c r="C192" s="146" t="s">
        <v>833</v>
      </c>
      <c r="D192" s="146" t="s">
        <v>175</v>
      </c>
      <c r="E192" s="147" t="s">
        <v>3156</v>
      </c>
      <c r="F192" s="148" t="s">
        <v>3157</v>
      </c>
      <c r="G192" s="149" t="s">
        <v>212</v>
      </c>
      <c r="H192" s="150">
        <v>5.5</v>
      </c>
      <c r="I192" s="151"/>
      <c r="J192" s="152">
        <f t="shared" si="50"/>
        <v>0</v>
      </c>
      <c r="K192" s="148" t="s">
        <v>3</v>
      </c>
      <c r="L192" s="36"/>
      <c r="M192" s="153" t="s">
        <v>3</v>
      </c>
      <c r="N192" s="154" t="s">
        <v>43</v>
      </c>
      <c r="O192" s="56"/>
      <c r="P192" s="155">
        <f t="shared" si="51"/>
        <v>0</v>
      </c>
      <c r="Q192" s="155">
        <v>0</v>
      </c>
      <c r="R192" s="155">
        <f t="shared" si="52"/>
        <v>0</v>
      </c>
      <c r="S192" s="155">
        <v>0</v>
      </c>
      <c r="T192" s="156">
        <f t="shared" si="53"/>
        <v>0</v>
      </c>
      <c r="U192" s="35"/>
      <c r="V192" s="35"/>
      <c r="W192" s="35"/>
      <c r="X192" s="35"/>
      <c r="Y192" s="35"/>
      <c r="Z192" s="35"/>
      <c r="AA192" s="35"/>
      <c r="AB192" s="35"/>
      <c r="AC192" s="35"/>
      <c r="AD192" s="35"/>
      <c r="AE192" s="35"/>
      <c r="AR192" s="157" t="s">
        <v>110</v>
      </c>
      <c r="AT192" s="157" t="s">
        <v>175</v>
      </c>
      <c r="AU192" s="157" t="s">
        <v>81</v>
      </c>
      <c r="AY192" s="20" t="s">
        <v>173</v>
      </c>
      <c r="BE192" s="158">
        <f t="shared" si="54"/>
        <v>0</v>
      </c>
      <c r="BF192" s="158">
        <f t="shared" si="55"/>
        <v>0</v>
      </c>
      <c r="BG192" s="158">
        <f t="shared" si="56"/>
        <v>0</v>
      </c>
      <c r="BH192" s="158">
        <f t="shared" si="57"/>
        <v>0</v>
      </c>
      <c r="BI192" s="158">
        <f t="shared" si="58"/>
        <v>0</v>
      </c>
      <c r="BJ192" s="20" t="s">
        <v>79</v>
      </c>
      <c r="BK192" s="158">
        <f t="shared" si="59"/>
        <v>0</v>
      </c>
      <c r="BL192" s="20" t="s">
        <v>110</v>
      </c>
      <c r="BM192" s="157" t="s">
        <v>3158</v>
      </c>
    </row>
    <row r="193" spans="1:65" s="2" customFormat="1" ht="16.5" customHeight="1">
      <c r="A193" s="35"/>
      <c r="B193" s="145"/>
      <c r="C193" s="146" t="s">
        <v>837</v>
      </c>
      <c r="D193" s="146" t="s">
        <v>175</v>
      </c>
      <c r="E193" s="147" t="s">
        <v>3159</v>
      </c>
      <c r="F193" s="148" t="s">
        <v>3160</v>
      </c>
      <c r="G193" s="149" t="s">
        <v>2935</v>
      </c>
      <c r="H193" s="150">
        <v>1</v>
      </c>
      <c r="I193" s="151"/>
      <c r="J193" s="152">
        <f t="shared" si="50"/>
        <v>0</v>
      </c>
      <c r="K193" s="148" t="s">
        <v>3</v>
      </c>
      <c r="L193" s="36"/>
      <c r="M193" s="153" t="s">
        <v>3</v>
      </c>
      <c r="N193" s="154" t="s">
        <v>43</v>
      </c>
      <c r="O193" s="56"/>
      <c r="P193" s="155">
        <f t="shared" si="51"/>
        <v>0</v>
      </c>
      <c r="Q193" s="155">
        <v>0</v>
      </c>
      <c r="R193" s="155">
        <f t="shared" si="52"/>
        <v>0</v>
      </c>
      <c r="S193" s="155">
        <v>0</v>
      </c>
      <c r="T193" s="156">
        <f t="shared" si="53"/>
        <v>0</v>
      </c>
      <c r="U193" s="35"/>
      <c r="V193" s="35"/>
      <c r="W193" s="35"/>
      <c r="X193" s="35"/>
      <c r="Y193" s="35"/>
      <c r="Z193" s="35"/>
      <c r="AA193" s="35"/>
      <c r="AB193" s="35"/>
      <c r="AC193" s="35"/>
      <c r="AD193" s="35"/>
      <c r="AE193" s="35"/>
      <c r="AR193" s="157" t="s">
        <v>110</v>
      </c>
      <c r="AT193" s="157" t="s">
        <v>175</v>
      </c>
      <c r="AU193" s="157" t="s">
        <v>81</v>
      </c>
      <c r="AY193" s="20" t="s">
        <v>173</v>
      </c>
      <c r="BE193" s="158">
        <f t="shared" si="54"/>
        <v>0</v>
      </c>
      <c r="BF193" s="158">
        <f t="shared" si="55"/>
        <v>0</v>
      </c>
      <c r="BG193" s="158">
        <f t="shared" si="56"/>
        <v>0</v>
      </c>
      <c r="BH193" s="158">
        <f t="shared" si="57"/>
        <v>0</v>
      </c>
      <c r="BI193" s="158">
        <f t="shared" si="58"/>
        <v>0</v>
      </c>
      <c r="BJ193" s="20" t="s">
        <v>79</v>
      </c>
      <c r="BK193" s="158">
        <f t="shared" si="59"/>
        <v>0</v>
      </c>
      <c r="BL193" s="20" t="s">
        <v>110</v>
      </c>
      <c r="BM193" s="157" t="s">
        <v>3161</v>
      </c>
    </row>
    <row r="194" spans="1:65" s="2" customFormat="1" ht="16.5" customHeight="1">
      <c r="A194" s="35"/>
      <c r="B194" s="145"/>
      <c r="C194" s="146" t="s">
        <v>841</v>
      </c>
      <c r="D194" s="146" t="s">
        <v>175</v>
      </c>
      <c r="E194" s="147" t="s">
        <v>3162</v>
      </c>
      <c r="F194" s="148" t="s">
        <v>3163</v>
      </c>
      <c r="G194" s="149" t="s">
        <v>212</v>
      </c>
      <c r="H194" s="150">
        <v>5.9</v>
      </c>
      <c r="I194" s="151"/>
      <c r="J194" s="152">
        <f t="shared" si="50"/>
        <v>0</v>
      </c>
      <c r="K194" s="148" t="s">
        <v>3</v>
      </c>
      <c r="L194" s="36"/>
      <c r="M194" s="153" t="s">
        <v>3</v>
      </c>
      <c r="N194" s="154" t="s">
        <v>43</v>
      </c>
      <c r="O194" s="56"/>
      <c r="P194" s="155">
        <f t="shared" si="51"/>
        <v>0</v>
      </c>
      <c r="Q194" s="155">
        <v>0</v>
      </c>
      <c r="R194" s="155">
        <f t="shared" si="52"/>
        <v>0</v>
      </c>
      <c r="S194" s="155">
        <v>0</v>
      </c>
      <c r="T194" s="156">
        <f t="shared" si="53"/>
        <v>0</v>
      </c>
      <c r="U194" s="35"/>
      <c r="V194" s="35"/>
      <c r="W194" s="35"/>
      <c r="X194" s="35"/>
      <c r="Y194" s="35"/>
      <c r="Z194" s="35"/>
      <c r="AA194" s="35"/>
      <c r="AB194" s="35"/>
      <c r="AC194" s="35"/>
      <c r="AD194" s="35"/>
      <c r="AE194" s="35"/>
      <c r="AR194" s="157" t="s">
        <v>110</v>
      </c>
      <c r="AT194" s="157" t="s">
        <v>175</v>
      </c>
      <c r="AU194" s="157" t="s">
        <v>81</v>
      </c>
      <c r="AY194" s="20" t="s">
        <v>173</v>
      </c>
      <c r="BE194" s="158">
        <f t="shared" si="54"/>
        <v>0</v>
      </c>
      <c r="BF194" s="158">
        <f t="shared" si="55"/>
        <v>0</v>
      </c>
      <c r="BG194" s="158">
        <f t="shared" si="56"/>
        <v>0</v>
      </c>
      <c r="BH194" s="158">
        <f t="shared" si="57"/>
        <v>0</v>
      </c>
      <c r="BI194" s="158">
        <f t="shared" si="58"/>
        <v>0</v>
      </c>
      <c r="BJ194" s="20" t="s">
        <v>79</v>
      </c>
      <c r="BK194" s="158">
        <f t="shared" si="59"/>
        <v>0</v>
      </c>
      <c r="BL194" s="20" t="s">
        <v>110</v>
      </c>
      <c r="BM194" s="157" t="s">
        <v>3164</v>
      </c>
    </row>
    <row r="195" spans="1:65" s="2" customFormat="1" ht="21.75" customHeight="1">
      <c r="A195" s="35"/>
      <c r="B195" s="145"/>
      <c r="C195" s="146" t="s">
        <v>846</v>
      </c>
      <c r="D195" s="146" t="s">
        <v>175</v>
      </c>
      <c r="E195" s="147" t="s">
        <v>3165</v>
      </c>
      <c r="F195" s="148" t="s">
        <v>3166</v>
      </c>
      <c r="G195" s="149" t="s">
        <v>212</v>
      </c>
      <c r="H195" s="150">
        <v>5.5</v>
      </c>
      <c r="I195" s="151"/>
      <c r="J195" s="152">
        <f t="shared" si="50"/>
        <v>0</v>
      </c>
      <c r="K195" s="148" t="s">
        <v>3</v>
      </c>
      <c r="L195" s="36"/>
      <c r="M195" s="153" t="s">
        <v>3</v>
      </c>
      <c r="N195" s="154" t="s">
        <v>43</v>
      </c>
      <c r="O195" s="56"/>
      <c r="P195" s="155">
        <f t="shared" si="51"/>
        <v>0</v>
      </c>
      <c r="Q195" s="155">
        <v>0</v>
      </c>
      <c r="R195" s="155">
        <f t="shared" si="52"/>
        <v>0</v>
      </c>
      <c r="S195" s="155">
        <v>0</v>
      </c>
      <c r="T195" s="156">
        <f t="shared" si="53"/>
        <v>0</v>
      </c>
      <c r="U195" s="35"/>
      <c r="V195" s="35"/>
      <c r="W195" s="35"/>
      <c r="X195" s="35"/>
      <c r="Y195" s="35"/>
      <c r="Z195" s="35"/>
      <c r="AA195" s="35"/>
      <c r="AB195" s="35"/>
      <c r="AC195" s="35"/>
      <c r="AD195" s="35"/>
      <c r="AE195" s="35"/>
      <c r="AR195" s="157" t="s">
        <v>110</v>
      </c>
      <c r="AT195" s="157" t="s">
        <v>175</v>
      </c>
      <c r="AU195" s="157" t="s">
        <v>81</v>
      </c>
      <c r="AY195" s="20" t="s">
        <v>173</v>
      </c>
      <c r="BE195" s="158">
        <f t="shared" si="54"/>
        <v>0</v>
      </c>
      <c r="BF195" s="158">
        <f t="shared" si="55"/>
        <v>0</v>
      </c>
      <c r="BG195" s="158">
        <f t="shared" si="56"/>
        <v>0</v>
      </c>
      <c r="BH195" s="158">
        <f t="shared" si="57"/>
        <v>0</v>
      </c>
      <c r="BI195" s="158">
        <f t="shared" si="58"/>
        <v>0</v>
      </c>
      <c r="BJ195" s="20" t="s">
        <v>79</v>
      </c>
      <c r="BK195" s="158">
        <f t="shared" si="59"/>
        <v>0</v>
      </c>
      <c r="BL195" s="20" t="s">
        <v>110</v>
      </c>
      <c r="BM195" s="157" t="s">
        <v>3167</v>
      </c>
    </row>
    <row r="196" spans="1:65" s="2" customFormat="1" ht="16.5" customHeight="1">
      <c r="A196" s="35"/>
      <c r="B196" s="145"/>
      <c r="C196" s="146" t="s">
        <v>852</v>
      </c>
      <c r="D196" s="146" t="s">
        <v>175</v>
      </c>
      <c r="E196" s="147" t="s">
        <v>3168</v>
      </c>
      <c r="F196" s="148" t="s">
        <v>3169</v>
      </c>
      <c r="G196" s="149" t="s">
        <v>2935</v>
      </c>
      <c r="H196" s="150">
        <v>1</v>
      </c>
      <c r="I196" s="151"/>
      <c r="J196" s="152">
        <f t="shared" si="50"/>
        <v>0</v>
      </c>
      <c r="K196" s="148" t="s">
        <v>3</v>
      </c>
      <c r="L196" s="36"/>
      <c r="M196" s="153" t="s">
        <v>3</v>
      </c>
      <c r="N196" s="154" t="s">
        <v>43</v>
      </c>
      <c r="O196" s="56"/>
      <c r="P196" s="155">
        <f t="shared" si="51"/>
        <v>0</v>
      </c>
      <c r="Q196" s="155">
        <v>0</v>
      </c>
      <c r="R196" s="155">
        <f t="shared" si="52"/>
        <v>0</v>
      </c>
      <c r="S196" s="155">
        <v>0</v>
      </c>
      <c r="T196" s="156">
        <f t="shared" si="53"/>
        <v>0</v>
      </c>
      <c r="U196" s="35"/>
      <c r="V196" s="35"/>
      <c r="W196" s="35"/>
      <c r="X196" s="35"/>
      <c r="Y196" s="35"/>
      <c r="Z196" s="35"/>
      <c r="AA196" s="35"/>
      <c r="AB196" s="35"/>
      <c r="AC196" s="35"/>
      <c r="AD196" s="35"/>
      <c r="AE196" s="35"/>
      <c r="AR196" s="157" t="s">
        <v>110</v>
      </c>
      <c r="AT196" s="157" t="s">
        <v>175</v>
      </c>
      <c r="AU196" s="157" t="s">
        <v>81</v>
      </c>
      <c r="AY196" s="20" t="s">
        <v>173</v>
      </c>
      <c r="BE196" s="158">
        <f t="shared" si="54"/>
        <v>0</v>
      </c>
      <c r="BF196" s="158">
        <f t="shared" si="55"/>
        <v>0</v>
      </c>
      <c r="BG196" s="158">
        <f t="shared" si="56"/>
        <v>0</v>
      </c>
      <c r="BH196" s="158">
        <f t="shared" si="57"/>
        <v>0</v>
      </c>
      <c r="BI196" s="158">
        <f t="shared" si="58"/>
        <v>0</v>
      </c>
      <c r="BJ196" s="20" t="s">
        <v>79</v>
      </c>
      <c r="BK196" s="158">
        <f t="shared" si="59"/>
        <v>0</v>
      </c>
      <c r="BL196" s="20" t="s">
        <v>110</v>
      </c>
      <c r="BM196" s="157" t="s">
        <v>3170</v>
      </c>
    </row>
    <row r="197" spans="1:65" s="2" customFormat="1" ht="16.5" customHeight="1">
      <c r="A197" s="35"/>
      <c r="B197" s="145"/>
      <c r="C197" s="146" t="s">
        <v>861</v>
      </c>
      <c r="D197" s="146" t="s">
        <v>175</v>
      </c>
      <c r="E197" s="147" t="s">
        <v>3171</v>
      </c>
      <c r="F197" s="148" t="s">
        <v>3020</v>
      </c>
      <c r="G197" s="149" t="s">
        <v>2935</v>
      </c>
      <c r="H197" s="150">
        <v>2</v>
      </c>
      <c r="I197" s="151"/>
      <c r="J197" s="152">
        <f t="shared" si="50"/>
        <v>0</v>
      </c>
      <c r="K197" s="148" t="s">
        <v>3</v>
      </c>
      <c r="L197" s="36"/>
      <c r="M197" s="153" t="s">
        <v>3</v>
      </c>
      <c r="N197" s="154" t="s">
        <v>43</v>
      </c>
      <c r="O197" s="56"/>
      <c r="P197" s="155">
        <f t="shared" si="51"/>
        <v>0</v>
      </c>
      <c r="Q197" s="155">
        <v>0</v>
      </c>
      <c r="R197" s="155">
        <f t="shared" si="52"/>
        <v>0</v>
      </c>
      <c r="S197" s="155">
        <v>0</v>
      </c>
      <c r="T197" s="156">
        <f t="shared" si="53"/>
        <v>0</v>
      </c>
      <c r="U197" s="35"/>
      <c r="V197" s="35"/>
      <c r="W197" s="35"/>
      <c r="X197" s="35"/>
      <c r="Y197" s="35"/>
      <c r="Z197" s="35"/>
      <c r="AA197" s="35"/>
      <c r="AB197" s="35"/>
      <c r="AC197" s="35"/>
      <c r="AD197" s="35"/>
      <c r="AE197" s="35"/>
      <c r="AR197" s="157" t="s">
        <v>110</v>
      </c>
      <c r="AT197" s="157" t="s">
        <v>175</v>
      </c>
      <c r="AU197" s="157" t="s">
        <v>81</v>
      </c>
      <c r="AY197" s="20" t="s">
        <v>173</v>
      </c>
      <c r="BE197" s="158">
        <f t="shared" si="54"/>
        <v>0</v>
      </c>
      <c r="BF197" s="158">
        <f t="shared" si="55"/>
        <v>0</v>
      </c>
      <c r="BG197" s="158">
        <f t="shared" si="56"/>
        <v>0</v>
      </c>
      <c r="BH197" s="158">
        <f t="shared" si="57"/>
        <v>0</v>
      </c>
      <c r="BI197" s="158">
        <f t="shared" si="58"/>
        <v>0</v>
      </c>
      <c r="BJ197" s="20" t="s">
        <v>79</v>
      </c>
      <c r="BK197" s="158">
        <f t="shared" si="59"/>
        <v>0</v>
      </c>
      <c r="BL197" s="20" t="s">
        <v>110</v>
      </c>
      <c r="BM197" s="157" t="s">
        <v>3172</v>
      </c>
    </row>
    <row r="198" spans="1:65" s="2" customFormat="1" ht="19.2">
      <c r="A198" s="35"/>
      <c r="B198" s="36"/>
      <c r="C198" s="35"/>
      <c r="D198" s="159" t="s">
        <v>183</v>
      </c>
      <c r="E198" s="35"/>
      <c r="F198" s="160" t="s">
        <v>3022</v>
      </c>
      <c r="G198" s="35"/>
      <c r="H198" s="35"/>
      <c r="I198" s="161"/>
      <c r="J198" s="35"/>
      <c r="K198" s="35"/>
      <c r="L198" s="36"/>
      <c r="M198" s="162"/>
      <c r="N198" s="163"/>
      <c r="O198" s="56"/>
      <c r="P198" s="56"/>
      <c r="Q198" s="56"/>
      <c r="R198" s="56"/>
      <c r="S198" s="56"/>
      <c r="T198" s="57"/>
      <c r="U198" s="35"/>
      <c r="V198" s="35"/>
      <c r="W198" s="35"/>
      <c r="X198" s="35"/>
      <c r="Y198" s="35"/>
      <c r="Z198" s="35"/>
      <c r="AA198" s="35"/>
      <c r="AB198" s="35"/>
      <c r="AC198" s="35"/>
      <c r="AD198" s="35"/>
      <c r="AE198" s="35"/>
      <c r="AT198" s="20" t="s">
        <v>183</v>
      </c>
      <c r="AU198" s="20" t="s">
        <v>81</v>
      </c>
    </row>
    <row r="199" spans="1:65" s="2" customFormat="1" ht="22.8">
      <c r="A199" s="35"/>
      <c r="B199" s="145"/>
      <c r="C199" s="146" t="s">
        <v>669</v>
      </c>
      <c r="D199" s="146" t="s">
        <v>175</v>
      </c>
      <c r="E199" s="147" t="s">
        <v>3173</v>
      </c>
      <c r="F199" s="148" t="s">
        <v>3024</v>
      </c>
      <c r="G199" s="149" t="s">
        <v>2935</v>
      </c>
      <c r="H199" s="150">
        <v>1</v>
      </c>
      <c r="I199" s="151"/>
      <c r="J199" s="152">
        <f>ROUND(I199*H199,2)</f>
        <v>0</v>
      </c>
      <c r="K199" s="148" t="s">
        <v>3</v>
      </c>
      <c r="L199" s="36"/>
      <c r="M199" s="153" t="s">
        <v>3</v>
      </c>
      <c r="N199" s="154" t="s">
        <v>43</v>
      </c>
      <c r="O199" s="56"/>
      <c r="P199" s="155">
        <f>O199*H199</f>
        <v>0</v>
      </c>
      <c r="Q199" s="155">
        <v>0</v>
      </c>
      <c r="R199" s="155">
        <f>Q199*H199</f>
        <v>0</v>
      </c>
      <c r="S199" s="155">
        <v>0</v>
      </c>
      <c r="T199" s="156">
        <f>S199*H199</f>
        <v>0</v>
      </c>
      <c r="U199" s="35"/>
      <c r="V199" s="35"/>
      <c r="W199" s="35"/>
      <c r="X199" s="35"/>
      <c r="Y199" s="35"/>
      <c r="Z199" s="35"/>
      <c r="AA199" s="35"/>
      <c r="AB199" s="35"/>
      <c r="AC199" s="35"/>
      <c r="AD199" s="35"/>
      <c r="AE199" s="35"/>
      <c r="AR199" s="157" t="s">
        <v>110</v>
      </c>
      <c r="AT199" s="157" t="s">
        <v>175</v>
      </c>
      <c r="AU199" s="157" t="s">
        <v>81</v>
      </c>
      <c r="AY199" s="20" t="s">
        <v>173</v>
      </c>
      <c r="BE199" s="158">
        <f>IF(N199="základní",J199,0)</f>
        <v>0</v>
      </c>
      <c r="BF199" s="158">
        <f>IF(N199="snížená",J199,0)</f>
        <v>0</v>
      </c>
      <c r="BG199" s="158">
        <f>IF(N199="zákl. přenesená",J199,0)</f>
        <v>0</v>
      </c>
      <c r="BH199" s="158">
        <f>IF(N199="sníž. přenesená",J199,0)</f>
        <v>0</v>
      </c>
      <c r="BI199" s="158">
        <f>IF(N199="nulová",J199,0)</f>
        <v>0</v>
      </c>
      <c r="BJ199" s="20" t="s">
        <v>79</v>
      </c>
      <c r="BK199" s="158">
        <f>ROUND(I199*H199,2)</f>
        <v>0</v>
      </c>
      <c r="BL199" s="20" t="s">
        <v>110</v>
      </c>
      <c r="BM199" s="157" t="s">
        <v>3174</v>
      </c>
    </row>
    <row r="200" spans="1:65" s="2" customFormat="1" ht="16.5" customHeight="1">
      <c r="A200" s="35"/>
      <c r="B200" s="145"/>
      <c r="C200" s="146" t="s">
        <v>870</v>
      </c>
      <c r="D200" s="146" t="s">
        <v>175</v>
      </c>
      <c r="E200" s="147" t="s">
        <v>3175</v>
      </c>
      <c r="F200" s="148" t="s">
        <v>3027</v>
      </c>
      <c r="G200" s="149" t="s">
        <v>2935</v>
      </c>
      <c r="H200" s="150">
        <v>1</v>
      </c>
      <c r="I200" s="151"/>
      <c r="J200" s="152">
        <f>ROUND(I200*H200,2)</f>
        <v>0</v>
      </c>
      <c r="K200" s="148" t="s">
        <v>3</v>
      </c>
      <c r="L200" s="36"/>
      <c r="M200" s="153" t="s">
        <v>3</v>
      </c>
      <c r="N200" s="154" t="s">
        <v>43</v>
      </c>
      <c r="O200" s="56"/>
      <c r="P200" s="155">
        <f>O200*H200</f>
        <v>0</v>
      </c>
      <c r="Q200" s="155">
        <v>0</v>
      </c>
      <c r="R200" s="155">
        <f>Q200*H200</f>
        <v>0</v>
      </c>
      <c r="S200" s="155">
        <v>0</v>
      </c>
      <c r="T200" s="156">
        <f>S200*H200</f>
        <v>0</v>
      </c>
      <c r="U200" s="35"/>
      <c r="V200" s="35"/>
      <c r="W200" s="35"/>
      <c r="X200" s="35"/>
      <c r="Y200" s="35"/>
      <c r="Z200" s="35"/>
      <c r="AA200" s="35"/>
      <c r="AB200" s="35"/>
      <c r="AC200" s="35"/>
      <c r="AD200" s="35"/>
      <c r="AE200" s="35"/>
      <c r="AR200" s="157" t="s">
        <v>110</v>
      </c>
      <c r="AT200" s="157" t="s">
        <v>175</v>
      </c>
      <c r="AU200" s="157" t="s">
        <v>81</v>
      </c>
      <c r="AY200" s="20" t="s">
        <v>173</v>
      </c>
      <c r="BE200" s="158">
        <f>IF(N200="základní",J200,0)</f>
        <v>0</v>
      </c>
      <c r="BF200" s="158">
        <f>IF(N200="snížená",J200,0)</f>
        <v>0</v>
      </c>
      <c r="BG200" s="158">
        <f>IF(N200="zákl. přenesená",J200,0)</f>
        <v>0</v>
      </c>
      <c r="BH200" s="158">
        <f>IF(N200="sníž. přenesená",J200,0)</f>
        <v>0</v>
      </c>
      <c r="BI200" s="158">
        <f>IF(N200="nulová",J200,0)</f>
        <v>0</v>
      </c>
      <c r="BJ200" s="20" t="s">
        <v>79</v>
      </c>
      <c r="BK200" s="158">
        <f>ROUND(I200*H200,2)</f>
        <v>0</v>
      </c>
      <c r="BL200" s="20" t="s">
        <v>110</v>
      </c>
      <c r="BM200" s="157" t="s">
        <v>3176</v>
      </c>
    </row>
    <row r="201" spans="1:65" s="12" customFormat="1" ht="22.8" customHeight="1">
      <c r="B201" s="132"/>
      <c r="D201" s="133" t="s">
        <v>71</v>
      </c>
      <c r="E201" s="143" t="s">
        <v>3177</v>
      </c>
      <c r="F201" s="143" t="s">
        <v>3178</v>
      </c>
      <c r="I201" s="135"/>
      <c r="J201" s="144">
        <f>BK201</f>
        <v>0</v>
      </c>
      <c r="L201" s="132"/>
      <c r="M201" s="137"/>
      <c r="N201" s="138"/>
      <c r="O201" s="138"/>
      <c r="P201" s="139">
        <f>SUM(P202:P205)</f>
        <v>0</v>
      </c>
      <c r="Q201" s="138"/>
      <c r="R201" s="139">
        <f>SUM(R202:R205)</f>
        <v>0</v>
      </c>
      <c r="S201" s="138"/>
      <c r="T201" s="140">
        <f>SUM(T202:T205)</f>
        <v>0</v>
      </c>
      <c r="AR201" s="133" t="s">
        <v>79</v>
      </c>
      <c r="AT201" s="141" t="s">
        <v>71</v>
      </c>
      <c r="AU201" s="141" t="s">
        <v>79</v>
      </c>
      <c r="AY201" s="133" t="s">
        <v>173</v>
      </c>
      <c r="BK201" s="142">
        <f>SUM(BK202:BK205)</f>
        <v>0</v>
      </c>
    </row>
    <row r="202" spans="1:65" s="2" customFormat="1" ht="21.75" customHeight="1">
      <c r="A202" s="35"/>
      <c r="B202" s="145"/>
      <c r="C202" s="146" t="s">
        <v>875</v>
      </c>
      <c r="D202" s="146" t="s">
        <v>175</v>
      </c>
      <c r="E202" s="147" t="s">
        <v>3179</v>
      </c>
      <c r="F202" s="148" t="s">
        <v>3180</v>
      </c>
      <c r="G202" s="149" t="s">
        <v>212</v>
      </c>
      <c r="H202" s="150">
        <v>5.9</v>
      </c>
      <c r="I202" s="151"/>
      <c r="J202" s="152">
        <f>ROUND(I202*H202,2)</f>
        <v>0</v>
      </c>
      <c r="K202" s="148" t="s">
        <v>3</v>
      </c>
      <c r="L202" s="36"/>
      <c r="M202" s="153" t="s">
        <v>3</v>
      </c>
      <c r="N202" s="154" t="s">
        <v>43</v>
      </c>
      <c r="O202" s="56"/>
      <c r="P202" s="155">
        <f>O202*H202</f>
        <v>0</v>
      </c>
      <c r="Q202" s="155">
        <v>0</v>
      </c>
      <c r="R202" s="155">
        <f>Q202*H202</f>
        <v>0</v>
      </c>
      <c r="S202" s="155">
        <v>0</v>
      </c>
      <c r="T202" s="156">
        <f>S202*H202</f>
        <v>0</v>
      </c>
      <c r="U202" s="35"/>
      <c r="V202" s="35"/>
      <c r="W202" s="35"/>
      <c r="X202" s="35"/>
      <c r="Y202" s="35"/>
      <c r="Z202" s="35"/>
      <c r="AA202" s="35"/>
      <c r="AB202" s="35"/>
      <c r="AC202" s="35"/>
      <c r="AD202" s="35"/>
      <c r="AE202" s="35"/>
      <c r="AR202" s="157" t="s">
        <v>110</v>
      </c>
      <c r="AT202" s="157" t="s">
        <v>175</v>
      </c>
      <c r="AU202" s="157" t="s">
        <v>81</v>
      </c>
      <c r="AY202" s="20" t="s">
        <v>173</v>
      </c>
      <c r="BE202" s="158">
        <f>IF(N202="základní",J202,0)</f>
        <v>0</v>
      </c>
      <c r="BF202" s="158">
        <f>IF(N202="snížená",J202,0)</f>
        <v>0</v>
      </c>
      <c r="BG202" s="158">
        <f>IF(N202="zákl. přenesená",J202,0)</f>
        <v>0</v>
      </c>
      <c r="BH202" s="158">
        <f>IF(N202="sníž. přenesená",J202,0)</f>
        <v>0</v>
      </c>
      <c r="BI202" s="158">
        <f>IF(N202="nulová",J202,0)</f>
        <v>0</v>
      </c>
      <c r="BJ202" s="20" t="s">
        <v>79</v>
      </c>
      <c r="BK202" s="158">
        <f>ROUND(I202*H202,2)</f>
        <v>0</v>
      </c>
      <c r="BL202" s="20" t="s">
        <v>110</v>
      </c>
      <c r="BM202" s="157" t="s">
        <v>3181</v>
      </c>
    </row>
    <row r="203" spans="1:65" s="2" customFormat="1" ht="21.75" customHeight="1">
      <c r="A203" s="35"/>
      <c r="B203" s="145"/>
      <c r="C203" s="146" t="s">
        <v>805</v>
      </c>
      <c r="D203" s="146" t="s">
        <v>175</v>
      </c>
      <c r="E203" s="147" t="s">
        <v>3182</v>
      </c>
      <c r="F203" s="148" t="s">
        <v>3183</v>
      </c>
      <c r="G203" s="149" t="s">
        <v>2935</v>
      </c>
      <c r="H203" s="150">
        <v>2</v>
      </c>
      <c r="I203" s="151"/>
      <c r="J203" s="152">
        <f>ROUND(I203*H203,2)</f>
        <v>0</v>
      </c>
      <c r="K203" s="148" t="s">
        <v>3</v>
      </c>
      <c r="L203" s="36"/>
      <c r="M203" s="153" t="s">
        <v>3</v>
      </c>
      <c r="N203" s="154" t="s">
        <v>43</v>
      </c>
      <c r="O203" s="56"/>
      <c r="P203" s="155">
        <f>O203*H203</f>
        <v>0</v>
      </c>
      <c r="Q203" s="155">
        <v>0</v>
      </c>
      <c r="R203" s="155">
        <f>Q203*H203</f>
        <v>0</v>
      </c>
      <c r="S203" s="155">
        <v>0</v>
      </c>
      <c r="T203" s="156">
        <f>S203*H203</f>
        <v>0</v>
      </c>
      <c r="U203" s="35"/>
      <c r="V203" s="35"/>
      <c r="W203" s="35"/>
      <c r="X203" s="35"/>
      <c r="Y203" s="35"/>
      <c r="Z203" s="35"/>
      <c r="AA203" s="35"/>
      <c r="AB203" s="35"/>
      <c r="AC203" s="35"/>
      <c r="AD203" s="35"/>
      <c r="AE203" s="35"/>
      <c r="AR203" s="157" t="s">
        <v>110</v>
      </c>
      <c r="AT203" s="157" t="s">
        <v>175</v>
      </c>
      <c r="AU203" s="157" t="s">
        <v>81</v>
      </c>
      <c r="AY203" s="20" t="s">
        <v>173</v>
      </c>
      <c r="BE203" s="158">
        <f>IF(N203="základní",J203,0)</f>
        <v>0</v>
      </c>
      <c r="BF203" s="158">
        <f>IF(N203="snížená",J203,0)</f>
        <v>0</v>
      </c>
      <c r="BG203" s="158">
        <f>IF(N203="zákl. přenesená",J203,0)</f>
        <v>0</v>
      </c>
      <c r="BH203" s="158">
        <f>IF(N203="sníž. přenesená",J203,0)</f>
        <v>0</v>
      </c>
      <c r="BI203" s="158">
        <f>IF(N203="nulová",J203,0)</f>
        <v>0</v>
      </c>
      <c r="BJ203" s="20" t="s">
        <v>79</v>
      </c>
      <c r="BK203" s="158">
        <f>ROUND(I203*H203,2)</f>
        <v>0</v>
      </c>
      <c r="BL203" s="20" t="s">
        <v>110</v>
      </c>
      <c r="BM203" s="157" t="s">
        <v>3184</v>
      </c>
    </row>
    <row r="204" spans="1:65" s="2" customFormat="1" ht="22.8">
      <c r="A204" s="35"/>
      <c r="B204" s="145"/>
      <c r="C204" s="146" t="s">
        <v>883</v>
      </c>
      <c r="D204" s="146" t="s">
        <v>175</v>
      </c>
      <c r="E204" s="147" t="s">
        <v>3185</v>
      </c>
      <c r="F204" s="148" t="s">
        <v>3024</v>
      </c>
      <c r="G204" s="149" t="s">
        <v>2935</v>
      </c>
      <c r="H204" s="150">
        <v>1</v>
      </c>
      <c r="I204" s="151"/>
      <c r="J204" s="152">
        <f>ROUND(I204*H204,2)</f>
        <v>0</v>
      </c>
      <c r="K204" s="148" t="s">
        <v>3</v>
      </c>
      <c r="L204" s="36"/>
      <c r="M204" s="153" t="s">
        <v>3</v>
      </c>
      <c r="N204" s="154" t="s">
        <v>43</v>
      </c>
      <c r="O204" s="56"/>
      <c r="P204" s="155">
        <f>O204*H204</f>
        <v>0</v>
      </c>
      <c r="Q204" s="155">
        <v>0</v>
      </c>
      <c r="R204" s="155">
        <f>Q204*H204</f>
        <v>0</v>
      </c>
      <c r="S204" s="155">
        <v>0</v>
      </c>
      <c r="T204" s="156">
        <f>S204*H204</f>
        <v>0</v>
      </c>
      <c r="U204" s="35"/>
      <c r="V204" s="35"/>
      <c r="W204" s="35"/>
      <c r="X204" s="35"/>
      <c r="Y204" s="35"/>
      <c r="Z204" s="35"/>
      <c r="AA204" s="35"/>
      <c r="AB204" s="35"/>
      <c r="AC204" s="35"/>
      <c r="AD204" s="35"/>
      <c r="AE204" s="35"/>
      <c r="AR204" s="157" t="s">
        <v>110</v>
      </c>
      <c r="AT204" s="157" t="s">
        <v>175</v>
      </c>
      <c r="AU204" s="157" t="s">
        <v>81</v>
      </c>
      <c r="AY204" s="20" t="s">
        <v>173</v>
      </c>
      <c r="BE204" s="158">
        <f>IF(N204="základní",J204,0)</f>
        <v>0</v>
      </c>
      <c r="BF204" s="158">
        <f>IF(N204="snížená",J204,0)</f>
        <v>0</v>
      </c>
      <c r="BG204" s="158">
        <f>IF(N204="zákl. přenesená",J204,0)</f>
        <v>0</v>
      </c>
      <c r="BH204" s="158">
        <f>IF(N204="sníž. přenesená",J204,0)</f>
        <v>0</v>
      </c>
      <c r="BI204" s="158">
        <f>IF(N204="nulová",J204,0)</f>
        <v>0</v>
      </c>
      <c r="BJ204" s="20" t="s">
        <v>79</v>
      </c>
      <c r="BK204" s="158">
        <f>ROUND(I204*H204,2)</f>
        <v>0</v>
      </c>
      <c r="BL204" s="20" t="s">
        <v>110</v>
      </c>
      <c r="BM204" s="157" t="s">
        <v>3186</v>
      </c>
    </row>
    <row r="205" spans="1:65" s="2" customFormat="1" ht="16.5" customHeight="1">
      <c r="A205" s="35"/>
      <c r="B205" s="145"/>
      <c r="C205" s="146" t="s">
        <v>889</v>
      </c>
      <c r="D205" s="146" t="s">
        <v>175</v>
      </c>
      <c r="E205" s="147" t="s">
        <v>3187</v>
      </c>
      <c r="F205" s="148" t="s">
        <v>3027</v>
      </c>
      <c r="G205" s="149" t="s">
        <v>2935</v>
      </c>
      <c r="H205" s="150">
        <v>1</v>
      </c>
      <c r="I205" s="151"/>
      <c r="J205" s="152">
        <f>ROUND(I205*H205,2)</f>
        <v>0</v>
      </c>
      <c r="K205" s="148" t="s">
        <v>3</v>
      </c>
      <c r="L205" s="36"/>
      <c r="M205" s="153" t="s">
        <v>3</v>
      </c>
      <c r="N205" s="154" t="s">
        <v>43</v>
      </c>
      <c r="O205" s="56"/>
      <c r="P205" s="155">
        <f>O205*H205</f>
        <v>0</v>
      </c>
      <c r="Q205" s="155">
        <v>0</v>
      </c>
      <c r="R205" s="155">
        <f>Q205*H205</f>
        <v>0</v>
      </c>
      <c r="S205" s="155">
        <v>0</v>
      </c>
      <c r="T205" s="156">
        <f>S205*H205</f>
        <v>0</v>
      </c>
      <c r="U205" s="35"/>
      <c r="V205" s="35"/>
      <c r="W205" s="35"/>
      <c r="X205" s="35"/>
      <c r="Y205" s="35"/>
      <c r="Z205" s="35"/>
      <c r="AA205" s="35"/>
      <c r="AB205" s="35"/>
      <c r="AC205" s="35"/>
      <c r="AD205" s="35"/>
      <c r="AE205" s="35"/>
      <c r="AR205" s="157" t="s">
        <v>110</v>
      </c>
      <c r="AT205" s="157" t="s">
        <v>175</v>
      </c>
      <c r="AU205" s="157" t="s">
        <v>81</v>
      </c>
      <c r="AY205" s="20" t="s">
        <v>173</v>
      </c>
      <c r="BE205" s="158">
        <f>IF(N205="základní",J205,0)</f>
        <v>0</v>
      </c>
      <c r="BF205" s="158">
        <f>IF(N205="snížená",J205,0)</f>
        <v>0</v>
      </c>
      <c r="BG205" s="158">
        <f>IF(N205="zákl. přenesená",J205,0)</f>
        <v>0</v>
      </c>
      <c r="BH205" s="158">
        <f>IF(N205="sníž. přenesená",J205,0)</f>
        <v>0</v>
      </c>
      <c r="BI205" s="158">
        <f>IF(N205="nulová",J205,0)</f>
        <v>0</v>
      </c>
      <c r="BJ205" s="20" t="s">
        <v>79</v>
      </c>
      <c r="BK205" s="158">
        <f>ROUND(I205*H205,2)</f>
        <v>0</v>
      </c>
      <c r="BL205" s="20" t="s">
        <v>110</v>
      </c>
      <c r="BM205" s="157" t="s">
        <v>3188</v>
      </c>
    </row>
    <row r="206" spans="1:65" s="12" customFormat="1" ht="22.8" customHeight="1">
      <c r="B206" s="132"/>
      <c r="D206" s="133" t="s">
        <v>71</v>
      </c>
      <c r="E206" s="143" t="s">
        <v>3189</v>
      </c>
      <c r="F206" s="143" t="s">
        <v>3190</v>
      </c>
      <c r="I206" s="135"/>
      <c r="J206" s="144">
        <f>BK206</f>
        <v>0</v>
      </c>
      <c r="L206" s="132"/>
      <c r="M206" s="137"/>
      <c r="N206" s="138"/>
      <c r="O206" s="138"/>
      <c r="P206" s="139">
        <f>SUM(P207:P212)</f>
        <v>0</v>
      </c>
      <c r="Q206" s="138"/>
      <c r="R206" s="139">
        <f>SUM(R207:R212)</f>
        <v>0</v>
      </c>
      <c r="S206" s="138"/>
      <c r="T206" s="140">
        <f>SUM(T207:T212)</f>
        <v>0</v>
      </c>
      <c r="AR206" s="133" t="s">
        <v>79</v>
      </c>
      <c r="AT206" s="141" t="s">
        <v>71</v>
      </c>
      <c r="AU206" s="141" t="s">
        <v>79</v>
      </c>
      <c r="AY206" s="133" t="s">
        <v>173</v>
      </c>
      <c r="BK206" s="142">
        <f>SUM(BK207:BK212)</f>
        <v>0</v>
      </c>
    </row>
    <row r="207" spans="1:65" s="2" customFormat="1" ht="16.5" customHeight="1">
      <c r="A207" s="35"/>
      <c r="B207" s="145"/>
      <c r="C207" s="146" t="s">
        <v>895</v>
      </c>
      <c r="D207" s="146" t="s">
        <v>175</v>
      </c>
      <c r="E207" s="147" t="s">
        <v>3191</v>
      </c>
      <c r="F207" s="148" t="s">
        <v>3192</v>
      </c>
      <c r="G207" s="149" t="s">
        <v>2935</v>
      </c>
      <c r="H207" s="150">
        <v>4</v>
      </c>
      <c r="I207" s="151"/>
      <c r="J207" s="152">
        <f t="shared" ref="J207:J212" si="60">ROUND(I207*H207,2)</f>
        <v>0</v>
      </c>
      <c r="K207" s="148" t="s">
        <v>3</v>
      </c>
      <c r="L207" s="36"/>
      <c r="M207" s="153" t="s">
        <v>3</v>
      </c>
      <c r="N207" s="154" t="s">
        <v>43</v>
      </c>
      <c r="O207" s="56"/>
      <c r="P207" s="155">
        <f t="shared" ref="P207:P212" si="61">O207*H207</f>
        <v>0</v>
      </c>
      <c r="Q207" s="155">
        <v>0</v>
      </c>
      <c r="R207" s="155">
        <f t="shared" ref="R207:R212" si="62">Q207*H207</f>
        <v>0</v>
      </c>
      <c r="S207" s="155">
        <v>0</v>
      </c>
      <c r="T207" s="156">
        <f t="shared" ref="T207:T212" si="63">S207*H207</f>
        <v>0</v>
      </c>
      <c r="U207" s="35"/>
      <c r="V207" s="35"/>
      <c r="W207" s="35"/>
      <c r="X207" s="35"/>
      <c r="Y207" s="35"/>
      <c r="Z207" s="35"/>
      <c r="AA207" s="35"/>
      <c r="AB207" s="35"/>
      <c r="AC207" s="35"/>
      <c r="AD207" s="35"/>
      <c r="AE207" s="35"/>
      <c r="AR207" s="157" t="s">
        <v>110</v>
      </c>
      <c r="AT207" s="157" t="s">
        <v>175</v>
      </c>
      <c r="AU207" s="157" t="s">
        <v>81</v>
      </c>
      <c r="AY207" s="20" t="s">
        <v>173</v>
      </c>
      <c r="BE207" s="158">
        <f t="shared" ref="BE207:BE212" si="64">IF(N207="základní",J207,0)</f>
        <v>0</v>
      </c>
      <c r="BF207" s="158">
        <f t="shared" ref="BF207:BF212" si="65">IF(N207="snížená",J207,0)</f>
        <v>0</v>
      </c>
      <c r="BG207" s="158">
        <f t="shared" ref="BG207:BG212" si="66">IF(N207="zákl. přenesená",J207,0)</f>
        <v>0</v>
      </c>
      <c r="BH207" s="158">
        <f t="shared" ref="BH207:BH212" si="67">IF(N207="sníž. přenesená",J207,0)</f>
        <v>0</v>
      </c>
      <c r="BI207" s="158">
        <f t="shared" ref="BI207:BI212" si="68">IF(N207="nulová",J207,0)</f>
        <v>0</v>
      </c>
      <c r="BJ207" s="20" t="s">
        <v>79</v>
      </c>
      <c r="BK207" s="158">
        <f t="shared" ref="BK207:BK212" si="69">ROUND(I207*H207,2)</f>
        <v>0</v>
      </c>
      <c r="BL207" s="20" t="s">
        <v>110</v>
      </c>
      <c r="BM207" s="157" t="s">
        <v>3193</v>
      </c>
    </row>
    <row r="208" spans="1:65" s="2" customFormat="1" ht="16.5" customHeight="1">
      <c r="A208" s="35"/>
      <c r="B208" s="145"/>
      <c r="C208" s="146" t="s">
        <v>901</v>
      </c>
      <c r="D208" s="146" t="s">
        <v>175</v>
      </c>
      <c r="E208" s="147" t="s">
        <v>3194</v>
      </c>
      <c r="F208" s="148" t="s">
        <v>3195</v>
      </c>
      <c r="G208" s="149" t="s">
        <v>2935</v>
      </c>
      <c r="H208" s="150">
        <v>1</v>
      </c>
      <c r="I208" s="151"/>
      <c r="J208" s="152">
        <f t="shared" si="60"/>
        <v>0</v>
      </c>
      <c r="K208" s="148" t="s">
        <v>3</v>
      </c>
      <c r="L208" s="36"/>
      <c r="M208" s="153" t="s">
        <v>3</v>
      </c>
      <c r="N208" s="154" t="s">
        <v>43</v>
      </c>
      <c r="O208" s="56"/>
      <c r="P208" s="155">
        <f t="shared" si="61"/>
        <v>0</v>
      </c>
      <c r="Q208" s="155">
        <v>0</v>
      </c>
      <c r="R208" s="155">
        <f t="shared" si="62"/>
        <v>0</v>
      </c>
      <c r="S208" s="155">
        <v>0</v>
      </c>
      <c r="T208" s="156">
        <f t="shared" si="63"/>
        <v>0</v>
      </c>
      <c r="U208" s="35"/>
      <c r="V208" s="35"/>
      <c r="W208" s="35"/>
      <c r="X208" s="35"/>
      <c r="Y208" s="35"/>
      <c r="Z208" s="35"/>
      <c r="AA208" s="35"/>
      <c r="AB208" s="35"/>
      <c r="AC208" s="35"/>
      <c r="AD208" s="35"/>
      <c r="AE208" s="35"/>
      <c r="AR208" s="157" t="s">
        <v>110</v>
      </c>
      <c r="AT208" s="157" t="s">
        <v>175</v>
      </c>
      <c r="AU208" s="157" t="s">
        <v>81</v>
      </c>
      <c r="AY208" s="20" t="s">
        <v>173</v>
      </c>
      <c r="BE208" s="158">
        <f t="shared" si="64"/>
        <v>0</v>
      </c>
      <c r="BF208" s="158">
        <f t="shared" si="65"/>
        <v>0</v>
      </c>
      <c r="BG208" s="158">
        <f t="shared" si="66"/>
        <v>0</v>
      </c>
      <c r="BH208" s="158">
        <f t="shared" si="67"/>
        <v>0</v>
      </c>
      <c r="BI208" s="158">
        <f t="shared" si="68"/>
        <v>0</v>
      </c>
      <c r="BJ208" s="20" t="s">
        <v>79</v>
      </c>
      <c r="BK208" s="158">
        <f t="shared" si="69"/>
        <v>0</v>
      </c>
      <c r="BL208" s="20" t="s">
        <v>110</v>
      </c>
      <c r="BM208" s="157" t="s">
        <v>3196</v>
      </c>
    </row>
    <row r="209" spans="1:65" s="2" customFormat="1" ht="22.8">
      <c r="A209" s="35"/>
      <c r="B209" s="145"/>
      <c r="C209" s="146" t="s">
        <v>906</v>
      </c>
      <c r="D209" s="146" t="s">
        <v>175</v>
      </c>
      <c r="E209" s="147" t="s">
        <v>3197</v>
      </c>
      <c r="F209" s="148" t="s">
        <v>2993</v>
      </c>
      <c r="G209" s="149" t="s">
        <v>2935</v>
      </c>
      <c r="H209" s="150">
        <v>1</v>
      </c>
      <c r="I209" s="151"/>
      <c r="J209" s="152">
        <f t="shared" si="60"/>
        <v>0</v>
      </c>
      <c r="K209" s="148" t="s">
        <v>3</v>
      </c>
      <c r="L209" s="36"/>
      <c r="M209" s="153" t="s">
        <v>3</v>
      </c>
      <c r="N209" s="154" t="s">
        <v>43</v>
      </c>
      <c r="O209" s="56"/>
      <c r="P209" s="155">
        <f t="shared" si="61"/>
        <v>0</v>
      </c>
      <c r="Q209" s="155">
        <v>0</v>
      </c>
      <c r="R209" s="155">
        <f t="shared" si="62"/>
        <v>0</v>
      </c>
      <c r="S209" s="155">
        <v>0</v>
      </c>
      <c r="T209" s="156">
        <f t="shared" si="63"/>
        <v>0</v>
      </c>
      <c r="U209" s="35"/>
      <c r="V209" s="35"/>
      <c r="W209" s="35"/>
      <c r="X209" s="35"/>
      <c r="Y209" s="35"/>
      <c r="Z209" s="35"/>
      <c r="AA209" s="35"/>
      <c r="AB209" s="35"/>
      <c r="AC209" s="35"/>
      <c r="AD209" s="35"/>
      <c r="AE209" s="35"/>
      <c r="AR209" s="157" t="s">
        <v>110</v>
      </c>
      <c r="AT209" s="157" t="s">
        <v>175</v>
      </c>
      <c r="AU209" s="157" t="s">
        <v>81</v>
      </c>
      <c r="AY209" s="20" t="s">
        <v>173</v>
      </c>
      <c r="BE209" s="158">
        <f t="shared" si="64"/>
        <v>0</v>
      </c>
      <c r="BF209" s="158">
        <f t="shared" si="65"/>
        <v>0</v>
      </c>
      <c r="BG209" s="158">
        <f t="shared" si="66"/>
        <v>0</v>
      </c>
      <c r="BH209" s="158">
        <f t="shared" si="67"/>
        <v>0</v>
      </c>
      <c r="BI209" s="158">
        <f t="shared" si="68"/>
        <v>0</v>
      </c>
      <c r="BJ209" s="20" t="s">
        <v>79</v>
      </c>
      <c r="BK209" s="158">
        <f t="shared" si="69"/>
        <v>0</v>
      </c>
      <c r="BL209" s="20" t="s">
        <v>110</v>
      </c>
      <c r="BM209" s="157" t="s">
        <v>3198</v>
      </c>
    </row>
    <row r="210" spans="1:65" s="2" customFormat="1" ht="16.5" customHeight="1">
      <c r="A210" s="35"/>
      <c r="B210" s="145"/>
      <c r="C210" s="146" t="s">
        <v>913</v>
      </c>
      <c r="D210" s="146" t="s">
        <v>175</v>
      </c>
      <c r="E210" s="147" t="s">
        <v>3199</v>
      </c>
      <c r="F210" s="148" t="s">
        <v>2996</v>
      </c>
      <c r="G210" s="149" t="s">
        <v>2935</v>
      </c>
      <c r="H210" s="150">
        <v>1</v>
      </c>
      <c r="I210" s="151"/>
      <c r="J210" s="152">
        <f t="shared" si="60"/>
        <v>0</v>
      </c>
      <c r="K210" s="148" t="s">
        <v>3</v>
      </c>
      <c r="L210" s="36"/>
      <c r="M210" s="153" t="s">
        <v>3</v>
      </c>
      <c r="N210" s="154" t="s">
        <v>43</v>
      </c>
      <c r="O210" s="56"/>
      <c r="P210" s="155">
        <f t="shared" si="61"/>
        <v>0</v>
      </c>
      <c r="Q210" s="155">
        <v>0</v>
      </c>
      <c r="R210" s="155">
        <f t="shared" si="62"/>
        <v>0</v>
      </c>
      <c r="S210" s="155">
        <v>0</v>
      </c>
      <c r="T210" s="156">
        <f t="shared" si="63"/>
        <v>0</v>
      </c>
      <c r="U210" s="35"/>
      <c r="V210" s="35"/>
      <c r="W210" s="35"/>
      <c r="X210" s="35"/>
      <c r="Y210" s="35"/>
      <c r="Z210" s="35"/>
      <c r="AA210" s="35"/>
      <c r="AB210" s="35"/>
      <c r="AC210" s="35"/>
      <c r="AD210" s="35"/>
      <c r="AE210" s="35"/>
      <c r="AR210" s="157" t="s">
        <v>110</v>
      </c>
      <c r="AT210" s="157" t="s">
        <v>175</v>
      </c>
      <c r="AU210" s="157" t="s">
        <v>81</v>
      </c>
      <c r="AY210" s="20" t="s">
        <v>173</v>
      </c>
      <c r="BE210" s="158">
        <f t="shared" si="64"/>
        <v>0</v>
      </c>
      <c r="BF210" s="158">
        <f t="shared" si="65"/>
        <v>0</v>
      </c>
      <c r="BG210" s="158">
        <f t="shared" si="66"/>
        <v>0</v>
      </c>
      <c r="BH210" s="158">
        <f t="shared" si="67"/>
        <v>0</v>
      </c>
      <c r="BI210" s="158">
        <f t="shared" si="68"/>
        <v>0</v>
      </c>
      <c r="BJ210" s="20" t="s">
        <v>79</v>
      </c>
      <c r="BK210" s="158">
        <f t="shared" si="69"/>
        <v>0</v>
      </c>
      <c r="BL210" s="20" t="s">
        <v>110</v>
      </c>
      <c r="BM210" s="157" t="s">
        <v>3200</v>
      </c>
    </row>
    <row r="211" spans="1:65" s="2" customFormat="1" ht="21.75" customHeight="1">
      <c r="A211" s="35"/>
      <c r="B211" s="145"/>
      <c r="C211" s="146" t="s">
        <v>918</v>
      </c>
      <c r="D211" s="146" t="s">
        <v>175</v>
      </c>
      <c r="E211" s="147" t="s">
        <v>3201</v>
      </c>
      <c r="F211" s="148" t="s">
        <v>3202</v>
      </c>
      <c r="G211" s="149" t="s">
        <v>2935</v>
      </c>
      <c r="H211" s="150">
        <v>1</v>
      </c>
      <c r="I211" s="151"/>
      <c r="J211" s="152">
        <f t="shared" si="60"/>
        <v>0</v>
      </c>
      <c r="K211" s="148" t="s">
        <v>3</v>
      </c>
      <c r="L211" s="36"/>
      <c r="M211" s="153" t="s">
        <v>3</v>
      </c>
      <c r="N211" s="154" t="s">
        <v>43</v>
      </c>
      <c r="O211" s="56"/>
      <c r="P211" s="155">
        <f t="shared" si="61"/>
        <v>0</v>
      </c>
      <c r="Q211" s="155">
        <v>0</v>
      </c>
      <c r="R211" s="155">
        <f t="shared" si="62"/>
        <v>0</v>
      </c>
      <c r="S211" s="155">
        <v>0</v>
      </c>
      <c r="T211" s="156">
        <f t="shared" si="63"/>
        <v>0</v>
      </c>
      <c r="U211" s="35"/>
      <c r="V211" s="35"/>
      <c r="W211" s="35"/>
      <c r="X211" s="35"/>
      <c r="Y211" s="35"/>
      <c r="Z211" s="35"/>
      <c r="AA211" s="35"/>
      <c r="AB211" s="35"/>
      <c r="AC211" s="35"/>
      <c r="AD211" s="35"/>
      <c r="AE211" s="35"/>
      <c r="AR211" s="157" t="s">
        <v>110</v>
      </c>
      <c r="AT211" s="157" t="s">
        <v>175</v>
      </c>
      <c r="AU211" s="157" t="s">
        <v>81</v>
      </c>
      <c r="AY211" s="20" t="s">
        <v>173</v>
      </c>
      <c r="BE211" s="158">
        <f t="shared" si="64"/>
        <v>0</v>
      </c>
      <c r="BF211" s="158">
        <f t="shared" si="65"/>
        <v>0</v>
      </c>
      <c r="BG211" s="158">
        <f t="shared" si="66"/>
        <v>0</v>
      </c>
      <c r="BH211" s="158">
        <f t="shared" si="67"/>
        <v>0</v>
      </c>
      <c r="BI211" s="158">
        <f t="shared" si="68"/>
        <v>0</v>
      </c>
      <c r="BJ211" s="20" t="s">
        <v>79</v>
      </c>
      <c r="BK211" s="158">
        <f t="shared" si="69"/>
        <v>0</v>
      </c>
      <c r="BL211" s="20" t="s">
        <v>110</v>
      </c>
      <c r="BM211" s="157" t="s">
        <v>3203</v>
      </c>
    </row>
    <row r="212" spans="1:65" s="2" customFormat="1" ht="16.5" customHeight="1">
      <c r="A212" s="35"/>
      <c r="B212" s="145"/>
      <c r="C212" s="146" t="s">
        <v>923</v>
      </c>
      <c r="D212" s="146" t="s">
        <v>175</v>
      </c>
      <c r="E212" s="147" t="s">
        <v>3204</v>
      </c>
      <c r="F212" s="148" t="s">
        <v>3205</v>
      </c>
      <c r="G212" s="149" t="s">
        <v>2935</v>
      </c>
      <c r="H212" s="150">
        <v>1</v>
      </c>
      <c r="I212" s="151"/>
      <c r="J212" s="152">
        <f t="shared" si="60"/>
        <v>0</v>
      </c>
      <c r="K212" s="148" t="s">
        <v>3</v>
      </c>
      <c r="L212" s="36"/>
      <c r="M212" s="153" t="s">
        <v>3</v>
      </c>
      <c r="N212" s="154" t="s">
        <v>43</v>
      </c>
      <c r="O212" s="56"/>
      <c r="P212" s="155">
        <f t="shared" si="61"/>
        <v>0</v>
      </c>
      <c r="Q212" s="155">
        <v>0</v>
      </c>
      <c r="R212" s="155">
        <f t="shared" si="62"/>
        <v>0</v>
      </c>
      <c r="S212" s="155">
        <v>0</v>
      </c>
      <c r="T212" s="156">
        <f t="shared" si="63"/>
        <v>0</v>
      </c>
      <c r="U212" s="35"/>
      <c r="V212" s="35"/>
      <c r="W212" s="35"/>
      <c r="X212" s="35"/>
      <c r="Y212" s="35"/>
      <c r="Z212" s="35"/>
      <c r="AA212" s="35"/>
      <c r="AB212" s="35"/>
      <c r="AC212" s="35"/>
      <c r="AD212" s="35"/>
      <c r="AE212" s="35"/>
      <c r="AR212" s="157" t="s">
        <v>110</v>
      </c>
      <c r="AT212" s="157" t="s">
        <v>175</v>
      </c>
      <c r="AU212" s="157" t="s">
        <v>81</v>
      </c>
      <c r="AY212" s="20" t="s">
        <v>173</v>
      </c>
      <c r="BE212" s="158">
        <f t="shared" si="64"/>
        <v>0</v>
      </c>
      <c r="BF212" s="158">
        <f t="shared" si="65"/>
        <v>0</v>
      </c>
      <c r="BG212" s="158">
        <f t="shared" si="66"/>
        <v>0</v>
      </c>
      <c r="BH212" s="158">
        <f t="shared" si="67"/>
        <v>0</v>
      </c>
      <c r="BI212" s="158">
        <f t="shared" si="68"/>
        <v>0</v>
      </c>
      <c r="BJ212" s="20" t="s">
        <v>79</v>
      </c>
      <c r="BK212" s="158">
        <f t="shared" si="69"/>
        <v>0</v>
      </c>
      <c r="BL212" s="20" t="s">
        <v>110</v>
      </c>
      <c r="BM212" s="157" t="s">
        <v>3206</v>
      </c>
    </row>
    <row r="213" spans="1:65" s="12" customFormat="1" ht="25.95" customHeight="1">
      <c r="B213" s="132"/>
      <c r="D213" s="133" t="s">
        <v>71</v>
      </c>
      <c r="E213" s="134" t="s">
        <v>1463</v>
      </c>
      <c r="F213" s="134" t="s">
        <v>1464</v>
      </c>
      <c r="I213" s="135"/>
      <c r="J213" s="136">
        <f>BK213</f>
        <v>0</v>
      </c>
      <c r="L213" s="132"/>
      <c r="M213" s="137"/>
      <c r="N213" s="138"/>
      <c r="O213" s="138"/>
      <c r="P213" s="139">
        <f>SUM(P214:P220)</f>
        <v>0</v>
      </c>
      <c r="Q213" s="138"/>
      <c r="R213" s="139">
        <f>SUM(R214:R220)</f>
        <v>0</v>
      </c>
      <c r="S213" s="138"/>
      <c r="T213" s="140">
        <f>SUM(T214:T220)</f>
        <v>0</v>
      </c>
      <c r="AR213" s="133" t="s">
        <v>110</v>
      </c>
      <c r="AT213" s="141" t="s">
        <v>71</v>
      </c>
      <c r="AU213" s="141" t="s">
        <v>72</v>
      </c>
      <c r="AY213" s="133" t="s">
        <v>173</v>
      </c>
      <c r="BK213" s="142">
        <f>SUM(BK214:BK220)</f>
        <v>0</v>
      </c>
    </row>
    <row r="214" spans="1:65" s="2" customFormat="1" ht="16.5" customHeight="1">
      <c r="A214" s="35"/>
      <c r="B214" s="145"/>
      <c r="C214" s="146" t="s">
        <v>928</v>
      </c>
      <c r="D214" s="146" t="s">
        <v>175</v>
      </c>
      <c r="E214" s="147" t="s">
        <v>3207</v>
      </c>
      <c r="F214" s="148" t="s">
        <v>3208</v>
      </c>
      <c r="G214" s="149" t="s">
        <v>218</v>
      </c>
      <c r="H214" s="150">
        <v>8</v>
      </c>
      <c r="I214" s="151"/>
      <c r="J214" s="152">
        <f>ROUND(I214*H214,2)</f>
        <v>0</v>
      </c>
      <c r="K214" s="148" t="s">
        <v>179</v>
      </c>
      <c r="L214" s="36"/>
      <c r="M214" s="153" t="s">
        <v>3</v>
      </c>
      <c r="N214" s="154" t="s">
        <v>43</v>
      </c>
      <c r="O214" s="56"/>
      <c r="P214" s="155">
        <f>O214*H214</f>
        <v>0</v>
      </c>
      <c r="Q214" s="155">
        <v>0</v>
      </c>
      <c r="R214" s="155">
        <f>Q214*H214</f>
        <v>0</v>
      </c>
      <c r="S214" s="155">
        <v>0</v>
      </c>
      <c r="T214" s="156">
        <f>S214*H214</f>
        <v>0</v>
      </c>
      <c r="U214" s="35"/>
      <c r="V214" s="35"/>
      <c r="W214" s="35"/>
      <c r="X214" s="35"/>
      <c r="Y214" s="35"/>
      <c r="Z214" s="35"/>
      <c r="AA214" s="35"/>
      <c r="AB214" s="35"/>
      <c r="AC214" s="35"/>
      <c r="AD214" s="35"/>
      <c r="AE214" s="35"/>
      <c r="AR214" s="157" t="s">
        <v>1467</v>
      </c>
      <c r="AT214" s="157" t="s">
        <v>175</v>
      </c>
      <c r="AU214" s="157" t="s">
        <v>79</v>
      </c>
      <c r="AY214" s="20" t="s">
        <v>173</v>
      </c>
      <c r="BE214" s="158">
        <f>IF(N214="základní",J214,0)</f>
        <v>0</v>
      </c>
      <c r="BF214" s="158">
        <f>IF(N214="snížená",J214,0)</f>
        <v>0</v>
      </c>
      <c r="BG214" s="158">
        <f>IF(N214="zákl. přenesená",J214,0)</f>
        <v>0</v>
      </c>
      <c r="BH214" s="158">
        <f>IF(N214="sníž. přenesená",J214,0)</f>
        <v>0</v>
      </c>
      <c r="BI214" s="158">
        <f>IF(N214="nulová",J214,0)</f>
        <v>0</v>
      </c>
      <c r="BJ214" s="20" t="s">
        <v>79</v>
      </c>
      <c r="BK214" s="158">
        <f>ROUND(I214*H214,2)</f>
        <v>0</v>
      </c>
      <c r="BL214" s="20" t="s">
        <v>1467</v>
      </c>
      <c r="BM214" s="157" t="s">
        <v>3209</v>
      </c>
    </row>
    <row r="215" spans="1:65" s="13" customFormat="1" ht="10.199999999999999">
      <c r="B215" s="164"/>
      <c r="D215" s="159" t="s">
        <v>185</v>
      </c>
      <c r="E215" s="165" t="s">
        <v>3</v>
      </c>
      <c r="F215" s="166" t="s">
        <v>3210</v>
      </c>
      <c r="H215" s="167">
        <v>8</v>
      </c>
      <c r="I215" s="168"/>
      <c r="L215" s="164"/>
      <c r="M215" s="169"/>
      <c r="N215" s="170"/>
      <c r="O215" s="170"/>
      <c r="P215" s="170"/>
      <c r="Q215" s="170"/>
      <c r="R215" s="170"/>
      <c r="S215" s="170"/>
      <c r="T215" s="171"/>
      <c r="AT215" s="165" t="s">
        <v>185</v>
      </c>
      <c r="AU215" s="165" t="s">
        <v>79</v>
      </c>
      <c r="AV215" s="13" t="s">
        <v>81</v>
      </c>
      <c r="AW215" s="13" t="s">
        <v>33</v>
      </c>
      <c r="AX215" s="13" t="s">
        <v>79</v>
      </c>
      <c r="AY215" s="165" t="s">
        <v>173</v>
      </c>
    </row>
    <row r="216" spans="1:65" s="2" customFormat="1" ht="16.5" customHeight="1">
      <c r="A216" s="35"/>
      <c r="B216" s="145"/>
      <c r="C216" s="146" t="s">
        <v>934</v>
      </c>
      <c r="D216" s="146" t="s">
        <v>175</v>
      </c>
      <c r="E216" s="147" t="s">
        <v>3211</v>
      </c>
      <c r="F216" s="148" t="s">
        <v>3212</v>
      </c>
      <c r="G216" s="149" t="s">
        <v>218</v>
      </c>
      <c r="H216" s="150">
        <v>92</v>
      </c>
      <c r="I216" s="151"/>
      <c r="J216" s="152">
        <f>ROUND(I216*H216,2)</f>
        <v>0</v>
      </c>
      <c r="K216" s="148" t="s">
        <v>179</v>
      </c>
      <c r="L216" s="36"/>
      <c r="M216" s="153" t="s">
        <v>3</v>
      </c>
      <c r="N216" s="154" t="s">
        <v>43</v>
      </c>
      <c r="O216" s="56"/>
      <c r="P216" s="155">
        <f>O216*H216</f>
        <v>0</v>
      </c>
      <c r="Q216" s="155">
        <v>0</v>
      </c>
      <c r="R216" s="155">
        <f>Q216*H216</f>
        <v>0</v>
      </c>
      <c r="S216" s="155">
        <v>0</v>
      </c>
      <c r="T216" s="156">
        <f>S216*H216</f>
        <v>0</v>
      </c>
      <c r="U216" s="35"/>
      <c r="V216" s="35"/>
      <c r="W216" s="35"/>
      <c r="X216" s="35"/>
      <c r="Y216" s="35"/>
      <c r="Z216" s="35"/>
      <c r="AA216" s="35"/>
      <c r="AB216" s="35"/>
      <c r="AC216" s="35"/>
      <c r="AD216" s="35"/>
      <c r="AE216" s="35"/>
      <c r="AR216" s="157" t="s">
        <v>1467</v>
      </c>
      <c r="AT216" s="157" t="s">
        <v>175</v>
      </c>
      <c r="AU216" s="157" t="s">
        <v>79</v>
      </c>
      <c r="AY216" s="20" t="s">
        <v>173</v>
      </c>
      <c r="BE216" s="158">
        <f>IF(N216="základní",J216,0)</f>
        <v>0</v>
      </c>
      <c r="BF216" s="158">
        <f>IF(N216="snížená",J216,0)</f>
        <v>0</v>
      </c>
      <c r="BG216" s="158">
        <f>IF(N216="zákl. přenesená",J216,0)</f>
        <v>0</v>
      </c>
      <c r="BH216" s="158">
        <f>IF(N216="sníž. přenesená",J216,0)</f>
        <v>0</v>
      </c>
      <c r="BI216" s="158">
        <f>IF(N216="nulová",J216,0)</f>
        <v>0</v>
      </c>
      <c r="BJ216" s="20" t="s">
        <v>79</v>
      </c>
      <c r="BK216" s="158">
        <f>ROUND(I216*H216,2)</f>
        <v>0</v>
      </c>
      <c r="BL216" s="20" t="s">
        <v>1467</v>
      </c>
      <c r="BM216" s="157" t="s">
        <v>3213</v>
      </c>
    </row>
    <row r="217" spans="1:65" s="13" customFormat="1" ht="10.199999999999999">
      <c r="B217" s="164"/>
      <c r="D217" s="159" t="s">
        <v>185</v>
      </c>
      <c r="E217" s="165" t="s">
        <v>3</v>
      </c>
      <c r="F217" s="166" t="s">
        <v>3214</v>
      </c>
      <c r="H217" s="167">
        <v>72</v>
      </c>
      <c r="I217" s="168"/>
      <c r="L217" s="164"/>
      <c r="M217" s="169"/>
      <c r="N217" s="170"/>
      <c r="O217" s="170"/>
      <c r="P217" s="170"/>
      <c r="Q217" s="170"/>
      <c r="R217" s="170"/>
      <c r="S217" s="170"/>
      <c r="T217" s="171"/>
      <c r="AT217" s="165" t="s">
        <v>185</v>
      </c>
      <c r="AU217" s="165" t="s">
        <v>79</v>
      </c>
      <c r="AV217" s="13" t="s">
        <v>81</v>
      </c>
      <c r="AW217" s="13" t="s">
        <v>33</v>
      </c>
      <c r="AX217" s="13" t="s">
        <v>72</v>
      </c>
      <c r="AY217" s="165" t="s">
        <v>173</v>
      </c>
    </row>
    <row r="218" spans="1:65" s="13" customFormat="1" ht="10.199999999999999">
      <c r="B218" s="164"/>
      <c r="D218" s="159" t="s">
        <v>185</v>
      </c>
      <c r="E218" s="165" t="s">
        <v>3</v>
      </c>
      <c r="F218" s="166" t="s">
        <v>3215</v>
      </c>
      <c r="H218" s="167">
        <v>10</v>
      </c>
      <c r="I218" s="168"/>
      <c r="L218" s="164"/>
      <c r="M218" s="169"/>
      <c r="N218" s="170"/>
      <c r="O218" s="170"/>
      <c r="P218" s="170"/>
      <c r="Q218" s="170"/>
      <c r="R218" s="170"/>
      <c r="S218" s="170"/>
      <c r="T218" s="171"/>
      <c r="AT218" s="165" t="s">
        <v>185</v>
      </c>
      <c r="AU218" s="165" t="s">
        <v>79</v>
      </c>
      <c r="AV218" s="13" t="s">
        <v>81</v>
      </c>
      <c r="AW218" s="13" t="s">
        <v>33</v>
      </c>
      <c r="AX218" s="13" t="s">
        <v>72</v>
      </c>
      <c r="AY218" s="165" t="s">
        <v>173</v>
      </c>
    </row>
    <row r="219" spans="1:65" s="13" customFormat="1" ht="10.199999999999999">
      <c r="B219" s="164"/>
      <c r="D219" s="159" t="s">
        <v>185</v>
      </c>
      <c r="E219" s="165" t="s">
        <v>3</v>
      </c>
      <c r="F219" s="166" t="s">
        <v>3216</v>
      </c>
      <c r="H219" s="167">
        <v>10</v>
      </c>
      <c r="I219" s="168"/>
      <c r="L219" s="164"/>
      <c r="M219" s="169"/>
      <c r="N219" s="170"/>
      <c r="O219" s="170"/>
      <c r="P219" s="170"/>
      <c r="Q219" s="170"/>
      <c r="R219" s="170"/>
      <c r="S219" s="170"/>
      <c r="T219" s="171"/>
      <c r="AT219" s="165" t="s">
        <v>185</v>
      </c>
      <c r="AU219" s="165" t="s">
        <v>79</v>
      </c>
      <c r="AV219" s="13" t="s">
        <v>81</v>
      </c>
      <c r="AW219" s="13" t="s">
        <v>33</v>
      </c>
      <c r="AX219" s="13" t="s">
        <v>72</v>
      </c>
      <c r="AY219" s="165" t="s">
        <v>173</v>
      </c>
    </row>
    <row r="220" spans="1:65" s="14" customFormat="1" ht="10.199999999999999">
      <c r="B220" s="172"/>
      <c r="D220" s="159" t="s">
        <v>185</v>
      </c>
      <c r="E220" s="173" t="s">
        <v>3</v>
      </c>
      <c r="F220" s="174" t="s">
        <v>188</v>
      </c>
      <c r="H220" s="175">
        <v>92</v>
      </c>
      <c r="I220" s="176"/>
      <c r="L220" s="172"/>
      <c r="M220" s="177"/>
      <c r="N220" s="178"/>
      <c r="O220" s="178"/>
      <c r="P220" s="178"/>
      <c r="Q220" s="178"/>
      <c r="R220" s="178"/>
      <c r="S220" s="178"/>
      <c r="T220" s="179"/>
      <c r="AT220" s="173" t="s">
        <v>185</v>
      </c>
      <c r="AU220" s="173" t="s">
        <v>79</v>
      </c>
      <c r="AV220" s="14" t="s">
        <v>110</v>
      </c>
      <c r="AW220" s="14" t="s">
        <v>33</v>
      </c>
      <c r="AX220" s="14" t="s">
        <v>79</v>
      </c>
      <c r="AY220" s="173" t="s">
        <v>173</v>
      </c>
    </row>
    <row r="221" spans="1:65" s="12" customFormat="1" ht="25.95" customHeight="1">
      <c r="B221" s="132"/>
      <c r="D221" s="133" t="s">
        <v>71</v>
      </c>
      <c r="E221" s="134" t="s">
        <v>955</v>
      </c>
      <c r="F221" s="134" t="s">
        <v>956</v>
      </c>
      <c r="I221" s="135"/>
      <c r="J221" s="136">
        <f>BK221</f>
        <v>0</v>
      </c>
      <c r="L221" s="132"/>
      <c r="M221" s="137"/>
      <c r="N221" s="138"/>
      <c r="O221" s="138"/>
      <c r="P221" s="139">
        <f>P222+P224</f>
        <v>0</v>
      </c>
      <c r="Q221" s="138"/>
      <c r="R221" s="139">
        <f>R222+R224</f>
        <v>0</v>
      </c>
      <c r="S221" s="138"/>
      <c r="T221" s="140">
        <f>T222+T224</f>
        <v>0</v>
      </c>
      <c r="AR221" s="133" t="s">
        <v>205</v>
      </c>
      <c r="AT221" s="141" t="s">
        <v>71</v>
      </c>
      <c r="AU221" s="141" t="s">
        <v>72</v>
      </c>
      <c r="AY221" s="133" t="s">
        <v>173</v>
      </c>
      <c r="BK221" s="142">
        <f>BK222+BK224</f>
        <v>0</v>
      </c>
    </row>
    <row r="222" spans="1:65" s="12" customFormat="1" ht="22.8" customHeight="1">
      <c r="B222" s="132"/>
      <c r="D222" s="133" t="s">
        <v>71</v>
      </c>
      <c r="E222" s="143" t="s">
        <v>957</v>
      </c>
      <c r="F222" s="143" t="s">
        <v>958</v>
      </c>
      <c r="I222" s="135"/>
      <c r="J222" s="144">
        <f>BK222</f>
        <v>0</v>
      </c>
      <c r="L222" s="132"/>
      <c r="M222" s="137"/>
      <c r="N222" s="138"/>
      <c r="O222" s="138"/>
      <c r="P222" s="139">
        <f>P223</f>
        <v>0</v>
      </c>
      <c r="Q222" s="138"/>
      <c r="R222" s="139">
        <f>R223</f>
        <v>0</v>
      </c>
      <c r="S222" s="138"/>
      <c r="T222" s="140">
        <f>T223</f>
        <v>0</v>
      </c>
      <c r="AR222" s="133" t="s">
        <v>205</v>
      </c>
      <c r="AT222" s="141" t="s">
        <v>71</v>
      </c>
      <c r="AU222" s="141" t="s">
        <v>79</v>
      </c>
      <c r="AY222" s="133" t="s">
        <v>173</v>
      </c>
      <c r="BK222" s="142">
        <f>BK223</f>
        <v>0</v>
      </c>
    </row>
    <row r="223" spans="1:65" s="2" customFormat="1" ht="16.5" customHeight="1">
      <c r="A223" s="35"/>
      <c r="B223" s="145"/>
      <c r="C223" s="146" t="s">
        <v>940</v>
      </c>
      <c r="D223" s="146" t="s">
        <v>175</v>
      </c>
      <c r="E223" s="147" t="s">
        <v>1484</v>
      </c>
      <c r="F223" s="148" t="s">
        <v>1485</v>
      </c>
      <c r="G223" s="149" t="s">
        <v>1486</v>
      </c>
      <c r="H223" s="150">
        <v>1</v>
      </c>
      <c r="I223" s="151"/>
      <c r="J223" s="152">
        <f>ROUND(I223*H223,2)</f>
        <v>0</v>
      </c>
      <c r="K223" s="148" t="s">
        <v>179</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1477</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1477</v>
      </c>
      <c r="BM223" s="157" t="s">
        <v>3217</v>
      </c>
    </row>
    <row r="224" spans="1:65" s="12" customFormat="1" ht="22.8" customHeight="1">
      <c r="B224" s="132"/>
      <c r="D224" s="133" t="s">
        <v>71</v>
      </c>
      <c r="E224" s="143" t="s">
        <v>974</v>
      </c>
      <c r="F224" s="143" t="s">
        <v>975</v>
      </c>
      <c r="I224" s="135"/>
      <c r="J224" s="144">
        <f>BK224</f>
        <v>0</v>
      </c>
      <c r="L224" s="132"/>
      <c r="M224" s="137"/>
      <c r="N224" s="138"/>
      <c r="O224" s="138"/>
      <c r="P224" s="139">
        <f>P225</f>
        <v>0</v>
      </c>
      <c r="Q224" s="138"/>
      <c r="R224" s="139">
        <f>R225</f>
        <v>0</v>
      </c>
      <c r="S224" s="138"/>
      <c r="T224" s="140">
        <f>T225</f>
        <v>0</v>
      </c>
      <c r="AR224" s="133" t="s">
        <v>205</v>
      </c>
      <c r="AT224" s="141" t="s">
        <v>71</v>
      </c>
      <c r="AU224" s="141" t="s">
        <v>79</v>
      </c>
      <c r="AY224" s="133" t="s">
        <v>173</v>
      </c>
      <c r="BK224" s="142">
        <f>BK225</f>
        <v>0</v>
      </c>
    </row>
    <row r="225" spans="1:65" s="2" customFormat="1" ht="16.5" customHeight="1">
      <c r="A225" s="35"/>
      <c r="B225" s="145"/>
      <c r="C225" s="146" t="s">
        <v>946</v>
      </c>
      <c r="D225" s="146" t="s">
        <v>175</v>
      </c>
      <c r="E225" s="147" t="s">
        <v>977</v>
      </c>
      <c r="F225" s="148" t="s">
        <v>975</v>
      </c>
      <c r="G225" s="149" t="s">
        <v>1486</v>
      </c>
      <c r="H225" s="150">
        <v>1</v>
      </c>
      <c r="I225" s="151"/>
      <c r="J225" s="152">
        <f>ROUND(I225*H225,2)</f>
        <v>0</v>
      </c>
      <c r="K225" s="148" t="s">
        <v>179</v>
      </c>
      <c r="L225" s="36"/>
      <c r="M225" s="205" t="s">
        <v>3</v>
      </c>
      <c r="N225" s="206" t="s">
        <v>43</v>
      </c>
      <c r="O225" s="207"/>
      <c r="P225" s="208">
        <f>O225*H225</f>
        <v>0</v>
      </c>
      <c r="Q225" s="208">
        <v>0</v>
      </c>
      <c r="R225" s="208">
        <f>Q225*H225</f>
        <v>0</v>
      </c>
      <c r="S225" s="208">
        <v>0</v>
      </c>
      <c r="T225" s="209">
        <f>S225*H225</f>
        <v>0</v>
      </c>
      <c r="U225" s="35"/>
      <c r="V225" s="35"/>
      <c r="W225" s="35"/>
      <c r="X225" s="35"/>
      <c r="Y225" s="35"/>
      <c r="Z225" s="35"/>
      <c r="AA225" s="35"/>
      <c r="AB225" s="35"/>
      <c r="AC225" s="35"/>
      <c r="AD225" s="35"/>
      <c r="AE225" s="35"/>
      <c r="AR225" s="157" t="s">
        <v>1477</v>
      </c>
      <c r="AT225" s="157" t="s">
        <v>175</v>
      </c>
      <c r="AU225" s="157" t="s">
        <v>81</v>
      </c>
      <c r="AY225" s="20" t="s">
        <v>173</v>
      </c>
      <c r="BE225" s="158">
        <f>IF(N225="základní",J225,0)</f>
        <v>0</v>
      </c>
      <c r="BF225" s="158">
        <f>IF(N225="snížená",J225,0)</f>
        <v>0</v>
      </c>
      <c r="BG225" s="158">
        <f>IF(N225="zákl. přenesená",J225,0)</f>
        <v>0</v>
      </c>
      <c r="BH225" s="158">
        <f>IF(N225="sníž. přenesená",J225,0)</f>
        <v>0</v>
      </c>
      <c r="BI225" s="158">
        <f>IF(N225="nulová",J225,0)</f>
        <v>0</v>
      </c>
      <c r="BJ225" s="20" t="s">
        <v>79</v>
      </c>
      <c r="BK225" s="158">
        <f>ROUND(I225*H225,2)</f>
        <v>0</v>
      </c>
      <c r="BL225" s="20" t="s">
        <v>1477</v>
      </c>
      <c r="BM225" s="157" t="s">
        <v>3218</v>
      </c>
    </row>
    <row r="226" spans="1:65" s="2" customFormat="1" ht="6.9" customHeight="1">
      <c r="A226" s="35"/>
      <c r="B226" s="45"/>
      <c r="C226" s="46"/>
      <c r="D226" s="46"/>
      <c r="E226" s="46"/>
      <c r="F226" s="46"/>
      <c r="G226" s="46"/>
      <c r="H226" s="46"/>
      <c r="I226" s="46"/>
      <c r="J226" s="46"/>
      <c r="K226" s="46"/>
      <c r="L226" s="36"/>
      <c r="M226" s="35"/>
      <c r="O226" s="35"/>
      <c r="P226" s="35"/>
      <c r="Q226" s="35"/>
      <c r="R226" s="35"/>
      <c r="S226" s="35"/>
      <c r="T226" s="35"/>
      <c r="U226" s="35"/>
      <c r="V226" s="35"/>
      <c r="W226" s="35"/>
      <c r="X226" s="35"/>
      <c r="Y226" s="35"/>
      <c r="Z226" s="35"/>
      <c r="AA226" s="35"/>
      <c r="AB226" s="35"/>
      <c r="AC226" s="35"/>
      <c r="AD226" s="35"/>
      <c r="AE226" s="35"/>
    </row>
  </sheetData>
  <autoFilter ref="C106:K225" xr:uid="{00000000-0009-0000-0000-000009000000}"/>
  <mergeCells count="15">
    <mergeCell ref="E93:H93"/>
    <mergeCell ref="E97:H97"/>
    <mergeCell ref="E95:H95"/>
    <mergeCell ref="E99:H99"/>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BM253"/>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126</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ht="13.2">
      <c r="B8" s="23"/>
      <c r="D8" s="30" t="s">
        <v>133</v>
      </c>
      <c r="L8" s="23"/>
    </row>
    <row r="9" spans="1:46" s="1" customFormat="1" ht="16.5" customHeight="1">
      <c r="B9" s="23"/>
      <c r="E9" s="351" t="s">
        <v>134</v>
      </c>
      <c r="F9" s="320"/>
      <c r="G9" s="320"/>
      <c r="H9" s="320"/>
      <c r="L9" s="23"/>
    </row>
    <row r="10" spans="1:46" s="1" customFormat="1" ht="12" customHeight="1">
      <c r="B10" s="23"/>
      <c r="D10" s="30" t="s">
        <v>135</v>
      </c>
      <c r="L10" s="23"/>
    </row>
    <row r="11" spans="1:46" s="2" customFormat="1" ht="16.5" customHeight="1">
      <c r="A11" s="35"/>
      <c r="B11" s="36"/>
      <c r="C11" s="35"/>
      <c r="D11" s="35"/>
      <c r="E11" s="353" t="s">
        <v>2919</v>
      </c>
      <c r="F11" s="354"/>
      <c r="G11" s="354"/>
      <c r="H11" s="354"/>
      <c r="I11" s="35"/>
      <c r="J11" s="35"/>
      <c r="K11" s="35"/>
      <c r="L11" s="98"/>
      <c r="S11" s="35"/>
      <c r="T11" s="35"/>
      <c r="U11" s="35"/>
      <c r="V11" s="35"/>
      <c r="W11" s="35"/>
      <c r="X11" s="35"/>
      <c r="Y11" s="35"/>
      <c r="Z11" s="35"/>
      <c r="AA11" s="35"/>
      <c r="AB11" s="35"/>
      <c r="AC11" s="35"/>
      <c r="AD11" s="35"/>
      <c r="AE11" s="35"/>
    </row>
    <row r="12" spans="1:46" s="2" customFormat="1" ht="12" customHeight="1">
      <c r="A12" s="35"/>
      <c r="B12" s="36"/>
      <c r="C12" s="35"/>
      <c r="D12" s="30" t="s">
        <v>137</v>
      </c>
      <c r="E12" s="35"/>
      <c r="F12" s="35"/>
      <c r="G12" s="35"/>
      <c r="H12" s="35"/>
      <c r="I12" s="35"/>
      <c r="J12" s="35"/>
      <c r="K12" s="35"/>
      <c r="L12" s="98"/>
      <c r="S12" s="35"/>
      <c r="T12" s="35"/>
      <c r="U12" s="35"/>
      <c r="V12" s="35"/>
      <c r="W12" s="35"/>
      <c r="X12" s="35"/>
      <c r="Y12" s="35"/>
      <c r="Z12" s="35"/>
      <c r="AA12" s="35"/>
      <c r="AB12" s="35"/>
      <c r="AC12" s="35"/>
      <c r="AD12" s="35"/>
      <c r="AE12" s="35"/>
    </row>
    <row r="13" spans="1:46" s="2" customFormat="1" ht="16.5" customHeight="1">
      <c r="A13" s="35"/>
      <c r="B13" s="36"/>
      <c r="C13" s="35"/>
      <c r="D13" s="35"/>
      <c r="E13" s="313" t="s">
        <v>3219</v>
      </c>
      <c r="F13" s="354"/>
      <c r="G13" s="354"/>
      <c r="H13" s="354"/>
      <c r="I13" s="35"/>
      <c r="J13" s="35"/>
      <c r="K13" s="35"/>
      <c r="L13" s="98"/>
      <c r="S13" s="35"/>
      <c r="T13" s="35"/>
      <c r="U13" s="35"/>
      <c r="V13" s="35"/>
      <c r="W13" s="35"/>
      <c r="X13" s="35"/>
      <c r="Y13" s="35"/>
      <c r="Z13" s="35"/>
      <c r="AA13" s="35"/>
      <c r="AB13" s="35"/>
      <c r="AC13" s="35"/>
      <c r="AD13" s="35"/>
      <c r="AE13" s="35"/>
    </row>
    <row r="14" spans="1:46" s="2" customFormat="1" ht="10.199999999999999">
      <c r="A14" s="35"/>
      <c r="B14" s="36"/>
      <c r="C14" s="35"/>
      <c r="D14" s="35"/>
      <c r="E14" s="35"/>
      <c r="F14" s="35"/>
      <c r="G14" s="35"/>
      <c r="H14" s="35"/>
      <c r="I14" s="35"/>
      <c r="J14" s="35"/>
      <c r="K14" s="35"/>
      <c r="L14" s="98"/>
      <c r="S14" s="35"/>
      <c r="T14" s="35"/>
      <c r="U14" s="35"/>
      <c r="V14" s="35"/>
      <c r="W14" s="35"/>
      <c r="X14" s="35"/>
      <c r="Y14" s="35"/>
      <c r="Z14" s="35"/>
      <c r="AA14" s="35"/>
      <c r="AB14" s="35"/>
      <c r="AC14" s="35"/>
      <c r="AD14" s="35"/>
      <c r="AE14" s="35"/>
    </row>
    <row r="15" spans="1:46" s="2" customFormat="1" ht="12" customHeight="1">
      <c r="A15" s="35"/>
      <c r="B15" s="36"/>
      <c r="C15" s="35"/>
      <c r="D15" s="30" t="s">
        <v>19</v>
      </c>
      <c r="E15" s="35"/>
      <c r="F15" s="28" t="s">
        <v>3</v>
      </c>
      <c r="G15" s="35"/>
      <c r="H15" s="35"/>
      <c r="I15" s="30" t="s">
        <v>20</v>
      </c>
      <c r="J15" s="28" t="s">
        <v>3</v>
      </c>
      <c r="K15" s="35"/>
      <c r="L15" s="98"/>
      <c r="S15" s="35"/>
      <c r="T15" s="35"/>
      <c r="U15" s="35"/>
      <c r="V15" s="35"/>
      <c r="W15" s="35"/>
      <c r="X15" s="35"/>
      <c r="Y15" s="35"/>
      <c r="Z15" s="35"/>
      <c r="AA15" s="35"/>
      <c r="AB15" s="35"/>
      <c r="AC15" s="35"/>
      <c r="AD15" s="35"/>
      <c r="AE15" s="35"/>
    </row>
    <row r="16" spans="1:46" s="2" customFormat="1" ht="12" customHeight="1">
      <c r="A16" s="35"/>
      <c r="B16" s="36"/>
      <c r="C16" s="35"/>
      <c r="D16" s="30" t="s">
        <v>21</v>
      </c>
      <c r="E16" s="35"/>
      <c r="F16" s="28" t="s">
        <v>22</v>
      </c>
      <c r="G16" s="35"/>
      <c r="H16" s="35"/>
      <c r="I16" s="30" t="s">
        <v>23</v>
      </c>
      <c r="J16" s="53" t="str">
        <f>'Rekapitulace stavby'!AN8</f>
        <v>3. 1. 2021</v>
      </c>
      <c r="K16" s="35"/>
      <c r="L16" s="98"/>
      <c r="S16" s="35"/>
      <c r="T16" s="35"/>
      <c r="U16" s="35"/>
      <c r="V16" s="35"/>
      <c r="W16" s="35"/>
      <c r="X16" s="35"/>
      <c r="Y16" s="35"/>
      <c r="Z16" s="35"/>
      <c r="AA16" s="35"/>
      <c r="AB16" s="35"/>
      <c r="AC16" s="35"/>
      <c r="AD16" s="35"/>
      <c r="AE16" s="35"/>
    </row>
    <row r="17" spans="1:31" s="2" customFormat="1" ht="10.8" customHeight="1">
      <c r="A17" s="35"/>
      <c r="B17" s="36"/>
      <c r="C17" s="35"/>
      <c r="D17" s="35"/>
      <c r="E17" s="35"/>
      <c r="F17" s="35"/>
      <c r="G17" s="35"/>
      <c r="H17" s="35"/>
      <c r="I17" s="35"/>
      <c r="J17" s="35"/>
      <c r="K17" s="35"/>
      <c r="L17" s="98"/>
      <c r="S17" s="35"/>
      <c r="T17" s="35"/>
      <c r="U17" s="35"/>
      <c r="V17" s="35"/>
      <c r="W17" s="35"/>
      <c r="X17" s="35"/>
      <c r="Y17" s="35"/>
      <c r="Z17" s="35"/>
      <c r="AA17" s="35"/>
      <c r="AB17" s="35"/>
      <c r="AC17" s="35"/>
      <c r="AD17" s="35"/>
      <c r="AE17" s="35"/>
    </row>
    <row r="18" spans="1:31" s="2" customFormat="1" ht="12" customHeight="1">
      <c r="A18" s="35"/>
      <c r="B18" s="36"/>
      <c r="C18" s="35"/>
      <c r="D18" s="30" t="s">
        <v>25</v>
      </c>
      <c r="E18" s="35"/>
      <c r="F18" s="35"/>
      <c r="G18" s="35"/>
      <c r="H18" s="35"/>
      <c r="I18" s="30" t="s">
        <v>26</v>
      </c>
      <c r="J18" s="28" t="s">
        <v>3</v>
      </c>
      <c r="K18" s="35"/>
      <c r="L18" s="98"/>
      <c r="S18" s="35"/>
      <c r="T18" s="35"/>
      <c r="U18" s="35"/>
      <c r="V18" s="35"/>
      <c r="W18" s="35"/>
      <c r="X18" s="35"/>
      <c r="Y18" s="35"/>
      <c r="Z18" s="35"/>
      <c r="AA18" s="35"/>
      <c r="AB18" s="35"/>
      <c r="AC18" s="35"/>
      <c r="AD18" s="35"/>
      <c r="AE18" s="35"/>
    </row>
    <row r="19" spans="1:31" s="2" customFormat="1" ht="18" customHeight="1">
      <c r="A19" s="35"/>
      <c r="B19" s="36"/>
      <c r="C19" s="35"/>
      <c r="D19" s="35"/>
      <c r="E19" s="28" t="s">
        <v>27</v>
      </c>
      <c r="F19" s="35"/>
      <c r="G19" s="35"/>
      <c r="H19" s="35"/>
      <c r="I19" s="30" t="s">
        <v>28</v>
      </c>
      <c r="J19" s="28" t="s">
        <v>3</v>
      </c>
      <c r="K19" s="35"/>
      <c r="L19" s="98"/>
      <c r="S19" s="35"/>
      <c r="T19" s="35"/>
      <c r="U19" s="35"/>
      <c r="V19" s="35"/>
      <c r="W19" s="35"/>
      <c r="X19" s="35"/>
      <c r="Y19" s="35"/>
      <c r="Z19" s="35"/>
      <c r="AA19" s="35"/>
      <c r="AB19" s="35"/>
      <c r="AC19" s="35"/>
      <c r="AD19" s="35"/>
      <c r="AE19" s="35"/>
    </row>
    <row r="20" spans="1:31" s="2" customFormat="1" ht="6.9" customHeight="1">
      <c r="A20" s="35"/>
      <c r="B20" s="36"/>
      <c r="C20" s="35"/>
      <c r="D20" s="35"/>
      <c r="E20" s="35"/>
      <c r="F20" s="35"/>
      <c r="G20" s="35"/>
      <c r="H20" s="35"/>
      <c r="I20" s="35"/>
      <c r="J20" s="35"/>
      <c r="K20" s="35"/>
      <c r="L20" s="98"/>
      <c r="S20" s="35"/>
      <c r="T20" s="35"/>
      <c r="U20" s="35"/>
      <c r="V20" s="35"/>
      <c r="W20" s="35"/>
      <c r="X20" s="35"/>
      <c r="Y20" s="35"/>
      <c r="Z20" s="35"/>
      <c r="AA20" s="35"/>
      <c r="AB20" s="35"/>
      <c r="AC20" s="35"/>
      <c r="AD20" s="35"/>
      <c r="AE20" s="35"/>
    </row>
    <row r="21" spans="1:31" s="2" customFormat="1" ht="12" customHeight="1">
      <c r="A21" s="35"/>
      <c r="B21" s="36"/>
      <c r="C21" s="35"/>
      <c r="D21" s="30" t="s">
        <v>29</v>
      </c>
      <c r="E21" s="35"/>
      <c r="F21" s="35"/>
      <c r="G21" s="35"/>
      <c r="H21" s="35"/>
      <c r="I21" s="30" t="s">
        <v>26</v>
      </c>
      <c r="J21" s="31" t="str">
        <f>'Rekapitulace stavby'!AN13</f>
        <v>Vyplň údaj</v>
      </c>
      <c r="K21" s="35"/>
      <c r="L21" s="98"/>
      <c r="S21" s="35"/>
      <c r="T21" s="35"/>
      <c r="U21" s="35"/>
      <c r="V21" s="35"/>
      <c r="W21" s="35"/>
      <c r="X21" s="35"/>
      <c r="Y21" s="35"/>
      <c r="Z21" s="35"/>
      <c r="AA21" s="35"/>
      <c r="AB21" s="35"/>
      <c r="AC21" s="35"/>
      <c r="AD21" s="35"/>
      <c r="AE21" s="35"/>
    </row>
    <row r="22" spans="1:31" s="2" customFormat="1" ht="18" customHeight="1">
      <c r="A22" s="35"/>
      <c r="B22" s="36"/>
      <c r="C22" s="35"/>
      <c r="D22" s="35"/>
      <c r="E22" s="355" t="str">
        <f>'Rekapitulace stavby'!E14</f>
        <v>Vyplň údaj</v>
      </c>
      <c r="F22" s="319"/>
      <c r="G22" s="319"/>
      <c r="H22" s="319"/>
      <c r="I22" s="30" t="s">
        <v>28</v>
      </c>
      <c r="J22" s="31" t="str">
        <f>'Rekapitulace stavby'!AN14</f>
        <v>Vyplň údaj</v>
      </c>
      <c r="K22" s="35"/>
      <c r="L22" s="98"/>
      <c r="S22" s="35"/>
      <c r="T22" s="35"/>
      <c r="U22" s="35"/>
      <c r="V22" s="35"/>
      <c r="W22" s="35"/>
      <c r="X22" s="35"/>
      <c r="Y22" s="35"/>
      <c r="Z22" s="35"/>
      <c r="AA22" s="35"/>
      <c r="AB22" s="35"/>
      <c r="AC22" s="35"/>
      <c r="AD22" s="35"/>
      <c r="AE22" s="35"/>
    </row>
    <row r="23" spans="1:31" s="2" customFormat="1" ht="6.9" customHeight="1">
      <c r="A23" s="35"/>
      <c r="B23" s="36"/>
      <c r="C23" s="35"/>
      <c r="D23" s="35"/>
      <c r="E23" s="35"/>
      <c r="F23" s="35"/>
      <c r="G23" s="35"/>
      <c r="H23" s="35"/>
      <c r="I23" s="35"/>
      <c r="J23" s="35"/>
      <c r="K23" s="35"/>
      <c r="L23" s="98"/>
      <c r="S23" s="35"/>
      <c r="T23" s="35"/>
      <c r="U23" s="35"/>
      <c r="V23" s="35"/>
      <c r="W23" s="35"/>
      <c r="X23" s="35"/>
      <c r="Y23" s="35"/>
      <c r="Z23" s="35"/>
      <c r="AA23" s="35"/>
      <c r="AB23" s="35"/>
      <c r="AC23" s="35"/>
      <c r="AD23" s="35"/>
      <c r="AE23" s="35"/>
    </row>
    <row r="24" spans="1:31" s="2" customFormat="1" ht="12" customHeight="1">
      <c r="A24" s="35"/>
      <c r="B24" s="36"/>
      <c r="C24" s="35"/>
      <c r="D24" s="30" t="s">
        <v>31</v>
      </c>
      <c r="E24" s="35"/>
      <c r="F24" s="35"/>
      <c r="G24" s="35"/>
      <c r="H24" s="35"/>
      <c r="I24" s="30" t="s">
        <v>26</v>
      </c>
      <c r="J24" s="28" t="s">
        <v>3</v>
      </c>
      <c r="K24" s="35"/>
      <c r="L24" s="98"/>
      <c r="S24" s="35"/>
      <c r="T24" s="35"/>
      <c r="U24" s="35"/>
      <c r="V24" s="35"/>
      <c r="W24" s="35"/>
      <c r="X24" s="35"/>
      <c r="Y24" s="35"/>
      <c r="Z24" s="35"/>
      <c r="AA24" s="35"/>
      <c r="AB24" s="35"/>
      <c r="AC24" s="35"/>
      <c r="AD24" s="35"/>
      <c r="AE24" s="35"/>
    </row>
    <row r="25" spans="1:31" s="2" customFormat="1" ht="18" customHeight="1">
      <c r="A25" s="35"/>
      <c r="B25" s="36"/>
      <c r="C25" s="35"/>
      <c r="D25" s="35"/>
      <c r="E25" s="28" t="s">
        <v>32</v>
      </c>
      <c r="F25" s="35"/>
      <c r="G25" s="35"/>
      <c r="H25" s="35"/>
      <c r="I25" s="30" t="s">
        <v>28</v>
      </c>
      <c r="J25" s="28" t="s">
        <v>3</v>
      </c>
      <c r="K25" s="35"/>
      <c r="L25" s="98"/>
      <c r="S25" s="35"/>
      <c r="T25" s="35"/>
      <c r="U25" s="35"/>
      <c r="V25" s="35"/>
      <c r="W25" s="35"/>
      <c r="X25" s="35"/>
      <c r="Y25" s="35"/>
      <c r="Z25" s="35"/>
      <c r="AA25" s="35"/>
      <c r="AB25" s="35"/>
      <c r="AC25" s="35"/>
      <c r="AD25" s="35"/>
      <c r="AE25" s="35"/>
    </row>
    <row r="26" spans="1:31" s="2" customFormat="1" ht="6.9" customHeight="1">
      <c r="A26" s="35"/>
      <c r="B26" s="36"/>
      <c r="C26" s="35"/>
      <c r="D26" s="35"/>
      <c r="E26" s="35"/>
      <c r="F26" s="35"/>
      <c r="G26" s="35"/>
      <c r="H26" s="35"/>
      <c r="I26" s="35"/>
      <c r="J26" s="35"/>
      <c r="K26" s="35"/>
      <c r="L26" s="98"/>
      <c r="S26" s="35"/>
      <c r="T26" s="35"/>
      <c r="U26" s="35"/>
      <c r="V26" s="35"/>
      <c r="W26" s="35"/>
      <c r="X26" s="35"/>
      <c r="Y26" s="35"/>
      <c r="Z26" s="35"/>
      <c r="AA26" s="35"/>
      <c r="AB26" s="35"/>
      <c r="AC26" s="35"/>
      <c r="AD26" s="35"/>
      <c r="AE26" s="35"/>
    </row>
    <row r="27" spans="1:31" s="2" customFormat="1" ht="12" customHeight="1">
      <c r="A27" s="35"/>
      <c r="B27" s="36"/>
      <c r="C27" s="35"/>
      <c r="D27" s="30" t="s">
        <v>34</v>
      </c>
      <c r="E27" s="35"/>
      <c r="F27" s="35"/>
      <c r="G27" s="35"/>
      <c r="H27" s="35"/>
      <c r="I27" s="30" t="s">
        <v>26</v>
      </c>
      <c r="J27" s="28" t="s">
        <v>3</v>
      </c>
      <c r="K27" s="35"/>
      <c r="L27" s="98"/>
      <c r="S27" s="35"/>
      <c r="T27" s="35"/>
      <c r="U27" s="35"/>
      <c r="V27" s="35"/>
      <c r="W27" s="35"/>
      <c r="X27" s="35"/>
      <c r="Y27" s="35"/>
      <c r="Z27" s="35"/>
      <c r="AA27" s="35"/>
      <c r="AB27" s="35"/>
      <c r="AC27" s="35"/>
      <c r="AD27" s="35"/>
      <c r="AE27" s="35"/>
    </row>
    <row r="28" spans="1:31" s="2" customFormat="1" ht="18" customHeight="1">
      <c r="A28" s="35"/>
      <c r="B28" s="36"/>
      <c r="C28" s="35"/>
      <c r="D28" s="35"/>
      <c r="E28" s="28" t="s">
        <v>35</v>
      </c>
      <c r="F28" s="35"/>
      <c r="G28" s="35"/>
      <c r="H28" s="35"/>
      <c r="I28" s="30" t="s">
        <v>28</v>
      </c>
      <c r="J28" s="28" t="s">
        <v>3</v>
      </c>
      <c r="K28" s="35"/>
      <c r="L28" s="98"/>
      <c r="S28" s="35"/>
      <c r="T28" s="35"/>
      <c r="U28" s="35"/>
      <c r="V28" s="35"/>
      <c r="W28" s="35"/>
      <c r="X28" s="35"/>
      <c r="Y28" s="35"/>
      <c r="Z28" s="35"/>
      <c r="AA28" s="35"/>
      <c r="AB28" s="35"/>
      <c r="AC28" s="35"/>
      <c r="AD28" s="35"/>
      <c r="AE28" s="35"/>
    </row>
    <row r="29" spans="1:31" s="2" customFormat="1" ht="6.9" customHeight="1">
      <c r="A29" s="35"/>
      <c r="B29" s="36"/>
      <c r="C29" s="35"/>
      <c r="D29" s="35"/>
      <c r="E29" s="35"/>
      <c r="F29" s="35"/>
      <c r="G29" s="35"/>
      <c r="H29" s="35"/>
      <c r="I29" s="35"/>
      <c r="J29" s="35"/>
      <c r="K29" s="35"/>
      <c r="L29" s="98"/>
      <c r="S29" s="35"/>
      <c r="T29" s="35"/>
      <c r="U29" s="35"/>
      <c r="V29" s="35"/>
      <c r="W29" s="35"/>
      <c r="X29" s="35"/>
      <c r="Y29" s="35"/>
      <c r="Z29" s="35"/>
      <c r="AA29" s="35"/>
      <c r="AB29" s="35"/>
      <c r="AC29" s="35"/>
      <c r="AD29" s="35"/>
      <c r="AE29" s="35"/>
    </row>
    <row r="30" spans="1:31" s="2" customFormat="1" ht="12" customHeight="1">
      <c r="A30" s="35"/>
      <c r="B30" s="36"/>
      <c r="C30" s="35"/>
      <c r="D30" s="30" t="s">
        <v>36</v>
      </c>
      <c r="E30" s="35"/>
      <c r="F30" s="35"/>
      <c r="G30" s="35"/>
      <c r="H30" s="35"/>
      <c r="I30" s="35"/>
      <c r="J30" s="35"/>
      <c r="K30" s="35"/>
      <c r="L30" s="98"/>
      <c r="S30" s="35"/>
      <c r="T30" s="35"/>
      <c r="U30" s="35"/>
      <c r="V30" s="35"/>
      <c r="W30" s="35"/>
      <c r="X30" s="35"/>
      <c r="Y30" s="35"/>
      <c r="Z30" s="35"/>
      <c r="AA30" s="35"/>
      <c r="AB30" s="35"/>
      <c r="AC30" s="35"/>
      <c r="AD30" s="35"/>
      <c r="AE30" s="35"/>
    </row>
    <row r="31" spans="1:31" s="8" customFormat="1" ht="16.5" customHeight="1">
      <c r="A31" s="99"/>
      <c r="B31" s="100"/>
      <c r="C31" s="99"/>
      <c r="D31" s="99"/>
      <c r="E31" s="324" t="s">
        <v>3</v>
      </c>
      <c r="F31" s="324"/>
      <c r="G31" s="324"/>
      <c r="H31" s="324"/>
      <c r="I31" s="99"/>
      <c r="J31" s="99"/>
      <c r="K31" s="99"/>
      <c r="L31" s="101"/>
      <c r="S31" s="99"/>
      <c r="T31" s="99"/>
      <c r="U31" s="99"/>
      <c r="V31" s="99"/>
      <c r="W31" s="99"/>
      <c r="X31" s="99"/>
      <c r="Y31" s="99"/>
      <c r="Z31" s="99"/>
      <c r="AA31" s="99"/>
      <c r="AB31" s="99"/>
      <c r="AC31" s="99"/>
      <c r="AD31" s="99"/>
      <c r="AE31" s="99"/>
    </row>
    <row r="32" spans="1:31" s="2" customFormat="1" ht="6.9" customHeight="1">
      <c r="A32" s="35"/>
      <c r="B32" s="36"/>
      <c r="C32" s="35"/>
      <c r="D32" s="35"/>
      <c r="E32" s="35"/>
      <c r="F32" s="35"/>
      <c r="G32" s="35"/>
      <c r="H32" s="35"/>
      <c r="I32" s="35"/>
      <c r="J32" s="35"/>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25.35" customHeight="1">
      <c r="A34" s="35"/>
      <c r="B34" s="36"/>
      <c r="C34" s="35"/>
      <c r="D34" s="102" t="s">
        <v>38</v>
      </c>
      <c r="E34" s="35"/>
      <c r="F34" s="35"/>
      <c r="G34" s="35"/>
      <c r="H34" s="35"/>
      <c r="I34" s="35"/>
      <c r="J34" s="69">
        <f>ROUND(J100, 2)</f>
        <v>0</v>
      </c>
      <c r="K34" s="35"/>
      <c r="L34" s="98"/>
      <c r="S34" s="35"/>
      <c r="T34" s="35"/>
      <c r="U34" s="35"/>
      <c r="V34" s="35"/>
      <c r="W34" s="35"/>
      <c r="X34" s="35"/>
      <c r="Y34" s="35"/>
      <c r="Z34" s="35"/>
      <c r="AA34" s="35"/>
      <c r="AB34" s="35"/>
      <c r="AC34" s="35"/>
      <c r="AD34" s="35"/>
      <c r="AE34" s="35"/>
    </row>
    <row r="35" spans="1:31" s="2" customFormat="1" ht="6.9" customHeight="1">
      <c r="A35" s="35"/>
      <c r="B35" s="36"/>
      <c r="C35" s="35"/>
      <c r="D35" s="64"/>
      <c r="E35" s="64"/>
      <c r="F35" s="64"/>
      <c r="G35" s="64"/>
      <c r="H35" s="64"/>
      <c r="I35" s="64"/>
      <c r="J35" s="64"/>
      <c r="K35" s="64"/>
      <c r="L35" s="98"/>
      <c r="S35" s="35"/>
      <c r="T35" s="35"/>
      <c r="U35" s="35"/>
      <c r="V35" s="35"/>
      <c r="W35" s="35"/>
      <c r="X35" s="35"/>
      <c r="Y35" s="35"/>
      <c r="Z35" s="35"/>
      <c r="AA35" s="35"/>
      <c r="AB35" s="35"/>
      <c r="AC35" s="35"/>
      <c r="AD35" s="35"/>
      <c r="AE35" s="35"/>
    </row>
    <row r="36" spans="1:31" s="2" customFormat="1" ht="14.4" customHeight="1">
      <c r="A36" s="35"/>
      <c r="B36" s="36"/>
      <c r="C36" s="35"/>
      <c r="D36" s="35"/>
      <c r="E36" s="35"/>
      <c r="F36" s="39" t="s">
        <v>40</v>
      </c>
      <c r="G36" s="35"/>
      <c r="H36" s="35"/>
      <c r="I36" s="39" t="s">
        <v>39</v>
      </c>
      <c r="J36" s="39" t="s">
        <v>41</v>
      </c>
      <c r="K36" s="35"/>
      <c r="L36" s="98"/>
      <c r="S36" s="35"/>
      <c r="T36" s="35"/>
      <c r="U36" s="35"/>
      <c r="V36" s="35"/>
      <c r="W36" s="35"/>
      <c r="X36" s="35"/>
      <c r="Y36" s="35"/>
      <c r="Z36" s="35"/>
      <c r="AA36" s="35"/>
      <c r="AB36" s="35"/>
      <c r="AC36" s="35"/>
      <c r="AD36" s="35"/>
      <c r="AE36" s="35"/>
    </row>
    <row r="37" spans="1:31" s="2" customFormat="1" ht="14.4" customHeight="1">
      <c r="A37" s="35"/>
      <c r="B37" s="36"/>
      <c r="C37" s="35"/>
      <c r="D37" s="97" t="s">
        <v>42</v>
      </c>
      <c r="E37" s="30" t="s">
        <v>43</v>
      </c>
      <c r="F37" s="103">
        <f>ROUND((SUM(BE100:BE252)),  2)</f>
        <v>0</v>
      </c>
      <c r="G37" s="35"/>
      <c r="H37" s="35"/>
      <c r="I37" s="104">
        <v>0.21</v>
      </c>
      <c r="J37" s="103">
        <f>ROUND(((SUM(BE100:BE252))*I37),  2)</f>
        <v>0</v>
      </c>
      <c r="K37" s="35"/>
      <c r="L37" s="98"/>
      <c r="S37" s="35"/>
      <c r="T37" s="35"/>
      <c r="U37" s="35"/>
      <c r="V37" s="35"/>
      <c r="W37" s="35"/>
      <c r="X37" s="35"/>
      <c r="Y37" s="35"/>
      <c r="Z37" s="35"/>
      <c r="AA37" s="35"/>
      <c r="AB37" s="35"/>
      <c r="AC37" s="35"/>
      <c r="AD37" s="35"/>
      <c r="AE37" s="35"/>
    </row>
    <row r="38" spans="1:31" s="2" customFormat="1" ht="14.4" customHeight="1">
      <c r="A38" s="35"/>
      <c r="B38" s="36"/>
      <c r="C38" s="35"/>
      <c r="D38" s="35"/>
      <c r="E38" s="30" t="s">
        <v>44</v>
      </c>
      <c r="F38" s="103">
        <f>ROUND((SUM(BF100:BF252)),  2)</f>
        <v>0</v>
      </c>
      <c r="G38" s="35"/>
      <c r="H38" s="35"/>
      <c r="I38" s="104">
        <v>0.15</v>
      </c>
      <c r="J38" s="103">
        <f>ROUND(((SUM(BF100:BF252))*I38),  2)</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45</v>
      </c>
      <c r="F39" s="103">
        <f>ROUND((SUM(BG100:BG252)),  2)</f>
        <v>0</v>
      </c>
      <c r="G39" s="35"/>
      <c r="H39" s="35"/>
      <c r="I39" s="104">
        <v>0.21</v>
      </c>
      <c r="J39" s="103">
        <f>0</f>
        <v>0</v>
      </c>
      <c r="K39" s="35"/>
      <c r="L39" s="98"/>
      <c r="S39" s="35"/>
      <c r="T39" s="35"/>
      <c r="U39" s="35"/>
      <c r="V39" s="35"/>
      <c r="W39" s="35"/>
      <c r="X39" s="35"/>
      <c r="Y39" s="35"/>
      <c r="Z39" s="35"/>
      <c r="AA39" s="35"/>
      <c r="AB39" s="35"/>
      <c r="AC39" s="35"/>
      <c r="AD39" s="35"/>
      <c r="AE39" s="35"/>
    </row>
    <row r="40" spans="1:31" s="2" customFormat="1" ht="14.4" hidden="1" customHeight="1">
      <c r="A40" s="35"/>
      <c r="B40" s="36"/>
      <c r="C40" s="35"/>
      <c r="D40" s="35"/>
      <c r="E40" s="30" t="s">
        <v>46</v>
      </c>
      <c r="F40" s="103">
        <f>ROUND((SUM(BH100:BH252)),  2)</f>
        <v>0</v>
      </c>
      <c r="G40" s="35"/>
      <c r="H40" s="35"/>
      <c r="I40" s="104">
        <v>0.15</v>
      </c>
      <c r="J40" s="103">
        <f>0</f>
        <v>0</v>
      </c>
      <c r="K40" s="35"/>
      <c r="L40" s="98"/>
      <c r="S40" s="35"/>
      <c r="T40" s="35"/>
      <c r="U40" s="35"/>
      <c r="V40" s="35"/>
      <c r="W40" s="35"/>
      <c r="X40" s="35"/>
      <c r="Y40" s="35"/>
      <c r="Z40" s="35"/>
      <c r="AA40" s="35"/>
      <c r="AB40" s="35"/>
      <c r="AC40" s="35"/>
      <c r="AD40" s="35"/>
      <c r="AE40" s="35"/>
    </row>
    <row r="41" spans="1:31" s="2" customFormat="1" ht="14.4" hidden="1" customHeight="1">
      <c r="A41" s="35"/>
      <c r="B41" s="36"/>
      <c r="C41" s="35"/>
      <c r="D41" s="35"/>
      <c r="E41" s="30" t="s">
        <v>47</v>
      </c>
      <c r="F41" s="103">
        <f>ROUND((SUM(BI100:BI252)),  2)</f>
        <v>0</v>
      </c>
      <c r="G41" s="35"/>
      <c r="H41" s="35"/>
      <c r="I41" s="104">
        <v>0</v>
      </c>
      <c r="J41" s="103">
        <f>0</f>
        <v>0</v>
      </c>
      <c r="K41" s="35"/>
      <c r="L41" s="98"/>
      <c r="S41" s="35"/>
      <c r="T41" s="35"/>
      <c r="U41" s="35"/>
      <c r="V41" s="35"/>
      <c r="W41" s="35"/>
      <c r="X41" s="35"/>
      <c r="Y41" s="35"/>
      <c r="Z41" s="35"/>
      <c r="AA41" s="35"/>
      <c r="AB41" s="35"/>
      <c r="AC41" s="35"/>
      <c r="AD41" s="35"/>
      <c r="AE41" s="35"/>
    </row>
    <row r="42" spans="1:31" s="2" customFormat="1" ht="6.9" customHeight="1">
      <c r="A42" s="35"/>
      <c r="B42" s="36"/>
      <c r="C42" s="35"/>
      <c r="D42" s="35"/>
      <c r="E42" s="35"/>
      <c r="F42" s="35"/>
      <c r="G42" s="35"/>
      <c r="H42" s="35"/>
      <c r="I42" s="35"/>
      <c r="J42" s="35"/>
      <c r="K42" s="35"/>
      <c r="L42" s="98"/>
      <c r="S42" s="35"/>
      <c r="T42" s="35"/>
      <c r="U42" s="35"/>
      <c r="V42" s="35"/>
      <c r="W42" s="35"/>
      <c r="X42" s="35"/>
      <c r="Y42" s="35"/>
      <c r="Z42" s="35"/>
      <c r="AA42" s="35"/>
      <c r="AB42" s="35"/>
      <c r="AC42" s="35"/>
      <c r="AD42" s="35"/>
      <c r="AE42" s="35"/>
    </row>
    <row r="43" spans="1:31" s="2" customFormat="1" ht="25.35" customHeight="1">
      <c r="A43" s="35"/>
      <c r="B43" s="36"/>
      <c r="C43" s="105"/>
      <c r="D43" s="106" t="s">
        <v>48</v>
      </c>
      <c r="E43" s="58"/>
      <c r="F43" s="58"/>
      <c r="G43" s="107" t="s">
        <v>49</v>
      </c>
      <c r="H43" s="108" t="s">
        <v>50</v>
      </c>
      <c r="I43" s="58"/>
      <c r="J43" s="109">
        <f>SUM(J34:J41)</f>
        <v>0</v>
      </c>
      <c r="K43" s="110"/>
      <c r="L43" s="98"/>
      <c r="S43" s="35"/>
      <c r="T43" s="35"/>
      <c r="U43" s="35"/>
      <c r="V43" s="35"/>
      <c r="W43" s="35"/>
      <c r="X43" s="35"/>
      <c r="Y43" s="35"/>
      <c r="Z43" s="35"/>
      <c r="AA43" s="35"/>
      <c r="AB43" s="35"/>
      <c r="AC43" s="35"/>
      <c r="AD43" s="35"/>
      <c r="AE43" s="35"/>
    </row>
    <row r="44" spans="1:31" s="2" customFormat="1" ht="14.4" customHeight="1">
      <c r="A44" s="35"/>
      <c r="B44" s="45"/>
      <c r="C44" s="46"/>
      <c r="D44" s="46"/>
      <c r="E44" s="46"/>
      <c r="F44" s="46"/>
      <c r="G44" s="46"/>
      <c r="H44" s="46"/>
      <c r="I44" s="46"/>
      <c r="J44" s="46"/>
      <c r="K44" s="46"/>
      <c r="L44" s="98"/>
      <c r="S44" s="35"/>
      <c r="T44" s="35"/>
      <c r="U44" s="35"/>
      <c r="V44" s="35"/>
      <c r="W44" s="35"/>
      <c r="X44" s="35"/>
      <c r="Y44" s="35"/>
      <c r="Z44" s="35"/>
      <c r="AA44" s="35"/>
      <c r="AB44" s="35"/>
      <c r="AC44" s="35"/>
      <c r="AD44" s="35"/>
      <c r="AE44" s="35"/>
    </row>
    <row r="48" spans="1:31" s="2" customFormat="1" ht="6.9" customHeight="1">
      <c r="A48" s="35"/>
      <c r="B48" s="47"/>
      <c r="C48" s="48"/>
      <c r="D48" s="48"/>
      <c r="E48" s="48"/>
      <c r="F48" s="48"/>
      <c r="G48" s="48"/>
      <c r="H48" s="48"/>
      <c r="I48" s="48"/>
      <c r="J48" s="48"/>
      <c r="K48" s="48"/>
      <c r="L48" s="98"/>
      <c r="S48" s="35"/>
      <c r="T48" s="35"/>
      <c r="U48" s="35"/>
      <c r="V48" s="35"/>
      <c r="W48" s="35"/>
      <c r="X48" s="35"/>
      <c r="Y48" s="35"/>
      <c r="Z48" s="35"/>
      <c r="AA48" s="35"/>
      <c r="AB48" s="35"/>
      <c r="AC48" s="35"/>
      <c r="AD48" s="35"/>
      <c r="AE48" s="35"/>
    </row>
    <row r="49" spans="1:31" s="2" customFormat="1" ht="24.9" customHeight="1">
      <c r="A49" s="35"/>
      <c r="B49" s="36"/>
      <c r="C49" s="24" t="s">
        <v>139</v>
      </c>
      <c r="D49" s="35"/>
      <c r="E49" s="35"/>
      <c r="F49" s="35"/>
      <c r="G49" s="35"/>
      <c r="H49" s="35"/>
      <c r="I49" s="35"/>
      <c r="J49" s="35"/>
      <c r="K49" s="35"/>
      <c r="L49" s="98"/>
      <c r="S49" s="35"/>
      <c r="T49" s="35"/>
      <c r="U49" s="35"/>
      <c r="V49" s="35"/>
      <c r="W49" s="35"/>
      <c r="X49" s="35"/>
      <c r="Y49" s="35"/>
      <c r="Z49" s="35"/>
      <c r="AA49" s="35"/>
      <c r="AB49" s="35"/>
      <c r="AC49" s="35"/>
      <c r="AD49" s="35"/>
      <c r="AE49" s="35"/>
    </row>
    <row r="50" spans="1:31" s="2" customFormat="1" ht="6.9" customHeight="1">
      <c r="A50" s="35"/>
      <c r="B50" s="36"/>
      <c r="C50" s="35"/>
      <c r="D50" s="35"/>
      <c r="E50" s="35"/>
      <c r="F50" s="35"/>
      <c r="G50" s="35"/>
      <c r="H50" s="35"/>
      <c r="I50" s="35"/>
      <c r="J50" s="35"/>
      <c r="K50" s="35"/>
      <c r="L50" s="98"/>
      <c r="S50" s="35"/>
      <c r="T50" s="35"/>
      <c r="U50" s="35"/>
      <c r="V50" s="35"/>
      <c r="W50" s="35"/>
      <c r="X50" s="35"/>
      <c r="Y50" s="35"/>
      <c r="Z50" s="35"/>
      <c r="AA50" s="35"/>
      <c r="AB50" s="35"/>
      <c r="AC50" s="35"/>
      <c r="AD50" s="35"/>
      <c r="AE50" s="35"/>
    </row>
    <row r="51" spans="1:31" s="2" customFormat="1" ht="12" customHeight="1">
      <c r="A51" s="35"/>
      <c r="B51" s="36"/>
      <c r="C51" s="30" t="s">
        <v>17</v>
      </c>
      <c r="D51" s="35"/>
      <c r="E51" s="35"/>
      <c r="F51" s="35"/>
      <c r="G51" s="35"/>
      <c r="H51" s="35"/>
      <c r="I51" s="35"/>
      <c r="J51" s="35"/>
      <c r="K51" s="35"/>
      <c r="L51" s="98"/>
      <c r="S51" s="35"/>
      <c r="T51" s="35"/>
      <c r="U51" s="35"/>
      <c r="V51" s="35"/>
      <c r="W51" s="35"/>
      <c r="X51" s="35"/>
      <c r="Y51" s="35"/>
      <c r="Z51" s="35"/>
      <c r="AA51" s="35"/>
      <c r="AB51" s="35"/>
      <c r="AC51" s="35"/>
      <c r="AD51" s="35"/>
      <c r="AE51" s="35"/>
    </row>
    <row r="52" spans="1:31" s="2" customFormat="1" ht="16.5" customHeight="1">
      <c r="A52" s="35"/>
      <c r="B52" s="36"/>
      <c r="C52" s="35"/>
      <c r="D52" s="35"/>
      <c r="E52" s="351" t="str">
        <f>E7</f>
        <v>Žireč - Kanalizace a čistírna odpadních vod, přípojky splaškové kanalizace</v>
      </c>
      <c r="F52" s="352"/>
      <c r="G52" s="352"/>
      <c r="H52" s="352"/>
      <c r="I52" s="35"/>
      <c r="J52" s="35"/>
      <c r="K52" s="35"/>
      <c r="L52" s="98"/>
      <c r="S52" s="35"/>
      <c r="T52" s="35"/>
      <c r="U52" s="35"/>
      <c r="V52" s="35"/>
      <c r="W52" s="35"/>
      <c r="X52" s="35"/>
      <c r="Y52" s="35"/>
      <c r="Z52" s="35"/>
      <c r="AA52" s="35"/>
      <c r="AB52" s="35"/>
      <c r="AC52" s="35"/>
      <c r="AD52" s="35"/>
      <c r="AE52" s="35"/>
    </row>
    <row r="53" spans="1:31" s="1" customFormat="1" ht="12" customHeight="1">
      <c r="B53" s="23"/>
      <c r="C53" s="30" t="s">
        <v>133</v>
      </c>
      <c r="L53" s="23"/>
    </row>
    <row r="54" spans="1:31" s="1" customFormat="1" ht="16.5" customHeight="1">
      <c r="B54" s="23"/>
      <c r="E54" s="351" t="s">
        <v>134</v>
      </c>
      <c r="F54" s="320"/>
      <c r="G54" s="320"/>
      <c r="H54" s="320"/>
      <c r="L54" s="23"/>
    </row>
    <row r="55" spans="1:31" s="1" customFormat="1" ht="12" customHeight="1">
      <c r="B55" s="23"/>
      <c r="C55" s="30" t="s">
        <v>135</v>
      </c>
      <c r="L55" s="23"/>
    </row>
    <row r="56" spans="1:31" s="2" customFormat="1" ht="16.5" customHeight="1">
      <c r="A56" s="35"/>
      <c r="B56" s="36"/>
      <c r="C56" s="35"/>
      <c r="D56" s="35"/>
      <c r="E56" s="353" t="s">
        <v>2919</v>
      </c>
      <c r="F56" s="354"/>
      <c r="G56" s="354"/>
      <c r="H56" s="354"/>
      <c r="I56" s="35"/>
      <c r="J56" s="35"/>
      <c r="K56" s="35"/>
      <c r="L56" s="98"/>
      <c r="S56" s="35"/>
      <c r="T56" s="35"/>
      <c r="U56" s="35"/>
      <c r="V56" s="35"/>
      <c r="W56" s="35"/>
      <c r="X56" s="35"/>
      <c r="Y56" s="35"/>
      <c r="Z56" s="35"/>
      <c r="AA56" s="35"/>
      <c r="AB56" s="35"/>
      <c r="AC56" s="35"/>
      <c r="AD56" s="35"/>
      <c r="AE56" s="35"/>
    </row>
    <row r="57" spans="1:31" s="2" customFormat="1" ht="12" customHeight="1">
      <c r="A57" s="35"/>
      <c r="B57" s="36"/>
      <c r="C57" s="30" t="s">
        <v>137</v>
      </c>
      <c r="D57" s="35"/>
      <c r="E57" s="35"/>
      <c r="F57" s="35"/>
      <c r="G57" s="35"/>
      <c r="H57" s="35"/>
      <c r="I57" s="35"/>
      <c r="J57" s="35"/>
      <c r="K57" s="35"/>
      <c r="L57" s="98"/>
      <c r="S57" s="35"/>
      <c r="T57" s="35"/>
      <c r="U57" s="35"/>
      <c r="V57" s="35"/>
      <c r="W57" s="35"/>
      <c r="X57" s="35"/>
      <c r="Y57" s="35"/>
      <c r="Z57" s="35"/>
      <c r="AA57" s="35"/>
      <c r="AB57" s="35"/>
      <c r="AC57" s="35"/>
      <c r="AD57" s="35"/>
      <c r="AE57" s="35"/>
    </row>
    <row r="58" spans="1:31" s="2" customFormat="1" ht="16.5" customHeight="1">
      <c r="A58" s="35"/>
      <c r="B58" s="36"/>
      <c r="C58" s="35"/>
      <c r="D58" s="35"/>
      <c r="E58" s="313" t="str">
        <f>E13</f>
        <v>D.2.2. - ELEKTROTECHNICKÁ ČÁST ČOV</v>
      </c>
      <c r="F58" s="354"/>
      <c r="G58" s="354"/>
      <c r="H58" s="354"/>
      <c r="I58" s="35"/>
      <c r="J58" s="35"/>
      <c r="K58" s="35"/>
      <c r="L58" s="98"/>
      <c r="S58" s="35"/>
      <c r="T58" s="35"/>
      <c r="U58" s="35"/>
      <c r="V58" s="35"/>
      <c r="W58" s="35"/>
      <c r="X58" s="35"/>
      <c r="Y58" s="35"/>
      <c r="Z58" s="35"/>
      <c r="AA58" s="35"/>
      <c r="AB58" s="35"/>
      <c r="AC58" s="35"/>
      <c r="AD58" s="35"/>
      <c r="AE58" s="35"/>
    </row>
    <row r="59" spans="1:31" s="2" customFormat="1" ht="6.9" customHeight="1">
      <c r="A59" s="35"/>
      <c r="B59" s="36"/>
      <c r="C59" s="35"/>
      <c r="D59" s="35"/>
      <c r="E59" s="35"/>
      <c r="F59" s="35"/>
      <c r="G59" s="35"/>
      <c r="H59" s="35"/>
      <c r="I59" s="35"/>
      <c r="J59" s="35"/>
      <c r="K59" s="35"/>
      <c r="L59" s="98"/>
      <c r="S59" s="35"/>
      <c r="T59" s="35"/>
      <c r="U59" s="35"/>
      <c r="V59" s="35"/>
      <c r="W59" s="35"/>
      <c r="X59" s="35"/>
      <c r="Y59" s="35"/>
      <c r="Z59" s="35"/>
      <c r="AA59" s="35"/>
      <c r="AB59" s="35"/>
      <c r="AC59" s="35"/>
      <c r="AD59" s="35"/>
      <c r="AE59" s="35"/>
    </row>
    <row r="60" spans="1:31" s="2" customFormat="1" ht="12" customHeight="1">
      <c r="A60" s="35"/>
      <c r="B60" s="36"/>
      <c r="C60" s="30" t="s">
        <v>21</v>
      </c>
      <c r="D60" s="35"/>
      <c r="E60" s="35"/>
      <c r="F60" s="28" t="str">
        <f>F16</f>
        <v>DVŮR KRÁLOVÉ NAD LABEM, MÍSTNÍ ČÁST ŽIREČ</v>
      </c>
      <c r="G60" s="35"/>
      <c r="H60" s="35"/>
      <c r="I60" s="30" t="s">
        <v>23</v>
      </c>
      <c r="J60" s="53" t="str">
        <f>IF(J16="","",J16)</f>
        <v>3. 1. 2021</v>
      </c>
      <c r="K60" s="35"/>
      <c r="L60" s="98"/>
      <c r="S60" s="35"/>
      <c r="T60" s="35"/>
      <c r="U60" s="35"/>
      <c r="V60" s="35"/>
      <c r="W60" s="35"/>
      <c r="X60" s="35"/>
      <c r="Y60" s="35"/>
      <c r="Z60" s="35"/>
      <c r="AA60" s="35"/>
      <c r="AB60" s="35"/>
      <c r="AC60" s="35"/>
      <c r="AD60" s="35"/>
      <c r="AE60" s="35"/>
    </row>
    <row r="61" spans="1:31" s="2" customFormat="1" ht="6.9" customHeight="1">
      <c r="A61" s="35"/>
      <c r="B61" s="36"/>
      <c r="C61" s="35"/>
      <c r="D61" s="35"/>
      <c r="E61" s="35"/>
      <c r="F61" s="35"/>
      <c r="G61" s="35"/>
      <c r="H61" s="35"/>
      <c r="I61" s="35"/>
      <c r="J61" s="35"/>
      <c r="K61" s="35"/>
      <c r="L61" s="98"/>
      <c r="S61" s="35"/>
      <c r="T61" s="35"/>
      <c r="U61" s="35"/>
      <c r="V61" s="35"/>
      <c r="W61" s="35"/>
      <c r="X61" s="35"/>
      <c r="Y61" s="35"/>
      <c r="Z61" s="35"/>
      <c r="AA61" s="35"/>
      <c r="AB61" s="35"/>
      <c r="AC61" s="35"/>
      <c r="AD61" s="35"/>
      <c r="AE61" s="35"/>
    </row>
    <row r="62" spans="1:31" s="2" customFormat="1" ht="40.049999999999997" customHeight="1">
      <c r="A62" s="35"/>
      <c r="B62" s="36"/>
      <c r="C62" s="30" t="s">
        <v>25</v>
      </c>
      <c r="D62" s="35"/>
      <c r="E62" s="35"/>
      <c r="F62" s="28" t="str">
        <f>E19</f>
        <v>Město Dvůr Králové, nám. T.G.Masaryka 38, 544 17</v>
      </c>
      <c r="G62" s="35"/>
      <c r="H62" s="35"/>
      <c r="I62" s="30" t="s">
        <v>31</v>
      </c>
      <c r="J62" s="33" t="str">
        <f>E25</f>
        <v>P-AQUA s.r.o., Jižní 870, 500 03 Hradec Králové</v>
      </c>
      <c r="K62" s="35"/>
      <c r="L62" s="98"/>
      <c r="S62" s="35"/>
      <c r="T62" s="35"/>
      <c r="U62" s="35"/>
      <c r="V62" s="35"/>
      <c r="W62" s="35"/>
      <c r="X62" s="35"/>
      <c r="Y62" s="35"/>
      <c r="Z62" s="35"/>
      <c r="AA62" s="35"/>
      <c r="AB62" s="35"/>
      <c r="AC62" s="35"/>
      <c r="AD62" s="35"/>
      <c r="AE62" s="35"/>
    </row>
    <row r="63" spans="1:31" s="2" customFormat="1" ht="25.65" customHeight="1">
      <c r="A63" s="35"/>
      <c r="B63" s="36"/>
      <c r="C63" s="30" t="s">
        <v>29</v>
      </c>
      <c r="D63" s="35"/>
      <c r="E63" s="35"/>
      <c r="F63" s="28" t="str">
        <f>IF(E22="","",E22)</f>
        <v>Vyplň údaj</v>
      </c>
      <c r="G63" s="35"/>
      <c r="H63" s="35"/>
      <c r="I63" s="30" t="s">
        <v>34</v>
      </c>
      <c r="J63" s="33" t="str">
        <f>E28</f>
        <v>Ing. Tomáš Růžička, Ing. Luboš Kasper</v>
      </c>
      <c r="K63" s="35"/>
      <c r="L63" s="98"/>
      <c r="S63" s="35"/>
      <c r="T63" s="35"/>
      <c r="U63" s="35"/>
      <c r="V63" s="35"/>
      <c r="W63" s="35"/>
      <c r="X63" s="35"/>
      <c r="Y63" s="35"/>
      <c r="Z63" s="35"/>
      <c r="AA63" s="35"/>
      <c r="AB63" s="35"/>
      <c r="AC63" s="35"/>
      <c r="AD63" s="35"/>
      <c r="AE63" s="35"/>
    </row>
    <row r="64" spans="1:31" s="2" customFormat="1" ht="10.35" customHeight="1">
      <c r="A64" s="35"/>
      <c r="B64" s="36"/>
      <c r="C64" s="35"/>
      <c r="D64" s="35"/>
      <c r="E64" s="35"/>
      <c r="F64" s="35"/>
      <c r="G64" s="35"/>
      <c r="H64" s="35"/>
      <c r="I64" s="35"/>
      <c r="J64" s="35"/>
      <c r="K64" s="35"/>
      <c r="L64" s="98"/>
      <c r="S64" s="35"/>
      <c r="T64" s="35"/>
      <c r="U64" s="35"/>
      <c r="V64" s="35"/>
      <c r="W64" s="35"/>
      <c r="X64" s="35"/>
      <c r="Y64" s="35"/>
      <c r="Z64" s="35"/>
      <c r="AA64" s="35"/>
      <c r="AB64" s="35"/>
      <c r="AC64" s="35"/>
      <c r="AD64" s="35"/>
      <c r="AE64" s="35"/>
    </row>
    <row r="65" spans="1:47" s="2" customFormat="1" ht="29.25" customHeight="1">
      <c r="A65" s="35"/>
      <c r="B65" s="36"/>
      <c r="C65" s="111" t="s">
        <v>140</v>
      </c>
      <c r="D65" s="105"/>
      <c r="E65" s="105"/>
      <c r="F65" s="105"/>
      <c r="G65" s="105"/>
      <c r="H65" s="105"/>
      <c r="I65" s="105"/>
      <c r="J65" s="112" t="s">
        <v>141</v>
      </c>
      <c r="K65" s="105"/>
      <c r="L65" s="98"/>
      <c r="S65" s="35"/>
      <c r="T65" s="35"/>
      <c r="U65" s="35"/>
      <c r="V65" s="35"/>
      <c r="W65" s="35"/>
      <c r="X65" s="35"/>
      <c r="Y65" s="35"/>
      <c r="Z65" s="35"/>
      <c r="AA65" s="35"/>
      <c r="AB65" s="35"/>
      <c r="AC65" s="35"/>
      <c r="AD65" s="35"/>
      <c r="AE65" s="35"/>
    </row>
    <row r="66" spans="1:47" s="2" customFormat="1" ht="10.35" customHeight="1">
      <c r="A66" s="35"/>
      <c r="B66" s="36"/>
      <c r="C66" s="35"/>
      <c r="D66" s="35"/>
      <c r="E66" s="35"/>
      <c r="F66" s="35"/>
      <c r="G66" s="35"/>
      <c r="H66" s="35"/>
      <c r="I66" s="35"/>
      <c r="J66" s="35"/>
      <c r="K66" s="35"/>
      <c r="L66" s="98"/>
      <c r="S66" s="35"/>
      <c r="T66" s="35"/>
      <c r="U66" s="35"/>
      <c r="V66" s="35"/>
      <c r="W66" s="35"/>
      <c r="X66" s="35"/>
      <c r="Y66" s="35"/>
      <c r="Z66" s="35"/>
      <c r="AA66" s="35"/>
      <c r="AB66" s="35"/>
      <c r="AC66" s="35"/>
      <c r="AD66" s="35"/>
      <c r="AE66" s="35"/>
    </row>
    <row r="67" spans="1:47" s="2" customFormat="1" ht="22.8" customHeight="1">
      <c r="A67" s="35"/>
      <c r="B67" s="36"/>
      <c r="C67" s="113" t="s">
        <v>70</v>
      </c>
      <c r="D67" s="35"/>
      <c r="E67" s="35"/>
      <c r="F67" s="35"/>
      <c r="G67" s="35"/>
      <c r="H67" s="35"/>
      <c r="I67" s="35"/>
      <c r="J67" s="69">
        <f>J100</f>
        <v>0</v>
      </c>
      <c r="K67" s="35"/>
      <c r="L67" s="98"/>
      <c r="S67" s="35"/>
      <c r="T67" s="35"/>
      <c r="U67" s="35"/>
      <c r="V67" s="35"/>
      <c r="W67" s="35"/>
      <c r="X67" s="35"/>
      <c r="Y67" s="35"/>
      <c r="Z67" s="35"/>
      <c r="AA67" s="35"/>
      <c r="AB67" s="35"/>
      <c r="AC67" s="35"/>
      <c r="AD67" s="35"/>
      <c r="AE67" s="35"/>
      <c r="AU67" s="20" t="s">
        <v>142</v>
      </c>
    </row>
    <row r="68" spans="1:47" s="9" customFormat="1" ht="24.9" customHeight="1">
      <c r="B68" s="114"/>
      <c r="D68" s="115" t="s">
        <v>2522</v>
      </c>
      <c r="E68" s="116"/>
      <c r="F68" s="116"/>
      <c r="G68" s="116"/>
      <c r="H68" s="116"/>
      <c r="I68" s="116"/>
      <c r="J68" s="117">
        <f>J101</f>
        <v>0</v>
      </c>
      <c r="L68" s="114"/>
    </row>
    <row r="69" spans="1:47" s="10" customFormat="1" ht="19.95" customHeight="1">
      <c r="B69" s="118"/>
      <c r="D69" s="119" t="s">
        <v>2523</v>
      </c>
      <c r="E69" s="120"/>
      <c r="F69" s="120"/>
      <c r="G69" s="120"/>
      <c r="H69" s="120"/>
      <c r="I69" s="120"/>
      <c r="J69" s="121">
        <f>J102</f>
        <v>0</v>
      </c>
      <c r="L69" s="118"/>
    </row>
    <row r="70" spans="1:47" s="10" customFormat="1" ht="19.95" customHeight="1">
      <c r="B70" s="118"/>
      <c r="D70" s="119" t="s">
        <v>3220</v>
      </c>
      <c r="E70" s="120"/>
      <c r="F70" s="120"/>
      <c r="G70" s="120"/>
      <c r="H70" s="120"/>
      <c r="I70" s="120"/>
      <c r="J70" s="121">
        <f>J171</f>
        <v>0</v>
      </c>
      <c r="L70" s="118"/>
    </row>
    <row r="71" spans="1:47" s="10" customFormat="1" ht="14.85" customHeight="1">
      <c r="B71" s="118"/>
      <c r="D71" s="119" t="s">
        <v>3221</v>
      </c>
      <c r="E71" s="120"/>
      <c r="F71" s="120"/>
      <c r="G71" s="120"/>
      <c r="H71" s="120"/>
      <c r="I71" s="120"/>
      <c r="J71" s="121">
        <f>J177</f>
        <v>0</v>
      </c>
      <c r="L71" s="118"/>
    </row>
    <row r="72" spans="1:47" s="10" customFormat="1" ht="19.95" customHeight="1">
      <c r="B72" s="118"/>
      <c r="D72" s="119" t="s">
        <v>3222</v>
      </c>
      <c r="E72" s="120"/>
      <c r="F72" s="120"/>
      <c r="G72" s="120"/>
      <c r="H72" s="120"/>
      <c r="I72" s="120"/>
      <c r="J72" s="121">
        <f>J178</f>
        <v>0</v>
      </c>
      <c r="L72" s="118"/>
    </row>
    <row r="73" spans="1:47" s="10" customFormat="1" ht="19.95" customHeight="1">
      <c r="B73" s="118"/>
      <c r="D73" s="119" t="s">
        <v>3223</v>
      </c>
      <c r="E73" s="120"/>
      <c r="F73" s="120"/>
      <c r="G73" s="120"/>
      <c r="H73" s="120"/>
      <c r="I73" s="120"/>
      <c r="J73" s="121">
        <f>J228</f>
        <v>0</v>
      </c>
      <c r="L73" s="118"/>
    </row>
    <row r="74" spans="1:47" s="10" customFormat="1" ht="19.95" customHeight="1">
      <c r="B74" s="118"/>
      <c r="D74" s="119" t="s">
        <v>3224</v>
      </c>
      <c r="E74" s="120"/>
      <c r="F74" s="120"/>
      <c r="G74" s="120"/>
      <c r="H74" s="120"/>
      <c r="I74" s="120"/>
      <c r="J74" s="121">
        <f>J234</f>
        <v>0</v>
      </c>
      <c r="L74" s="118"/>
    </row>
    <row r="75" spans="1:47" s="10" customFormat="1" ht="14.85" customHeight="1">
      <c r="B75" s="118"/>
      <c r="D75" s="119" t="s">
        <v>3225</v>
      </c>
      <c r="E75" s="120"/>
      <c r="F75" s="120"/>
      <c r="G75" s="120"/>
      <c r="H75" s="120"/>
      <c r="I75" s="120"/>
      <c r="J75" s="121">
        <f>J238</f>
        <v>0</v>
      </c>
      <c r="L75" s="118"/>
    </row>
    <row r="76" spans="1:47" s="10" customFormat="1" ht="21.75" customHeight="1">
      <c r="B76" s="118"/>
      <c r="D76" s="119" t="s">
        <v>3226</v>
      </c>
      <c r="E76" s="120"/>
      <c r="F76" s="120"/>
      <c r="G76" s="120"/>
      <c r="H76" s="120"/>
      <c r="I76" s="120"/>
      <c r="J76" s="121">
        <f>J242</f>
        <v>0</v>
      </c>
      <c r="L76" s="118"/>
    </row>
    <row r="77" spans="1:47" s="2" customFormat="1" ht="21.75" customHeight="1">
      <c r="A77" s="35"/>
      <c r="B77" s="36"/>
      <c r="C77" s="35"/>
      <c r="D77" s="35"/>
      <c r="E77" s="35"/>
      <c r="F77" s="35"/>
      <c r="G77" s="35"/>
      <c r="H77" s="35"/>
      <c r="I77" s="35"/>
      <c r="J77" s="35"/>
      <c r="K77" s="35"/>
      <c r="L77" s="98"/>
      <c r="S77" s="35"/>
      <c r="T77" s="35"/>
      <c r="U77" s="35"/>
      <c r="V77" s="35"/>
      <c r="W77" s="35"/>
      <c r="X77" s="35"/>
      <c r="Y77" s="35"/>
      <c r="Z77" s="35"/>
      <c r="AA77" s="35"/>
      <c r="AB77" s="35"/>
      <c r="AC77" s="35"/>
      <c r="AD77" s="35"/>
      <c r="AE77" s="35"/>
    </row>
    <row r="78" spans="1:47" s="2" customFormat="1" ht="6.9" customHeight="1">
      <c r="A78" s="35"/>
      <c r="B78" s="45"/>
      <c r="C78" s="46"/>
      <c r="D78" s="46"/>
      <c r="E78" s="46"/>
      <c r="F78" s="46"/>
      <c r="G78" s="46"/>
      <c r="H78" s="46"/>
      <c r="I78" s="46"/>
      <c r="J78" s="46"/>
      <c r="K78" s="46"/>
      <c r="L78" s="98"/>
      <c r="S78" s="35"/>
      <c r="T78" s="35"/>
      <c r="U78" s="35"/>
      <c r="V78" s="35"/>
      <c r="W78" s="35"/>
      <c r="X78" s="35"/>
      <c r="Y78" s="35"/>
      <c r="Z78" s="35"/>
      <c r="AA78" s="35"/>
      <c r="AB78" s="35"/>
      <c r="AC78" s="35"/>
      <c r="AD78" s="35"/>
      <c r="AE78" s="35"/>
    </row>
    <row r="82" spans="1:31" s="2" customFormat="1" ht="6.9" customHeight="1">
      <c r="A82" s="35"/>
      <c r="B82" s="47"/>
      <c r="C82" s="48"/>
      <c r="D82" s="48"/>
      <c r="E82" s="48"/>
      <c r="F82" s="48"/>
      <c r="G82" s="48"/>
      <c r="H82" s="48"/>
      <c r="I82" s="48"/>
      <c r="J82" s="48"/>
      <c r="K82" s="48"/>
      <c r="L82" s="98"/>
      <c r="S82" s="35"/>
      <c r="T82" s="35"/>
      <c r="U82" s="35"/>
      <c r="V82" s="35"/>
      <c r="W82" s="35"/>
      <c r="X82" s="35"/>
      <c r="Y82" s="35"/>
      <c r="Z82" s="35"/>
      <c r="AA82" s="35"/>
      <c r="AB82" s="35"/>
      <c r="AC82" s="35"/>
      <c r="AD82" s="35"/>
      <c r="AE82" s="35"/>
    </row>
    <row r="83" spans="1:31" s="2" customFormat="1" ht="24.9" customHeight="1">
      <c r="A83" s="35"/>
      <c r="B83" s="36"/>
      <c r="C83" s="24" t="s">
        <v>158</v>
      </c>
      <c r="D83" s="35"/>
      <c r="E83" s="35"/>
      <c r="F83" s="35"/>
      <c r="G83" s="35"/>
      <c r="H83" s="35"/>
      <c r="I83" s="35"/>
      <c r="J83" s="35"/>
      <c r="K83" s="35"/>
      <c r="L83" s="98"/>
      <c r="S83" s="35"/>
      <c r="T83" s="35"/>
      <c r="U83" s="35"/>
      <c r="V83" s="35"/>
      <c r="W83" s="35"/>
      <c r="X83" s="35"/>
      <c r="Y83" s="35"/>
      <c r="Z83" s="35"/>
      <c r="AA83" s="35"/>
      <c r="AB83" s="35"/>
      <c r="AC83" s="35"/>
      <c r="AD83" s="35"/>
      <c r="AE83" s="35"/>
    </row>
    <row r="84" spans="1:31" s="2" customFormat="1" ht="6.9" customHeight="1">
      <c r="A84" s="35"/>
      <c r="B84" s="36"/>
      <c r="C84" s="35"/>
      <c r="D84" s="35"/>
      <c r="E84" s="35"/>
      <c r="F84" s="35"/>
      <c r="G84" s="35"/>
      <c r="H84" s="35"/>
      <c r="I84" s="35"/>
      <c r="J84" s="35"/>
      <c r="K84" s="35"/>
      <c r="L84" s="98"/>
      <c r="S84" s="35"/>
      <c r="T84" s="35"/>
      <c r="U84" s="35"/>
      <c r="V84" s="35"/>
      <c r="W84" s="35"/>
      <c r="X84" s="35"/>
      <c r="Y84" s="35"/>
      <c r="Z84" s="35"/>
      <c r="AA84" s="35"/>
      <c r="AB84" s="35"/>
      <c r="AC84" s="35"/>
      <c r="AD84" s="35"/>
      <c r="AE84" s="35"/>
    </row>
    <row r="85" spans="1:31" s="2" customFormat="1" ht="12" customHeight="1">
      <c r="A85" s="35"/>
      <c r="B85" s="36"/>
      <c r="C85" s="30" t="s">
        <v>17</v>
      </c>
      <c r="D85" s="35"/>
      <c r="E85" s="35"/>
      <c r="F85" s="35"/>
      <c r="G85" s="35"/>
      <c r="H85" s="35"/>
      <c r="I85" s="35"/>
      <c r="J85" s="35"/>
      <c r="K85" s="35"/>
      <c r="L85" s="98"/>
      <c r="S85" s="35"/>
      <c r="T85" s="35"/>
      <c r="U85" s="35"/>
      <c r="V85" s="35"/>
      <c r="W85" s="35"/>
      <c r="X85" s="35"/>
      <c r="Y85" s="35"/>
      <c r="Z85" s="35"/>
      <c r="AA85" s="35"/>
      <c r="AB85" s="35"/>
      <c r="AC85" s="35"/>
      <c r="AD85" s="35"/>
      <c r="AE85" s="35"/>
    </row>
    <row r="86" spans="1:31" s="2" customFormat="1" ht="16.5" customHeight="1">
      <c r="A86" s="35"/>
      <c r="B86" s="36"/>
      <c r="C86" s="35"/>
      <c r="D86" s="35"/>
      <c r="E86" s="351" t="str">
        <f>E7</f>
        <v>Žireč - Kanalizace a čistírna odpadních vod, přípojky splaškové kanalizace</v>
      </c>
      <c r="F86" s="352"/>
      <c r="G86" s="352"/>
      <c r="H86" s="352"/>
      <c r="I86" s="35"/>
      <c r="J86" s="35"/>
      <c r="K86" s="35"/>
      <c r="L86" s="98"/>
      <c r="S86" s="35"/>
      <c r="T86" s="35"/>
      <c r="U86" s="35"/>
      <c r="V86" s="35"/>
      <c r="W86" s="35"/>
      <c r="X86" s="35"/>
      <c r="Y86" s="35"/>
      <c r="Z86" s="35"/>
      <c r="AA86" s="35"/>
      <c r="AB86" s="35"/>
      <c r="AC86" s="35"/>
      <c r="AD86" s="35"/>
      <c r="AE86" s="35"/>
    </row>
    <row r="87" spans="1:31" s="1" customFormat="1" ht="12" customHeight="1">
      <c r="B87" s="23"/>
      <c r="C87" s="30" t="s">
        <v>133</v>
      </c>
      <c r="L87" s="23"/>
    </row>
    <row r="88" spans="1:31" s="1" customFormat="1" ht="16.5" customHeight="1">
      <c r="B88" s="23"/>
      <c r="E88" s="351" t="s">
        <v>134</v>
      </c>
      <c r="F88" s="320"/>
      <c r="G88" s="320"/>
      <c r="H88" s="320"/>
      <c r="L88" s="23"/>
    </row>
    <row r="89" spans="1:31" s="1" customFormat="1" ht="12" customHeight="1">
      <c r="B89" s="23"/>
      <c r="C89" s="30" t="s">
        <v>135</v>
      </c>
      <c r="L89" s="23"/>
    </row>
    <row r="90" spans="1:31" s="2" customFormat="1" ht="16.5" customHeight="1">
      <c r="A90" s="35"/>
      <c r="B90" s="36"/>
      <c r="C90" s="35"/>
      <c r="D90" s="35"/>
      <c r="E90" s="353" t="s">
        <v>2919</v>
      </c>
      <c r="F90" s="354"/>
      <c r="G90" s="354"/>
      <c r="H90" s="354"/>
      <c r="I90" s="35"/>
      <c r="J90" s="35"/>
      <c r="K90" s="35"/>
      <c r="L90" s="98"/>
      <c r="S90" s="35"/>
      <c r="T90" s="35"/>
      <c r="U90" s="35"/>
      <c r="V90" s="35"/>
      <c r="W90" s="35"/>
      <c r="X90" s="35"/>
      <c r="Y90" s="35"/>
      <c r="Z90" s="35"/>
      <c r="AA90" s="35"/>
      <c r="AB90" s="35"/>
      <c r="AC90" s="35"/>
      <c r="AD90" s="35"/>
      <c r="AE90" s="35"/>
    </row>
    <row r="91" spans="1:31" s="2" customFormat="1" ht="12" customHeight="1">
      <c r="A91" s="35"/>
      <c r="B91" s="36"/>
      <c r="C91" s="30" t="s">
        <v>137</v>
      </c>
      <c r="D91" s="35"/>
      <c r="E91" s="35"/>
      <c r="F91" s="35"/>
      <c r="G91" s="35"/>
      <c r="H91" s="35"/>
      <c r="I91" s="35"/>
      <c r="J91" s="35"/>
      <c r="K91" s="35"/>
      <c r="L91" s="98"/>
      <c r="S91" s="35"/>
      <c r="T91" s="35"/>
      <c r="U91" s="35"/>
      <c r="V91" s="35"/>
      <c r="W91" s="35"/>
      <c r="X91" s="35"/>
      <c r="Y91" s="35"/>
      <c r="Z91" s="35"/>
      <c r="AA91" s="35"/>
      <c r="AB91" s="35"/>
      <c r="AC91" s="35"/>
      <c r="AD91" s="35"/>
      <c r="AE91" s="35"/>
    </row>
    <row r="92" spans="1:31" s="2" customFormat="1" ht="16.5" customHeight="1">
      <c r="A92" s="35"/>
      <c r="B92" s="36"/>
      <c r="C92" s="35"/>
      <c r="D92" s="35"/>
      <c r="E92" s="313" t="str">
        <f>E13</f>
        <v>D.2.2. - ELEKTROTECHNICKÁ ČÁST ČOV</v>
      </c>
      <c r="F92" s="354"/>
      <c r="G92" s="354"/>
      <c r="H92" s="354"/>
      <c r="I92" s="35"/>
      <c r="J92" s="35"/>
      <c r="K92" s="35"/>
      <c r="L92" s="98"/>
      <c r="S92" s="35"/>
      <c r="T92" s="35"/>
      <c r="U92" s="35"/>
      <c r="V92" s="35"/>
      <c r="W92" s="35"/>
      <c r="X92" s="35"/>
      <c r="Y92" s="35"/>
      <c r="Z92" s="35"/>
      <c r="AA92" s="35"/>
      <c r="AB92" s="35"/>
      <c r="AC92" s="35"/>
      <c r="AD92" s="35"/>
      <c r="AE92" s="35"/>
    </row>
    <row r="93" spans="1:31" s="2" customFormat="1" ht="6.9" customHeight="1">
      <c r="A93" s="35"/>
      <c r="B93" s="36"/>
      <c r="C93" s="35"/>
      <c r="D93" s="35"/>
      <c r="E93" s="35"/>
      <c r="F93" s="35"/>
      <c r="G93" s="35"/>
      <c r="H93" s="35"/>
      <c r="I93" s="35"/>
      <c r="J93" s="35"/>
      <c r="K93" s="35"/>
      <c r="L93" s="98"/>
      <c r="S93" s="35"/>
      <c r="T93" s="35"/>
      <c r="U93" s="35"/>
      <c r="V93" s="35"/>
      <c r="W93" s="35"/>
      <c r="X93" s="35"/>
      <c r="Y93" s="35"/>
      <c r="Z93" s="35"/>
      <c r="AA93" s="35"/>
      <c r="AB93" s="35"/>
      <c r="AC93" s="35"/>
      <c r="AD93" s="35"/>
      <c r="AE93" s="35"/>
    </row>
    <row r="94" spans="1:31" s="2" customFormat="1" ht="12" customHeight="1">
      <c r="A94" s="35"/>
      <c r="B94" s="36"/>
      <c r="C94" s="30" t="s">
        <v>21</v>
      </c>
      <c r="D94" s="35"/>
      <c r="E94" s="35"/>
      <c r="F94" s="28" t="str">
        <f>F16</f>
        <v>DVŮR KRÁLOVÉ NAD LABEM, MÍSTNÍ ČÁST ŽIREČ</v>
      </c>
      <c r="G94" s="35"/>
      <c r="H94" s="35"/>
      <c r="I94" s="30" t="s">
        <v>23</v>
      </c>
      <c r="J94" s="53" t="str">
        <f>IF(J16="","",J16)</f>
        <v>3. 1. 2021</v>
      </c>
      <c r="K94" s="35"/>
      <c r="L94" s="98"/>
      <c r="S94" s="35"/>
      <c r="T94" s="35"/>
      <c r="U94" s="35"/>
      <c r="V94" s="35"/>
      <c r="W94" s="35"/>
      <c r="X94" s="35"/>
      <c r="Y94" s="35"/>
      <c r="Z94" s="35"/>
      <c r="AA94" s="35"/>
      <c r="AB94" s="35"/>
      <c r="AC94" s="35"/>
      <c r="AD94" s="35"/>
      <c r="AE94" s="35"/>
    </row>
    <row r="95" spans="1:31" s="2" customFormat="1" ht="6.9" customHeight="1">
      <c r="A95" s="35"/>
      <c r="B95" s="36"/>
      <c r="C95" s="35"/>
      <c r="D95" s="35"/>
      <c r="E95" s="35"/>
      <c r="F95" s="35"/>
      <c r="G95" s="35"/>
      <c r="H95" s="35"/>
      <c r="I95" s="35"/>
      <c r="J95" s="35"/>
      <c r="K95" s="35"/>
      <c r="L95" s="98"/>
      <c r="S95" s="35"/>
      <c r="T95" s="35"/>
      <c r="U95" s="35"/>
      <c r="V95" s="35"/>
      <c r="W95" s="35"/>
      <c r="X95" s="35"/>
      <c r="Y95" s="35"/>
      <c r="Z95" s="35"/>
      <c r="AA95" s="35"/>
      <c r="AB95" s="35"/>
      <c r="AC95" s="35"/>
      <c r="AD95" s="35"/>
      <c r="AE95" s="35"/>
    </row>
    <row r="96" spans="1:31" s="2" customFormat="1" ht="40.049999999999997" customHeight="1">
      <c r="A96" s="35"/>
      <c r="B96" s="36"/>
      <c r="C96" s="30" t="s">
        <v>25</v>
      </c>
      <c r="D96" s="35"/>
      <c r="E96" s="35"/>
      <c r="F96" s="28" t="str">
        <f>E19</f>
        <v>Město Dvůr Králové, nám. T.G.Masaryka 38, 544 17</v>
      </c>
      <c r="G96" s="35"/>
      <c r="H96" s="35"/>
      <c r="I96" s="30" t="s">
        <v>31</v>
      </c>
      <c r="J96" s="33" t="str">
        <f>E25</f>
        <v>P-AQUA s.r.o., Jižní 870, 500 03 Hradec Králové</v>
      </c>
      <c r="K96" s="35"/>
      <c r="L96" s="98"/>
      <c r="S96" s="35"/>
      <c r="T96" s="35"/>
      <c r="U96" s="35"/>
      <c r="V96" s="35"/>
      <c r="W96" s="35"/>
      <c r="X96" s="35"/>
      <c r="Y96" s="35"/>
      <c r="Z96" s="35"/>
      <c r="AA96" s="35"/>
      <c r="AB96" s="35"/>
      <c r="AC96" s="35"/>
      <c r="AD96" s="35"/>
      <c r="AE96" s="35"/>
    </row>
    <row r="97" spans="1:65" s="2" customFormat="1" ht="25.65" customHeight="1">
      <c r="A97" s="35"/>
      <c r="B97" s="36"/>
      <c r="C97" s="30" t="s">
        <v>29</v>
      </c>
      <c r="D97" s="35"/>
      <c r="E97" s="35"/>
      <c r="F97" s="28" t="str">
        <f>IF(E22="","",E22)</f>
        <v>Vyplň údaj</v>
      </c>
      <c r="G97" s="35"/>
      <c r="H97" s="35"/>
      <c r="I97" s="30" t="s">
        <v>34</v>
      </c>
      <c r="J97" s="33" t="str">
        <f>E28</f>
        <v>Ing. Tomáš Růžička, Ing. Luboš Kasper</v>
      </c>
      <c r="K97" s="35"/>
      <c r="L97" s="98"/>
      <c r="S97" s="35"/>
      <c r="T97" s="35"/>
      <c r="U97" s="35"/>
      <c r="V97" s="35"/>
      <c r="W97" s="35"/>
      <c r="X97" s="35"/>
      <c r="Y97" s="35"/>
      <c r="Z97" s="35"/>
      <c r="AA97" s="35"/>
      <c r="AB97" s="35"/>
      <c r="AC97" s="35"/>
      <c r="AD97" s="35"/>
      <c r="AE97" s="35"/>
    </row>
    <row r="98" spans="1:65" s="2" customFormat="1" ht="10.35" customHeight="1">
      <c r="A98" s="35"/>
      <c r="B98" s="36"/>
      <c r="C98" s="35"/>
      <c r="D98" s="35"/>
      <c r="E98" s="35"/>
      <c r="F98" s="35"/>
      <c r="G98" s="35"/>
      <c r="H98" s="35"/>
      <c r="I98" s="35"/>
      <c r="J98" s="35"/>
      <c r="K98" s="35"/>
      <c r="L98" s="98"/>
      <c r="S98" s="35"/>
      <c r="T98" s="35"/>
      <c r="U98" s="35"/>
      <c r="V98" s="35"/>
      <c r="W98" s="35"/>
      <c r="X98" s="35"/>
      <c r="Y98" s="35"/>
      <c r="Z98" s="35"/>
      <c r="AA98" s="35"/>
      <c r="AB98" s="35"/>
      <c r="AC98" s="35"/>
      <c r="AD98" s="35"/>
      <c r="AE98" s="35"/>
    </row>
    <row r="99" spans="1:65" s="11" customFormat="1" ht="29.25" customHeight="1">
      <c r="A99" s="122"/>
      <c r="B99" s="123"/>
      <c r="C99" s="124" t="s">
        <v>159</v>
      </c>
      <c r="D99" s="125" t="s">
        <v>57</v>
      </c>
      <c r="E99" s="125" t="s">
        <v>53</v>
      </c>
      <c r="F99" s="125" t="s">
        <v>54</v>
      </c>
      <c r="G99" s="125" t="s">
        <v>160</v>
      </c>
      <c r="H99" s="125" t="s">
        <v>161</v>
      </c>
      <c r="I99" s="125" t="s">
        <v>162</v>
      </c>
      <c r="J99" s="125" t="s">
        <v>141</v>
      </c>
      <c r="K99" s="126" t="s">
        <v>163</v>
      </c>
      <c r="L99" s="127"/>
      <c r="M99" s="60" t="s">
        <v>3</v>
      </c>
      <c r="N99" s="61" t="s">
        <v>42</v>
      </c>
      <c r="O99" s="61" t="s">
        <v>164</v>
      </c>
      <c r="P99" s="61" t="s">
        <v>165</v>
      </c>
      <c r="Q99" s="61" t="s">
        <v>166</v>
      </c>
      <c r="R99" s="61" t="s">
        <v>167</v>
      </c>
      <c r="S99" s="61" t="s">
        <v>168</v>
      </c>
      <c r="T99" s="62" t="s">
        <v>169</v>
      </c>
      <c r="U99" s="122"/>
      <c r="V99" s="122"/>
      <c r="W99" s="122"/>
      <c r="X99" s="122"/>
      <c r="Y99" s="122"/>
      <c r="Z99" s="122"/>
      <c r="AA99" s="122"/>
      <c r="AB99" s="122"/>
      <c r="AC99" s="122"/>
      <c r="AD99" s="122"/>
      <c r="AE99" s="122"/>
    </row>
    <row r="100" spans="1:65" s="2" customFormat="1" ht="22.8" customHeight="1">
      <c r="A100" s="35"/>
      <c r="B100" s="36"/>
      <c r="C100" s="67" t="s">
        <v>170</v>
      </c>
      <c r="D100" s="35"/>
      <c r="E100" s="35"/>
      <c r="F100" s="35"/>
      <c r="G100" s="35"/>
      <c r="H100" s="35"/>
      <c r="I100" s="35"/>
      <c r="J100" s="128">
        <f>BK100</f>
        <v>0</v>
      </c>
      <c r="K100" s="35"/>
      <c r="L100" s="36"/>
      <c r="M100" s="63"/>
      <c r="N100" s="54"/>
      <c r="O100" s="64"/>
      <c r="P100" s="129">
        <f>P101</f>
        <v>0</v>
      </c>
      <c r="Q100" s="64"/>
      <c r="R100" s="129">
        <f>R101</f>
        <v>0</v>
      </c>
      <c r="S100" s="64"/>
      <c r="T100" s="130">
        <f>T101</f>
        <v>0</v>
      </c>
      <c r="U100" s="35"/>
      <c r="V100" s="35"/>
      <c r="W100" s="35"/>
      <c r="X100" s="35"/>
      <c r="Y100" s="35"/>
      <c r="Z100" s="35"/>
      <c r="AA100" s="35"/>
      <c r="AB100" s="35"/>
      <c r="AC100" s="35"/>
      <c r="AD100" s="35"/>
      <c r="AE100" s="35"/>
      <c r="AT100" s="20" t="s">
        <v>71</v>
      </c>
      <c r="AU100" s="20" t="s">
        <v>142</v>
      </c>
      <c r="BK100" s="131">
        <f>BK101</f>
        <v>0</v>
      </c>
    </row>
    <row r="101" spans="1:65" s="12" customFormat="1" ht="25.95" customHeight="1">
      <c r="B101" s="132"/>
      <c r="D101" s="133" t="s">
        <v>71</v>
      </c>
      <c r="E101" s="134" t="s">
        <v>632</v>
      </c>
      <c r="F101" s="134" t="s">
        <v>2528</v>
      </c>
      <c r="I101" s="135"/>
      <c r="J101" s="136">
        <f>BK101</f>
        <v>0</v>
      </c>
      <c r="L101" s="132"/>
      <c r="M101" s="137"/>
      <c r="N101" s="138"/>
      <c r="O101" s="138"/>
      <c r="P101" s="139">
        <f>P102+P171+P178+P228+P234</f>
        <v>0</v>
      </c>
      <c r="Q101" s="138"/>
      <c r="R101" s="139">
        <f>R102+R171+R178+R228+R234</f>
        <v>0</v>
      </c>
      <c r="S101" s="138"/>
      <c r="T101" s="140">
        <f>T102+T171+T178+T228+T234</f>
        <v>0</v>
      </c>
      <c r="AR101" s="133" t="s">
        <v>89</v>
      </c>
      <c r="AT101" s="141" t="s">
        <v>71</v>
      </c>
      <c r="AU101" s="141" t="s">
        <v>72</v>
      </c>
      <c r="AY101" s="133" t="s">
        <v>173</v>
      </c>
      <c r="BK101" s="142">
        <f>BK102+BK171+BK178+BK228+BK234</f>
        <v>0</v>
      </c>
    </row>
    <row r="102" spans="1:65" s="12" customFormat="1" ht="22.8" customHeight="1">
      <c r="B102" s="132"/>
      <c r="D102" s="133" t="s">
        <v>71</v>
      </c>
      <c r="E102" s="143" t="s">
        <v>2529</v>
      </c>
      <c r="F102" s="143" t="s">
        <v>2530</v>
      </c>
      <c r="I102" s="135"/>
      <c r="J102" s="144">
        <f>BK102</f>
        <v>0</v>
      </c>
      <c r="L102" s="132"/>
      <c r="M102" s="137"/>
      <c r="N102" s="138"/>
      <c r="O102" s="138"/>
      <c r="P102" s="139">
        <f>SUM(P103:P170)</f>
        <v>0</v>
      </c>
      <c r="Q102" s="138"/>
      <c r="R102" s="139">
        <f>SUM(R103:R170)</f>
        <v>0</v>
      </c>
      <c r="S102" s="138"/>
      <c r="T102" s="140">
        <f>SUM(T103:T170)</f>
        <v>0</v>
      </c>
      <c r="AR102" s="133" t="s">
        <v>89</v>
      </c>
      <c r="AT102" s="141" t="s">
        <v>71</v>
      </c>
      <c r="AU102" s="141" t="s">
        <v>79</v>
      </c>
      <c r="AY102" s="133" t="s">
        <v>173</v>
      </c>
      <c r="BK102" s="142">
        <f>SUM(BK103:BK170)</f>
        <v>0</v>
      </c>
    </row>
    <row r="103" spans="1:65" s="2" customFormat="1" ht="16.5" customHeight="1">
      <c r="A103" s="35"/>
      <c r="B103" s="145"/>
      <c r="C103" s="146" t="s">
        <v>79</v>
      </c>
      <c r="D103" s="146" t="s">
        <v>175</v>
      </c>
      <c r="E103" s="147" t="s">
        <v>3227</v>
      </c>
      <c r="F103" s="148" t="s">
        <v>2658</v>
      </c>
      <c r="G103" s="149" t="s">
        <v>212</v>
      </c>
      <c r="H103" s="150">
        <v>2</v>
      </c>
      <c r="I103" s="151"/>
      <c r="J103" s="152">
        <f t="shared" ref="J103:J134" si="0">ROUND(I103*H103,2)</f>
        <v>0</v>
      </c>
      <c r="K103" s="148" t="s">
        <v>3</v>
      </c>
      <c r="L103" s="36"/>
      <c r="M103" s="153" t="s">
        <v>3</v>
      </c>
      <c r="N103" s="154" t="s">
        <v>43</v>
      </c>
      <c r="O103" s="56"/>
      <c r="P103" s="155">
        <f t="shared" ref="P103:P134" si="1">O103*H103</f>
        <v>0</v>
      </c>
      <c r="Q103" s="155">
        <v>0</v>
      </c>
      <c r="R103" s="155">
        <f t="shared" ref="R103:R134" si="2">Q103*H103</f>
        <v>0</v>
      </c>
      <c r="S103" s="155">
        <v>0</v>
      </c>
      <c r="T103" s="156">
        <f t="shared" ref="T103:T134" si="3">S103*H103</f>
        <v>0</v>
      </c>
      <c r="U103" s="35"/>
      <c r="V103" s="35"/>
      <c r="W103" s="35"/>
      <c r="X103" s="35"/>
      <c r="Y103" s="35"/>
      <c r="Z103" s="35"/>
      <c r="AA103" s="35"/>
      <c r="AB103" s="35"/>
      <c r="AC103" s="35"/>
      <c r="AD103" s="35"/>
      <c r="AE103" s="35"/>
      <c r="AR103" s="157" t="s">
        <v>110</v>
      </c>
      <c r="AT103" s="157" t="s">
        <v>175</v>
      </c>
      <c r="AU103" s="157" t="s">
        <v>81</v>
      </c>
      <c r="AY103" s="20" t="s">
        <v>173</v>
      </c>
      <c r="BE103" s="158">
        <f t="shared" ref="BE103:BE134" si="4">IF(N103="základní",J103,0)</f>
        <v>0</v>
      </c>
      <c r="BF103" s="158">
        <f t="shared" ref="BF103:BF134" si="5">IF(N103="snížená",J103,0)</f>
        <v>0</v>
      </c>
      <c r="BG103" s="158">
        <f t="shared" ref="BG103:BG134" si="6">IF(N103="zákl. přenesená",J103,0)</f>
        <v>0</v>
      </c>
      <c r="BH103" s="158">
        <f t="shared" ref="BH103:BH134" si="7">IF(N103="sníž. přenesená",J103,0)</f>
        <v>0</v>
      </c>
      <c r="BI103" s="158">
        <f t="shared" ref="BI103:BI134" si="8">IF(N103="nulová",J103,0)</f>
        <v>0</v>
      </c>
      <c r="BJ103" s="20" t="s">
        <v>79</v>
      </c>
      <c r="BK103" s="158">
        <f t="shared" ref="BK103:BK134" si="9">ROUND(I103*H103,2)</f>
        <v>0</v>
      </c>
      <c r="BL103" s="20" t="s">
        <v>110</v>
      </c>
      <c r="BM103" s="157" t="s">
        <v>3228</v>
      </c>
    </row>
    <row r="104" spans="1:65" s="2" customFormat="1" ht="16.5" customHeight="1">
      <c r="A104" s="35"/>
      <c r="B104" s="145"/>
      <c r="C104" s="146" t="s">
        <v>81</v>
      </c>
      <c r="D104" s="146" t="s">
        <v>175</v>
      </c>
      <c r="E104" s="147" t="s">
        <v>3229</v>
      </c>
      <c r="F104" s="148" t="s">
        <v>2694</v>
      </c>
      <c r="G104" s="149" t="s">
        <v>212</v>
      </c>
      <c r="H104" s="150">
        <v>110</v>
      </c>
      <c r="I104" s="151"/>
      <c r="J104" s="152">
        <f t="shared" si="0"/>
        <v>0</v>
      </c>
      <c r="K104" s="148" t="s">
        <v>3</v>
      </c>
      <c r="L104" s="36"/>
      <c r="M104" s="153" t="s">
        <v>3</v>
      </c>
      <c r="N104" s="154" t="s">
        <v>43</v>
      </c>
      <c r="O104" s="56"/>
      <c r="P104" s="155">
        <f t="shared" si="1"/>
        <v>0</v>
      </c>
      <c r="Q104" s="155">
        <v>0</v>
      </c>
      <c r="R104" s="155">
        <f t="shared" si="2"/>
        <v>0</v>
      </c>
      <c r="S104" s="155">
        <v>0</v>
      </c>
      <c r="T104" s="156">
        <f t="shared" si="3"/>
        <v>0</v>
      </c>
      <c r="U104" s="35"/>
      <c r="V104" s="35"/>
      <c r="W104" s="35"/>
      <c r="X104" s="35"/>
      <c r="Y104" s="35"/>
      <c r="Z104" s="35"/>
      <c r="AA104" s="35"/>
      <c r="AB104" s="35"/>
      <c r="AC104" s="35"/>
      <c r="AD104" s="35"/>
      <c r="AE104" s="35"/>
      <c r="AR104" s="157" t="s">
        <v>110</v>
      </c>
      <c r="AT104" s="157" t="s">
        <v>175</v>
      </c>
      <c r="AU104" s="157" t="s">
        <v>81</v>
      </c>
      <c r="AY104" s="20" t="s">
        <v>173</v>
      </c>
      <c r="BE104" s="158">
        <f t="shared" si="4"/>
        <v>0</v>
      </c>
      <c r="BF104" s="158">
        <f t="shared" si="5"/>
        <v>0</v>
      </c>
      <c r="BG104" s="158">
        <f t="shared" si="6"/>
        <v>0</v>
      </c>
      <c r="BH104" s="158">
        <f t="shared" si="7"/>
        <v>0</v>
      </c>
      <c r="BI104" s="158">
        <f t="shared" si="8"/>
        <v>0</v>
      </c>
      <c r="BJ104" s="20" t="s">
        <v>79</v>
      </c>
      <c r="BK104" s="158">
        <f t="shared" si="9"/>
        <v>0</v>
      </c>
      <c r="BL104" s="20" t="s">
        <v>110</v>
      </c>
      <c r="BM104" s="157" t="s">
        <v>3230</v>
      </c>
    </row>
    <row r="105" spans="1:65" s="2" customFormat="1" ht="16.5" customHeight="1">
      <c r="A105" s="35"/>
      <c r="B105" s="145"/>
      <c r="C105" s="146" t="s">
        <v>89</v>
      </c>
      <c r="D105" s="146" t="s">
        <v>175</v>
      </c>
      <c r="E105" s="147" t="s">
        <v>3231</v>
      </c>
      <c r="F105" s="148" t="s">
        <v>2793</v>
      </c>
      <c r="G105" s="149" t="s">
        <v>2935</v>
      </c>
      <c r="H105" s="150">
        <v>6</v>
      </c>
      <c r="I105" s="151"/>
      <c r="J105" s="152">
        <f t="shared" si="0"/>
        <v>0</v>
      </c>
      <c r="K105" s="148" t="s">
        <v>3</v>
      </c>
      <c r="L105" s="36"/>
      <c r="M105" s="153" t="s">
        <v>3</v>
      </c>
      <c r="N105" s="154" t="s">
        <v>43</v>
      </c>
      <c r="O105" s="56"/>
      <c r="P105" s="155">
        <f t="shared" si="1"/>
        <v>0</v>
      </c>
      <c r="Q105" s="155">
        <v>0</v>
      </c>
      <c r="R105" s="155">
        <f t="shared" si="2"/>
        <v>0</v>
      </c>
      <c r="S105" s="155">
        <v>0</v>
      </c>
      <c r="T105" s="156">
        <f t="shared" si="3"/>
        <v>0</v>
      </c>
      <c r="U105" s="35"/>
      <c r="V105" s="35"/>
      <c r="W105" s="35"/>
      <c r="X105" s="35"/>
      <c r="Y105" s="35"/>
      <c r="Z105" s="35"/>
      <c r="AA105" s="35"/>
      <c r="AB105" s="35"/>
      <c r="AC105" s="35"/>
      <c r="AD105" s="35"/>
      <c r="AE105" s="35"/>
      <c r="AR105" s="157" t="s">
        <v>110</v>
      </c>
      <c r="AT105" s="157" t="s">
        <v>175</v>
      </c>
      <c r="AU105" s="157" t="s">
        <v>81</v>
      </c>
      <c r="AY105" s="20" t="s">
        <v>173</v>
      </c>
      <c r="BE105" s="158">
        <f t="shared" si="4"/>
        <v>0</v>
      </c>
      <c r="BF105" s="158">
        <f t="shared" si="5"/>
        <v>0</v>
      </c>
      <c r="BG105" s="158">
        <f t="shared" si="6"/>
        <v>0</v>
      </c>
      <c r="BH105" s="158">
        <f t="shared" si="7"/>
        <v>0</v>
      </c>
      <c r="BI105" s="158">
        <f t="shared" si="8"/>
        <v>0</v>
      </c>
      <c r="BJ105" s="20" t="s">
        <v>79</v>
      </c>
      <c r="BK105" s="158">
        <f t="shared" si="9"/>
        <v>0</v>
      </c>
      <c r="BL105" s="20" t="s">
        <v>110</v>
      </c>
      <c r="BM105" s="157" t="s">
        <v>3232</v>
      </c>
    </row>
    <row r="106" spans="1:65" s="2" customFormat="1" ht="16.5" customHeight="1">
      <c r="A106" s="35"/>
      <c r="B106" s="145"/>
      <c r="C106" s="146" t="s">
        <v>110</v>
      </c>
      <c r="D106" s="146" t="s">
        <v>175</v>
      </c>
      <c r="E106" s="147" t="s">
        <v>3233</v>
      </c>
      <c r="F106" s="148" t="s">
        <v>2817</v>
      </c>
      <c r="G106" s="149" t="s">
        <v>212</v>
      </c>
      <c r="H106" s="150">
        <v>20</v>
      </c>
      <c r="I106" s="151"/>
      <c r="J106" s="152">
        <f t="shared" si="0"/>
        <v>0</v>
      </c>
      <c r="K106" s="148" t="s">
        <v>3</v>
      </c>
      <c r="L106" s="36"/>
      <c r="M106" s="153" t="s">
        <v>3</v>
      </c>
      <c r="N106" s="154" t="s">
        <v>43</v>
      </c>
      <c r="O106" s="56"/>
      <c r="P106" s="155">
        <f t="shared" si="1"/>
        <v>0</v>
      </c>
      <c r="Q106" s="155">
        <v>0</v>
      </c>
      <c r="R106" s="155">
        <f t="shared" si="2"/>
        <v>0</v>
      </c>
      <c r="S106" s="155">
        <v>0</v>
      </c>
      <c r="T106" s="156">
        <f t="shared" si="3"/>
        <v>0</v>
      </c>
      <c r="U106" s="35"/>
      <c r="V106" s="35"/>
      <c r="W106" s="35"/>
      <c r="X106" s="35"/>
      <c r="Y106" s="35"/>
      <c r="Z106" s="35"/>
      <c r="AA106" s="35"/>
      <c r="AB106" s="35"/>
      <c r="AC106" s="35"/>
      <c r="AD106" s="35"/>
      <c r="AE106" s="35"/>
      <c r="AR106" s="157" t="s">
        <v>110</v>
      </c>
      <c r="AT106" s="157" t="s">
        <v>175</v>
      </c>
      <c r="AU106" s="157" t="s">
        <v>81</v>
      </c>
      <c r="AY106" s="20" t="s">
        <v>173</v>
      </c>
      <c r="BE106" s="158">
        <f t="shared" si="4"/>
        <v>0</v>
      </c>
      <c r="BF106" s="158">
        <f t="shared" si="5"/>
        <v>0</v>
      </c>
      <c r="BG106" s="158">
        <f t="shared" si="6"/>
        <v>0</v>
      </c>
      <c r="BH106" s="158">
        <f t="shared" si="7"/>
        <v>0</v>
      </c>
      <c r="BI106" s="158">
        <f t="shared" si="8"/>
        <v>0</v>
      </c>
      <c r="BJ106" s="20" t="s">
        <v>79</v>
      </c>
      <c r="BK106" s="158">
        <f t="shared" si="9"/>
        <v>0</v>
      </c>
      <c r="BL106" s="20" t="s">
        <v>110</v>
      </c>
      <c r="BM106" s="157" t="s">
        <v>3234</v>
      </c>
    </row>
    <row r="107" spans="1:65" s="2" customFormat="1" ht="16.5" customHeight="1">
      <c r="A107" s="35"/>
      <c r="B107" s="145"/>
      <c r="C107" s="146" t="s">
        <v>205</v>
      </c>
      <c r="D107" s="146" t="s">
        <v>175</v>
      </c>
      <c r="E107" s="147" t="s">
        <v>3235</v>
      </c>
      <c r="F107" s="148" t="s">
        <v>2820</v>
      </c>
      <c r="G107" s="149" t="s">
        <v>212</v>
      </c>
      <c r="H107" s="150">
        <v>10</v>
      </c>
      <c r="I107" s="151"/>
      <c r="J107" s="152">
        <f t="shared" si="0"/>
        <v>0</v>
      </c>
      <c r="K107" s="148" t="s">
        <v>3</v>
      </c>
      <c r="L107" s="36"/>
      <c r="M107" s="153" t="s">
        <v>3</v>
      </c>
      <c r="N107" s="154" t="s">
        <v>43</v>
      </c>
      <c r="O107" s="56"/>
      <c r="P107" s="155">
        <f t="shared" si="1"/>
        <v>0</v>
      </c>
      <c r="Q107" s="155">
        <v>0</v>
      </c>
      <c r="R107" s="155">
        <f t="shared" si="2"/>
        <v>0</v>
      </c>
      <c r="S107" s="155">
        <v>0</v>
      </c>
      <c r="T107" s="156">
        <f t="shared" si="3"/>
        <v>0</v>
      </c>
      <c r="U107" s="35"/>
      <c r="V107" s="35"/>
      <c r="W107" s="35"/>
      <c r="X107" s="35"/>
      <c r="Y107" s="35"/>
      <c r="Z107" s="35"/>
      <c r="AA107" s="35"/>
      <c r="AB107" s="35"/>
      <c r="AC107" s="35"/>
      <c r="AD107" s="35"/>
      <c r="AE107" s="35"/>
      <c r="AR107" s="157" t="s">
        <v>110</v>
      </c>
      <c r="AT107" s="157" t="s">
        <v>175</v>
      </c>
      <c r="AU107" s="157" t="s">
        <v>81</v>
      </c>
      <c r="AY107" s="20" t="s">
        <v>173</v>
      </c>
      <c r="BE107" s="158">
        <f t="shared" si="4"/>
        <v>0</v>
      </c>
      <c r="BF107" s="158">
        <f t="shared" si="5"/>
        <v>0</v>
      </c>
      <c r="BG107" s="158">
        <f t="shared" si="6"/>
        <v>0</v>
      </c>
      <c r="BH107" s="158">
        <f t="shared" si="7"/>
        <v>0</v>
      </c>
      <c r="BI107" s="158">
        <f t="shared" si="8"/>
        <v>0</v>
      </c>
      <c r="BJ107" s="20" t="s">
        <v>79</v>
      </c>
      <c r="BK107" s="158">
        <f t="shared" si="9"/>
        <v>0</v>
      </c>
      <c r="BL107" s="20" t="s">
        <v>110</v>
      </c>
      <c r="BM107" s="157" t="s">
        <v>3236</v>
      </c>
    </row>
    <row r="108" spans="1:65" s="2" customFormat="1" ht="16.5" customHeight="1">
      <c r="A108" s="35"/>
      <c r="B108" s="145"/>
      <c r="C108" s="146" t="s">
        <v>209</v>
      </c>
      <c r="D108" s="146" t="s">
        <v>175</v>
      </c>
      <c r="E108" s="147" t="s">
        <v>3237</v>
      </c>
      <c r="F108" s="148" t="s">
        <v>3238</v>
      </c>
      <c r="G108" s="149" t="s">
        <v>212</v>
      </c>
      <c r="H108" s="150">
        <v>5</v>
      </c>
      <c r="I108" s="151"/>
      <c r="J108" s="152">
        <f t="shared" si="0"/>
        <v>0</v>
      </c>
      <c r="K108" s="148" t="s">
        <v>3</v>
      </c>
      <c r="L108" s="36"/>
      <c r="M108" s="153" t="s">
        <v>3</v>
      </c>
      <c r="N108" s="154" t="s">
        <v>43</v>
      </c>
      <c r="O108" s="56"/>
      <c r="P108" s="155">
        <f t="shared" si="1"/>
        <v>0</v>
      </c>
      <c r="Q108" s="155">
        <v>0</v>
      </c>
      <c r="R108" s="155">
        <f t="shared" si="2"/>
        <v>0</v>
      </c>
      <c r="S108" s="155">
        <v>0</v>
      </c>
      <c r="T108" s="156">
        <f t="shared" si="3"/>
        <v>0</v>
      </c>
      <c r="U108" s="35"/>
      <c r="V108" s="35"/>
      <c r="W108" s="35"/>
      <c r="X108" s="35"/>
      <c r="Y108" s="35"/>
      <c r="Z108" s="35"/>
      <c r="AA108" s="35"/>
      <c r="AB108" s="35"/>
      <c r="AC108" s="35"/>
      <c r="AD108" s="35"/>
      <c r="AE108" s="35"/>
      <c r="AR108" s="157" t="s">
        <v>110</v>
      </c>
      <c r="AT108" s="157" t="s">
        <v>175</v>
      </c>
      <c r="AU108" s="157" t="s">
        <v>81</v>
      </c>
      <c r="AY108" s="20" t="s">
        <v>173</v>
      </c>
      <c r="BE108" s="158">
        <f t="shared" si="4"/>
        <v>0</v>
      </c>
      <c r="BF108" s="158">
        <f t="shared" si="5"/>
        <v>0</v>
      </c>
      <c r="BG108" s="158">
        <f t="shared" si="6"/>
        <v>0</v>
      </c>
      <c r="BH108" s="158">
        <f t="shared" si="7"/>
        <v>0</v>
      </c>
      <c r="BI108" s="158">
        <f t="shared" si="8"/>
        <v>0</v>
      </c>
      <c r="BJ108" s="20" t="s">
        <v>79</v>
      </c>
      <c r="BK108" s="158">
        <f t="shared" si="9"/>
        <v>0</v>
      </c>
      <c r="BL108" s="20" t="s">
        <v>110</v>
      </c>
      <c r="BM108" s="157" t="s">
        <v>3239</v>
      </c>
    </row>
    <row r="109" spans="1:65" s="2" customFormat="1" ht="16.5" customHeight="1">
      <c r="A109" s="35"/>
      <c r="B109" s="145"/>
      <c r="C109" s="146" t="s">
        <v>215</v>
      </c>
      <c r="D109" s="146" t="s">
        <v>175</v>
      </c>
      <c r="E109" s="147" t="s">
        <v>3240</v>
      </c>
      <c r="F109" s="148" t="s">
        <v>3241</v>
      </c>
      <c r="G109" s="149" t="s">
        <v>212</v>
      </c>
      <c r="H109" s="150">
        <v>5</v>
      </c>
      <c r="I109" s="151"/>
      <c r="J109" s="152">
        <f t="shared" si="0"/>
        <v>0</v>
      </c>
      <c r="K109" s="148" t="s">
        <v>3</v>
      </c>
      <c r="L109" s="36"/>
      <c r="M109" s="153" t="s">
        <v>3</v>
      </c>
      <c r="N109" s="154" t="s">
        <v>43</v>
      </c>
      <c r="O109" s="56"/>
      <c r="P109" s="155">
        <f t="shared" si="1"/>
        <v>0</v>
      </c>
      <c r="Q109" s="155">
        <v>0</v>
      </c>
      <c r="R109" s="155">
        <f t="shared" si="2"/>
        <v>0</v>
      </c>
      <c r="S109" s="155">
        <v>0</v>
      </c>
      <c r="T109" s="156">
        <f t="shared" si="3"/>
        <v>0</v>
      </c>
      <c r="U109" s="35"/>
      <c r="V109" s="35"/>
      <c r="W109" s="35"/>
      <c r="X109" s="35"/>
      <c r="Y109" s="35"/>
      <c r="Z109" s="35"/>
      <c r="AA109" s="35"/>
      <c r="AB109" s="35"/>
      <c r="AC109" s="35"/>
      <c r="AD109" s="35"/>
      <c r="AE109" s="35"/>
      <c r="AR109" s="157" t="s">
        <v>110</v>
      </c>
      <c r="AT109" s="157" t="s">
        <v>175</v>
      </c>
      <c r="AU109" s="157" t="s">
        <v>81</v>
      </c>
      <c r="AY109" s="20" t="s">
        <v>173</v>
      </c>
      <c r="BE109" s="158">
        <f t="shared" si="4"/>
        <v>0</v>
      </c>
      <c r="BF109" s="158">
        <f t="shared" si="5"/>
        <v>0</v>
      </c>
      <c r="BG109" s="158">
        <f t="shared" si="6"/>
        <v>0</v>
      </c>
      <c r="BH109" s="158">
        <f t="shared" si="7"/>
        <v>0</v>
      </c>
      <c r="BI109" s="158">
        <f t="shared" si="8"/>
        <v>0</v>
      </c>
      <c r="BJ109" s="20" t="s">
        <v>79</v>
      </c>
      <c r="BK109" s="158">
        <f t="shared" si="9"/>
        <v>0</v>
      </c>
      <c r="BL109" s="20" t="s">
        <v>110</v>
      </c>
      <c r="BM109" s="157" t="s">
        <v>3242</v>
      </c>
    </row>
    <row r="110" spans="1:65" s="2" customFormat="1" ht="16.5" customHeight="1">
      <c r="A110" s="35"/>
      <c r="B110" s="145"/>
      <c r="C110" s="146" t="s">
        <v>222</v>
      </c>
      <c r="D110" s="146" t="s">
        <v>175</v>
      </c>
      <c r="E110" s="147" t="s">
        <v>3243</v>
      </c>
      <c r="F110" s="148" t="s">
        <v>3244</v>
      </c>
      <c r="G110" s="149" t="s">
        <v>2935</v>
      </c>
      <c r="H110" s="150">
        <v>1</v>
      </c>
      <c r="I110" s="151"/>
      <c r="J110" s="152">
        <f t="shared" si="0"/>
        <v>0</v>
      </c>
      <c r="K110" s="148" t="s">
        <v>3</v>
      </c>
      <c r="L110" s="36"/>
      <c r="M110" s="153" t="s">
        <v>3</v>
      </c>
      <c r="N110" s="154" t="s">
        <v>43</v>
      </c>
      <c r="O110" s="56"/>
      <c r="P110" s="155">
        <f t="shared" si="1"/>
        <v>0</v>
      </c>
      <c r="Q110" s="155">
        <v>0</v>
      </c>
      <c r="R110" s="155">
        <f t="shared" si="2"/>
        <v>0</v>
      </c>
      <c r="S110" s="155">
        <v>0</v>
      </c>
      <c r="T110" s="156">
        <f t="shared" si="3"/>
        <v>0</v>
      </c>
      <c r="U110" s="35"/>
      <c r="V110" s="35"/>
      <c r="W110" s="35"/>
      <c r="X110" s="35"/>
      <c r="Y110" s="35"/>
      <c r="Z110" s="35"/>
      <c r="AA110" s="35"/>
      <c r="AB110" s="35"/>
      <c r="AC110" s="35"/>
      <c r="AD110" s="35"/>
      <c r="AE110" s="35"/>
      <c r="AR110" s="157" t="s">
        <v>110</v>
      </c>
      <c r="AT110" s="157" t="s">
        <v>175</v>
      </c>
      <c r="AU110" s="157" t="s">
        <v>81</v>
      </c>
      <c r="AY110" s="20" t="s">
        <v>173</v>
      </c>
      <c r="BE110" s="158">
        <f t="shared" si="4"/>
        <v>0</v>
      </c>
      <c r="BF110" s="158">
        <f t="shared" si="5"/>
        <v>0</v>
      </c>
      <c r="BG110" s="158">
        <f t="shared" si="6"/>
        <v>0</v>
      </c>
      <c r="BH110" s="158">
        <f t="shared" si="7"/>
        <v>0</v>
      </c>
      <c r="BI110" s="158">
        <f t="shared" si="8"/>
        <v>0</v>
      </c>
      <c r="BJ110" s="20" t="s">
        <v>79</v>
      </c>
      <c r="BK110" s="158">
        <f t="shared" si="9"/>
        <v>0</v>
      </c>
      <c r="BL110" s="20" t="s">
        <v>110</v>
      </c>
      <c r="BM110" s="157" t="s">
        <v>3245</v>
      </c>
    </row>
    <row r="111" spans="1:65" s="2" customFormat="1" ht="16.5" customHeight="1">
      <c r="A111" s="35"/>
      <c r="B111" s="145"/>
      <c r="C111" s="146" t="s">
        <v>228</v>
      </c>
      <c r="D111" s="146" t="s">
        <v>175</v>
      </c>
      <c r="E111" s="147" t="s">
        <v>3246</v>
      </c>
      <c r="F111" s="148" t="s">
        <v>2823</v>
      </c>
      <c r="G111" s="149" t="s">
        <v>2935</v>
      </c>
      <c r="H111" s="150">
        <v>184</v>
      </c>
      <c r="I111" s="151"/>
      <c r="J111" s="152">
        <f t="shared" si="0"/>
        <v>0</v>
      </c>
      <c r="K111" s="148" t="s">
        <v>3</v>
      </c>
      <c r="L111" s="36"/>
      <c r="M111" s="153" t="s">
        <v>3</v>
      </c>
      <c r="N111" s="154" t="s">
        <v>43</v>
      </c>
      <c r="O111" s="56"/>
      <c r="P111" s="155">
        <f t="shared" si="1"/>
        <v>0</v>
      </c>
      <c r="Q111" s="155">
        <v>0</v>
      </c>
      <c r="R111" s="155">
        <f t="shared" si="2"/>
        <v>0</v>
      </c>
      <c r="S111" s="155">
        <v>0</v>
      </c>
      <c r="T111" s="156">
        <f t="shared" si="3"/>
        <v>0</v>
      </c>
      <c r="U111" s="35"/>
      <c r="V111" s="35"/>
      <c r="W111" s="35"/>
      <c r="X111" s="35"/>
      <c r="Y111" s="35"/>
      <c r="Z111" s="35"/>
      <c r="AA111" s="35"/>
      <c r="AB111" s="35"/>
      <c r="AC111" s="35"/>
      <c r="AD111" s="35"/>
      <c r="AE111" s="35"/>
      <c r="AR111" s="157" t="s">
        <v>110</v>
      </c>
      <c r="AT111" s="157" t="s">
        <v>175</v>
      </c>
      <c r="AU111" s="157" t="s">
        <v>81</v>
      </c>
      <c r="AY111" s="20" t="s">
        <v>173</v>
      </c>
      <c r="BE111" s="158">
        <f t="shared" si="4"/>
        <v>0</v>
      </c>
      <c r="BF111" s="158">
        <f t="shared" si="5"/>
        <v>0</v>
      </c>
      <c r="BG111" s="158">
        <f t="shared" si="6"/>
        <v>0</v>
      </c>
      <c r="BH111" s="158">
        <f t="shared" si="7"/>
        <v>0</v>
      </c>
      <c r="BI111" s="158">
        <f t="shared" si="8"/>
        <v>0</v>
      </c>
      <c r="BJ111" s="20" t="s">
        <v>79</v>
      </c>
      <c r="BK111" s="158">
        <f t="shared" si="9"/>
        <v>0</v>
      </c>
      <c r="BL111" s="20" t="s">
        <v>110</v>
      </c>
      <c r="BM111" s="157" t="s">
        <v>3247</v>
      </c>
    </row>
    <row r="112" spans="1:65" s="2" customFormat="1" ht="16.5" customHeight="1">
      <c r="A112" s="35"/>
      <c r="B112" s="145"/>
      <c r="C112" s="146" t="s">
        <v>235</v>
      </c>
      <c r="D112" s="146" t="s">
        <v>175</v>
      </c>
      <c r="E112" s="147" t="s">
        <v>3248</v>
      </c>
      <c r="F112" s="148" t="s">
        <v>3249</v>
      </c>
      <c r="G112" s="149" t="s">
        <v>2935</v>
      </c>
      <c r="H112" s="150">
        <v>10</v>
      </c>
      <c r="I112" s="151"/>
      <c r="J112" s="152">
        <f t="shared" si="0"/>
        <v>0</v>
      </c>
      <c r="K112" s="148" t="s">
        <v>3</v>
      </c>
      <c r="L112" s="36"/>
      <c r="M112" s="153" t="s">
        <v>3</v>
      </c>
      <c r="N112" s="154" t="s">
        <v>43</v>
      </c>
      <c r="O112" s="56"/>
      <c r="P112" s="155">
        <f t="shared" si="1"/>
        <v>0</v>
      </c>
      <c r="Q112" s="155">
        <v>0</v>
      </c>
      <c r="R112" s="155">
        <f t="shared" si="2"/>
        <v>0</v>
      </c>
      <c r="S112" s="155">
        <v>0</v>
      </c>
      <c r="T112" s="156">
        <f t="shared" si="3"/>
        <v>0</v>
      </c>
      <c r="U112" s="35"/>
      <c r="V112" s="35"/>
      <c r="W112" s="35"/>
      <c r="X112" s="35"/>
      <c r="Y112" s="35"/>
      <c r="Z112" s="35"/>
      <c r="AA112" s="35"/>
      <c r="AB112" s="35"/>
      <c r="AC112" s="35"/>
      <c r="AD112" s="35"/>
      <c r="AE112" s="35"/>
      <c r="AR112" s="157" t="s">
        <v>110</v>
      </c>
      <c r="AT112" s="157" t="s">
        <v>175</v>
      </c>
      <c r="AU112" s="157" t="s">
        <v>81</v>
      </c>
      <c r="AY112" s="20" t="s">
        <v>173</v>
      </c>
      <c r="BE112" s="158">
        <f t="shared" si="4"/>
        <v>0</v>
      </c>
      <c r="BF112" s="158">
        <f t="shared" si="5"/>
        <v>0</v>
      </c>
      <c r="BG112" s="158">
        <f t="shared" si="6"/>
        <v>0</v>
      </c>
      <c r="BH112" s="158">
        <f t="shared" si="7"/>
        <v>0</v>
      </c>
      <c r="BI112" s="158">
        <f t="shared" si="8"/>
        <v>0</v>
      </c>
      <c r="BJ112" s="20" t="s">
        <v>79</v>
      </c>
      <c r="BK112" s="158">
        <f t="shared" si="9"/>
        <v>0</v>
      </c>
      <c r="BL112" s="20" t="s">
        <v>110</v>
      </c>
      <c r="BM112" s="157" t="s">
        <v>3250</v>
      </c>
    </row>
    <row r="113" spans="1:65" s="2" customFormat="1" ht="16.5" customHeight="1">
      <c r="A113" s="35"/>
      <c r="B113" s="145"/>
      <c r="C113" s="146" t="s">
        <v>240</v>
      </c>
      <c r="D113" s="146" t="s">
        <v>175</v>
      </c>
      <c r="E113" s="147" t="s">
        <v>3251</v>
      </c>
      <c r="F113" s="148" t="s">
        <v>2712</v>
      </c>
      <c r="G113" s="149" t="s">
        <v>2935</v>
      </c>
      <c r="H113" s="150">
        <v>1</v>
      </c>
      <c r="I113" s="151"/>
      <c r="J113" s="152">
        <f t="shared" si="0"/>
        <v>0</v>
      </c>
      <c r="K113" s="148" t="s">
        <v>3</v>
      </c>
      <c r="L113" s="36"/>
      <c r="M113" s="153" t="s">
        <v>3</v>
      </c>
      <c r="N113" s="154" t="s">
        <v>43</v>
      </c>
      <c r="O113" s="56"/>
      <c r="P113" s="155">
        <f t="shared" si="1"/>
        <v>0</v>
      </c>
      <c r="Q113" s="155">
        <v>0</v>
      </c>
      <c r="R113" s="155">
        <f t="shared" si="2"/>
        <v>0</v>
      </c>
      <c r="S113" s="155">
        <v>0</v>
      </c>
      <c r="T113" s="156">
        <f t="shared" si="3"/>
        <v>0</v>
      </c>
      <c r="U113" s="35"/>
      <c r="V113" s="35"/>
      <c r="W113" s="35"/>
      <c r="X113" s="35"/>
      <c r="Y113" s="35"/>
      <c r="Z113" s="35"/>
      <c r="AA113" s="35"/>
      <c r="AB113" s="35"/>
      <c r="AC113" s="35"/>
      <c r="AD113" s="35"/>
      <c r="AE113" s="35"/>
      <c r="AR113" s="157" t="s">
        <v>110</v>
      </c>
      <c r="AT113" s="157" t="s">
        <v>175</v>
      </c>
      <c r="AU113" s="157" t="s">
        <v>81</v>
      </c>
      <c r="AY113" s="20" t="s">
        <v>173</v>
      </c>
      <c r="BE113" s="158">
        <f t="shared" si="4"/>
        <v>0</v>
      </c>
      <c r="BF113" s="158">
        <f t="shared" si="5"/>
        <v>0</v>
      </c>
      <c r="BG113" s="158">
        <f t="shared" si="6"/>
        <v>0</v>
      </c>
      <c r="BH113" s="158">
        <f t="shared" si="7"/>
        <v>0</v>
      </c>
      <c r="BI113" s="158">
        <f t="shared" si="8"/>
        <v>0</v>
      </c>
      <c r="BJ113" s="20" t="s">
        <v>79</v>
      </c>
      <c r="BK113" s="158">
        <f t="shared" si="9"/>
        <v>0</v>
      </c>
      <c r="BL113" s="20" t="s">
        <v>110</v>
      </c>
      <c r="BM113" s="157" t="s">
        <v>3252</v>
      </c>
    </row>
    <row r="114" spans="1:65" s="2" customFormat="1" ht="16.5" customHeight="1">
      <c r="A114" s="35"/>
      <c r="B114" s="145"/>
      <c r="C114" s="146" t="s">
        <v>245</v>
      </c>
      <c r="D114" s="146" t="s">
        <v>175</v>
      </c>
      <c r="E114" s="147" t="s">
        <v>3253</v>
      </c>
      <c r="F114" s="148" t="s">
        <v>3254</v>
      </c>
      <c r="G114" s="149" t="s">
        <v>2935</v>
      </c>
      <c r="H114" s="150">
        <v>1</v>
      </c>
      <c r="I114" s="151"/>
      <c r="J114" s="152">
        <f t="shared" si="0"/>
        <v>0</v>
      </c>
      <c r="K114" s="148" t="s">
        <v>3</v>
      </c>
      <c r="L114" s="36"/>
      <c r="M114" s="153" t="s">
        <v>3</v>
      </c>
      <c r="N114" s="154" t="s">
        <v>43</v>
      </c>
      <c r="O114" s="56"/>
      <c r="P114" s="155">
        <f t="shared" si="1"/>
        <v>0</v>
      </c>
      <c r="Q114" s="155">
        <v>0</v>
      </c>
      <c r="R114" s="155">
        <f t="shared" si="2"/>
        <v>0</v>
      </c>
      <c r="S114" s="155">
        <v>0</v>
      </c>
      <c r="T114" s="156">
        <f t="shared" si="3"/>
        <v>0</v>
      </c>
      <c r="U114" s="35"/>
      <c r="V114" s="35"/>
      <c r="W114" s="35"/>
      <c r="X114" s="35"/>
      <c r="Y114" s="35"/>
      <c r="Z114" s="35"/>
      <c r="AA114" s="35"/>
      <c r="AB114" s="35"/>
      <c r="AC114" s="35"/>
      <c r="AD114" s="35"/>
      <c r="AE114" s="35"/>
      <c r="AR114" s="157" t="s">
        <v>110</v>
      </c>
      <c r="AT114" s="157" t="s">
        <v>175</v>
      </c>
      <c r="AU114" s="157" t="s">
        <v>81</v>
      </c>
      <c r="AY114" s="20" t="s">
        <v>173</v>
      </c>
      <c r="BE114" s="158">
        <f t="shared" si="4"/>
        <v>0</v>
      </c>
      <c r="BF114" s="158">
        <f t="shared" si="5"/>
        <v>0</v>
      </c>
      <c r="BG114" s="158">
        <f t="shared" si="6"/>
        <v>0</v>
      </c>
      <c r="BH114" s="158">
        <f t="shared" si="7"/>
        <v>0</v>
      </c>
      <c r="BI114" s="158">
        <f t="shared" si="8"/>
        <v>0</v>
      </c>
      <c r="BJ114" s="20" t="s">
        <v>79</v>
      </c>
      <c r="BK114" s="158">
        <f t="shared" si="9"/>
        <v>0</v>
      </c>
      <c r="BL114" s="20" t="s">
        <v>110</v>
      </c>
      <c r="BM114" s="157" t="s">
        <v>3255</v>
      </c>
    </row>
    <row r="115" spans="1:65" s="2" customFormat="1" ht="16.5" customHeight="1">
      <c r="A115" s="35"/>
      <c r="B115" s="145"/>
      <c r="C115" s="146" t="s">
        <v>254</v>
      </c>
      <c r="D115" s="146" t="s">
        <v>175</v>
      </c>
      <c r="E115" s="147" t="s">
        <v>3256</v>
      </c>
      <c r="F115" s="148" t="s">
        <v>3257</v>
      </c>
      <c r="G115" s="149" t="s">
        <v>2935</v>
      </c>
      <c r="H115" s="150">
        <v>6</v>
      </c>
      <c r="I115" s="151"/>
      <c r="J115" s="152">
        <f t="shared" si="0"/>
        <v>0</v>
      </c>
      <c r="K115" s="148" t="s">
        <v>3</v>
      </c>
      <c r="L115" s="36"/>
      <c r="M115" s="153" t="s">
        <v>3</v>
      </c>
      <c r="N115" s="154" t="s">
        <v>43</v>
      </c>
      <c r="O115" s="56"/>
      <c r="P115" s="155">
        <f t="shared" si="1"/>
        <v>0</v>
      </c>
      <c r="Q115" s="155">
        <v>0</v>
      </c>
      <c r="R115" s="155">
        <f t="shared" si="2"/>
        <v>0</v>
      </c>
      <c r="S115" s="155">
        <v>0</v>
      </c>
      <c r="T115" s="156">
        <f t="shared" si="3"/>
        <v>0</v>
      </c>
      <c r="U115" s="35"/>
      <c r="V115" s="35"/>
      <c r="W115" s="35"/>
      <c r="X115" s="35"/>
      <c r="Y115" s="35"/>
      <c r="Z115" s="35"/>
      <c r="AA115" s="35"/>
      <c r="AB115" s="35"/>
      <c r="AC115" s="35"/>
      <c r="AD115" s="35"/>
      <c r="AE115" s="35"/>
      <c r="AR115" s="157" t="s">
        <v>110</v>
      </c>
      <c r="AT115" s="157" t="s">
        <v>175</v>
      </c>
      <c r="AU115" s="157" t="s">
        <v>81</v>
      </c>
      <c r="AY115" s="20" t="s">
        <v>173</v>
      </c>
      <c r="BE115" s="158">
        <f t="shared" si="4"/>
        <v>0</v>
      </c>
      <c r="BF115" s="158">
        <f t="shared" si="5"/>
        <v>0</v>
      </c>
      <c r="BG115" s="158">
        <f t="shared" si="6"/>
        <v>0</v>
      </c>
      <c r="BH115" s="158">
        <f t="shared" si="7"/>
        <v>0</v>
      </c>
      <c r="BI115" s="158">
        <f t="shared" si="8"/>
        <v>0</v>
      </c>
      <c r="BJ115" s="20" t="s">
        <v>79</v>
      </c>
      <c r="BK115" s="158">
        <f t="shared" si="9"/>
        <v>0</v>
      </c>
      <c r="BL115" s="20" t="s">
        <v>110</v>
      </c>
      <c r="BM115" s="157" t="s">
        <v>3258</v>
      </c>
    </row>
    <row r="116" spans="1:65" s="2" customFormat="1" ht="16.5" customHeight="1">
      <c r="A116" s="35"/>
      <c r="B116" s="145"/>
      <c r="C116" s="146" t="s">
        <v>260</v>
      </c>
      <c r="D116" s="146" t="s">
        <v>175</v>
      </c>
      <c r="E116" s="147" t="s">
        <v>3259</v>
      </c>
      <c r="F116" s="148" t="s">
        <v>2784</v>
      </c>
      <c r="G116" s="149" t="s">
        <v>212</v>
      </c>
      <c r="H116" s="150">
        <v>2</v>
      </c>
      <c r="I116" s="151"/>
      <c r="J116" s="152">
        <f t="shared" si="0"/>
        <v>0</v>
      </c>
      <c r="K116" s="148" t="s">
        <v>3</v>
      </c>
      <c r="L116" s="36"/>
      <c r="M116" s="153" t="s">
        <v>3</v>
      </c>
      <c r="N116" s="154" t="s">
        <v>43</v>
      </c>
      <c r="O116" s="56"/>
      <c r="P116" s="155">
        <f t="shared" si="1"/>
        <v>0</v>
      </c>
      <c r="Q116" s="155">
        <v>0</v>
      </c>
      <c r="R116" s="155">
        <f t="shared" si="2"/>
        <v>0</v>
      </c>
      <c r="S116" s="155">
        <v>0</v>
      </c>
      <c r="T116" s="156">
        <f t="shared" si="3"/>
        <v>0</v>
      </c>
      <c r="U116" s="35"/>
      <c r="V116" s="35"/>
      <c r="W116" s="35"/>
      <c r="X116" s="35"/>
      <c r="Y116" s="35"/>
      <c r="Z116" s="35"/>
      <c r="AA116" s="35"/>
      <c r="AB116" s="35"/>
      <c r="AC116" s="35"/>
      <c r="AD116" s="35"/>
      <c r="AE116" s="35"/>
      <c r="AR116" s="157" t="s">
        <v>110</v>
      </c>
      <c r="AT116" s="157" t="s">
        <v>175</v>
      </c>
      <c r="AU116" s="157" t="s">
        <v>81</v>
      </c>
      <c r="AY116" s="20" t="s">
        <v>173</v>
      </c>
      <c r="BE116" s="158">
        <f t="shared" si="4"/>
        <v>0</v>
      </c>
      <c r="BF116" s="158">
        <f t="shared" si="5"/>
        <v>0</v>
      </c>
      <c r="BG116" s="158">
        <f t="shared" si="6"/>
        <v>0</v>
      </c>
      <c r="BH116" s="158">
        <f t="shared" si="7"/>
        <v>0</v>
      </c>
      <c r="BI116" s="158">
        <f t="shared" si="8"/>
        <v>0</v>
      </c>
      <c r="BJ116" s="20" t="s">
        <v>79</v>
      </c>
      <c r="BK116" s="158">
        <f t="shared" si="9"/>
        <v>0</v>
      </c>
      <c r="BL116" s="20" t="s">
        <v>110</v>
      </c>
      <c r="BM116" s="157" t="s">
        <v>3260</v>
      </c>
    </row>
    <row r="117" spans="1:65" s="2" customFormat="1" ht="16.5" customHeight="1">
      <c r="A117" s="35"/>
      <c r="B117" s="145"/>
      <c r="C117" s="146" t="s">
        <v>9</v>
      </c>
      <c r="D117" s="146" t="s">
        <v>175</v>
      </c>
      <c r="E117" s="147" t="s">
        <v>3261</v>
      </c>
      <c r="F117" s="148" t="s">
        <v>3262</v>
      </c>
      <c r="G117" s="149" t="s">
        <v>212</v>
      </c>
      <c r="H117" s="150">
        <v>72</v>
      </c>
      <c r="I117" s="151"/>
      <c r="J117" s="152">
        <f t="shared" si="0"/>
        <v>0</v>
      </c>
      <c r="K117" s="148" t="s">
        <v>3</v>
      </c>
      <c r="L117" s="36"/>
      <c r="M117" s="153" t="s">
        <v>3</v>
      </c>
      <c r="N117" s="154" t="s">
        <v>43</v>
      </c>
      <c r="O117" s="56"/>
      <c r="P117" s="155">
        <f t="shared" si="1"/>
        <v>0</v>
      </c>
      <c r="Q117" s="155">
        <v>0</v>
      </c>
      <c r="R117" s="155">
        <f t="shared" si="2"/>
        <v>0</v>
      </c>
      <c r="S117" s="155">
        <v>0</v>
      </c>
      <c r="T117" s="156">
        <f t="shared" si="3"/>
        <v>0</v>
      </c>
      <c r="U117" s="35"/>
      <c r="V117" s="35"/>
      <c r="W117" s="35"/>
      <c r="X117" s="35"/>
      <c r="Y117" s="35"/>
      <c r="Z117" s="35"/>
      <c r="AA117" s="35"/>
      <c r="AB117" s="35"/>
      <c r="AC117" s="35"/>
      <c r="AD117" s="35"/>
      <c r="AE117" s="35"/>
      <c r="AR117" s="157" t="s">
        <v>110</v>
      </c>
      <c r="AT117" s="157" t="s">
        <v>175</v>
      </c>
      <c r="AU117" s="157" t="s">
        <v>81</v>
      </c>
      <c r="AY117" s="20" t="s">
        <v>173</v>
      </c>
      <c r="BE117" s="158">
        <f t="shared" si="4"/>
        <v>0</v>
      </c>
      <c r="BF117" s="158">
        <f t="shared" si="5"/>
        <v>0</v>
      </c>
      <c r="BG117" s="158">
        <f t="shared" si="6"/>
        <v>0</v>
      </c>
      <c r="BH117" s="158">
        <f t="shared" si="7"/>
        <v>0</v>
      </c>
      <c r="BI117" s="158">
        <f t="shared" si="8"/>
        <v>0</v>
      </c>
      <c r="BJ117" s="20" t="s">
        <v>79</v>
      </c>
      <c r="BK117" s="158">
        <f t="shared" si="9"/>
        <v>0</v>
      </c>
      <c r="BL117" s="20" t="s">
        <v>110</v>
      </c>
      <c r="BM117" s="157" t="s">
        <v>3263</v>
      </c>
    </row>
    <row r="118" spans="1:65" s="2" customFormat="1" ht="16.5" customHeight="1">
      <c r="A118" s="35"/>
      <c r="B118" s="145"/>
      <c r="C118" s="146" t="s">
        <v>360</v>
      </c>
      <c r="D118" s="146" t="s">
        <v>175</v>
      </c>
      <c r="E118" s="147" t="s">
        <v>3264</v>
      </c>
      <c r="F118" s="148" t="s">
        <v>2796</v>
      </c>
      <c r="G118" s="149" t="s">
        <v>212</v>
      </c>
      <c r="H118" s="150">
        <v>71</v>
      </c>
      <c r="I118" s="151"/>
      <c r="J118" s="152">
        <f t="shared" si="0"/>
        <v>0</v>
      </c>
      <c r="K118" s="148" t="s">
        <v>3</v>
      </c>
      <c r="L118" s="36"/>
      <c r="M118" s="153" t="s">
        <v>3</v>
      </c>
      <c r="N118" s="154" t="s">
        <v>43</v>
      </c>
      <c r="O118" s="56"/>
      <c r="P118" s="155">
        <f t="shared" si="1"/>
        <v>0</v>
      </c>
      <c r="Q118" s="155">
        <v>0</v>
      </c>
      <c r="R118" s="155">
        <f t="shared" si="2"/>
        <v>0</v>
      </c>
      <c r="S118" s="155">
        <v>0</v>
      </c>
      <c r="T118" s="156">
        <f t="shared" si="3"/>
        <v>0</v>
      </c>
      <c r="U118" s="35"/>
      <c r="V118" s="35"/>
      <c r="W118" s="35"/>
      <c r="X118" s="35"/>
      <c r="Y118" s="35"/>
      <c r="Z118" s="35"/>
      <c r="AA118" s="35"/>
      <c r="AB118" s="35"/>
      <c r="AC118" s="35"/>
      <c r="AD118" s="35"/>
      <c r="AE118" s="35"/>
      <c r="AR118" s="157" t="s">
        <v>110</v>
      </c>
      <c r="AT118" s="157" t="s">
        <v>175</v>
      </c>
      <c r="AU118" s="157" t="s">
        <v>81</v>
      </c>
      <c r="AY118" s="20" t="s">
        <v>173</v>
      </c>
      <c r="BE118" s="158">
        <f t="shared" si="4"/>
        <v>0</v>
      </c>
      <c r="BF118" s="158">
        <f t="shared" si="5"/>
        <v>0</v>
      </c>
      <c r="BG118" s="158">
        <f t="shared" si="6"/>
        <v>0</v>
      </c>
      <c r="BH118" s="158">
        <f t="shared" si="7"/>
        <v>0</v>
      </c>
      <c r="BI118" s="158">
        <f t="shared" si="8"/>
        <v>0</v>
      </c>
      <c r="BJ118" s="20" t="s">
        <v>79</v>
      </c>
      <c r="BK118" s="158">
        <f t="shared" si="9"/>
        <v>0</v>
      </c>
      <c r="BL118" s="20" t="s">
        <v>110</v>
      </c>
      <c r="BM118" s="157" t="s">
        <v>3265</v>
      </c>
    </row>
    <row r="119" spans="1:65" s="2" customFormat="1" ht="16.5" customHeight="1">
      <c r="A119" s="35"/>
      <c r="B119" s="145"/>
      <c r="C119" s="146" t="s">
        <v>446</v>
      </c>
      <c r="D119" s="146" t="s">
        <v>175</v>
      </c>
      <c r="E119" s="147" t="s">
        <v>3266</v>
      </c>
      <c r="F119" s="148" t="s">
        <v>3267</v>
      </c>
      <c r="G119" s="149" t="s">
        <v>212</v>
      </c>
      <c r="H119" s="150">
        <v>53</v>
      </c>
      <c r="I119" s="151"/>
      <c r="J119" s="152">
        <f t="shared" si="0"/>
        <v>0</v>
      </c>
      <c r="K119" s="148" t="s">
        <v>3</v>
      </c>
      <c r="L119" s="36"/>
      <c r="M119" s="153" t="s">
        <v>3</v>
      </c>
      <c r="N119" s="154" t="s">
        <v>43</v>
      </c>
      <c r="O119" s="56"/>
      <c r="P119" s="155">
        <f t="shared" si="1"/>
        <v>0</v>
      </c>
      <c r="Q119" s="155">
        <v>0</v>
      </c>
      <c r="R119" s="155">
        <f t="shared" si="2"/>
        <v>0</v>
      </c>
      <c r="S119" s="155">
        <v>0</v>
      </c>
      <c r="T119" s="156">
        <f t="shared" si="3"/>
        <v>0</v>
      </c>
      <c r="U119" s="35"/>
      <c r="V119" s="35"/>
      <c r="W119" s="35"/>
      <c r="X119" s="35"/>
      <c r="Y119" s="35"/>
      <c r="Z119" s="35"/>
      <c r="AA119" s="35"/>
      <c r="AB119" s="35"/>
      <c r="AC119" s="35"/>
      <c r="AD119" s="35"/>
      <c r="AE119" s="35"/>
      <c r="AR119" s="157" t="s">
        <v>110</v>
      </c>
      <c r="AT119" s="157" t="s">
        <v>175</v>
      </c>
      <c r="AU119" s="157" t="s">
        <v>81</v>
      </c>
      <c r="AY119" s="20" t="s">
        <v>173</v>
      </c>
      <c r="BE119" s="158">
        <f t="shared" si="4"/>
        <v>0</v>
      </c>
      <c r="BF119" s="158">
        <f t="shared" si="5"/>
        <v>0</v>
      </c>
      <c r="BG119" s="158">
        <f t="shared" si="6"/>
        <v>0</v>
      </c>
      <c r="BH119" s="158">
        <f t="shared" si="7"/>
        <v>0</v>
      </c>
      <c r="BI119" s="158">
        <f t="shared" si="8"/>
        <v>0</v>
      </c>
      <c r="BJ119" s="20" t="s">
        <v>79</v>
      </c>
      <c r="BK119" s="158">
        <f t="shared" si="9"/>
        <v>0</v>
      </c>
      <c r="BL119" s="20" t="s">
        <v>110</v>
      </c>
      <c r="BM119" s="157" t="s">
        <v>3268</v>
      </c>
    </row>
    <row r="120" spans="1:65" s="2" customFormat="1" ht="16.5" customHeight="1">
      <c r="A120" s="35"/>
      <c r="B120" s="145"/>
      <c r="C120" s="146" t="s">
        <v>451</v>
      </c>
      <c r="D120" s="146" t="s">
        <v>175</v>
      </c>
      <c r="E120" s="147" t="s">
        <v>3269</v>
      </c>
      <c r="F120" s="148" t="s">
        <v>2802</v>
      </c>
      <c r="G120" s="149" t="s">
        <v>212</v>
      </c>
      <c r="H120" s="150">
        <v>14</v>
      </c>
      <c r="I120" s="151"/>
      <c r="J120" s="152">
        <f t="shared" si="0"/>
        <v>0</v>
      </c>
      <c r="K120" s="148" t="s">
        <v>3</v>
      </c>
      <c r="L120" s="36"/>
      <c r="M120" s="153" t="s">
        <v>3</v>
      </c>
      <c r="N120" s="154" t="s">
        <v>43</v>
      </c>
      <c r="O120" s="56"/>
      <c r="P120" s="155">
        <f t="shared" si="1"/>
        <v>0</v>
      </c>
      <c r="Q120" s="155">
        <v>0</v>
      </c>
      <c r="R120" s="155">
        <f t="shared" si="2"/>
        <v>0</v>
      </c>
      <c r="S120" s="155">
        <v>0</v>
      </c>
      <c r="T120" s="156">
        <f t="shared" si="3"/>
        <v>0</v>
      </c>
      <c r="U120" s="35"/>
      <c r="V120" s="35"/>
      <c r="W120" s="35"/>
      <c r="X120" s="35"/>
      <c r="Y120" s="35"/>
      <c r="Z120" s="35"/>
      <c r="AA120" s="35"/>
      <c r="AB120" s="35"/>
      <c r="AC120" s="35"/>
      <c r="AD120" s="35"/>
      <c r="AE120" s="35"/>
      <c r="AR120" s="157" t="s">
        <v>110</v>
      </c>
      <c r="AT120" s="157" t="s">
        <v>175</v>
      </c>
      <c r="AU120" s="157" t="s">
        <v>81</v>
      </c>
      <c r="AY120" s="20" t="s">
        <v>173</v>
      </c>
      <c r="BE120" s="158">
        <f t="shared" si="4"/>
        <v>0</v>
      </c>
      <c r="BF120" s="158">
        <f t="shared" si="5"/>
        <v>0</v>
      </c>
      <c r="BG120" s="158">
        <f t="shared" si="6"/>
        <v>0</v>
      </c>
      <c r="BH120" s="158">
        <f t="shared" si="7"/>
        <v>0</v>
      </c>
      <c r="BI120" s="158">
        <f t="shared" si="8"/>
        <v>0</v>
      </c>
      <c r="BJ120" s="20" t="s">
        <v>79</v>
      </c>
      <c r="BK120" s="158">
        <f t="shared" si="9"/>
        <v>0</v>
      </c>
      <c r="BL120" s="20" t="s">
        <v>110</v>
      </c>
      <c r="BM120" s="157" t="s">
        <v>3270</v>
      </c>
    </row>
    <row r="121" spans="1:65" s="2" customFormat="1" ht="16.5" customHeight="1">
      <c r="A121" s="35"/>
      <c r="B121" s="145"/>
      <c r="C121" s="146" t="s">
        <v>526</v>
      </c>
      <c r="D121" s="146" t="s">
        <v>175</v>
      </c>
      <c r="E121" s="147" t="s">
        <v>3271</v>
      </c>
      <c r="F121" s="148" t="s">
        <v>3272</v>
      </c>
      <c r="G121" s="149" t="s">
        <v>212</v>
      </c>
      <c r="H121" s="150">
        <v>6</v>
      </c>
      <c r="I121" s="151"/>
      <c r="J121" s="152">
        <f t="shared" si="0"/>
        <v>0</v>
      </c>
      <c r="K121" s="148" t="s">
        <v>3</v>
      </c>
      <c r="L121" s="36"/>
      <c r="M121" s="153" t="s">
        <v>3</v>
      </c>
      <c r="N121" s="154" t="s">
        <v>43</v>
      </c>
      <c r="O121" s="56"/>
      <c r="P121" s="155">
        <f t="shared" si="1"/>
        <v>0</v>
      </c>
      <c r="Q121" s="155">
        <v>0</v>
      </c>
      <c r="R121" s="155">
        <f t="shared" si="2"/>
        <v>0</v>
      </c>
      <c r="S121" s="155">
        <v>0</v>
      </c>
      <c r="T121" s="156">
        <f t="shared" si="3"/>
        <v>0</v>
      </c>
      <c r="U121" s="35"/>
      <c r="V121" s="35"/>
      <c r="W121" s="35"/>
      <c r="X121" s="35"/>
      <c r="Y121" s="35"/>
      <c r="Z121" s="35"/>
      <c r="AA121" s="35"/>
      <c r="AB121" s="35"/>
      <c r="AC121" s="35"/>
      <c r="AD121" s="35"/>
      <c r="AE121" s="35"/>
      <c r="AR121" s="157" t="s">
        <v>110</v>
      </c>
      <c r="AT121" s="157" t="s">
        <v>175</v>
      </c>
      <c r="AU121" s="157" t="s">
        <v>81</v>
      </c>
      <c r="AY121" s="20" t="s">
        <v>173</v>
      </c>
      <c r="BE121" s="158">
        <f t="shared" si="4"/>
        <v>0</v>
      </c>
      <c r="BF121" s="158">
        <f t="shared" si="5"/>
        <v>0</v>
      </c>
      <c r="BG121" s="158">
        <f t="shared" si="6"/>
        <v>0</v>
      </c>
      <c r="BH121" s="158">
        <f t="shared" si="7"/>
        <v>0</v>
      </c>
      <c r="BI121" s="158">
        <f t="shared" si="8"/>
        <v>0</v>
      </c>
      <c r="BJ121" s="20" t="s">
        <v>79</v>
      </c>
      <c r="BK121" s="158">
        <f t="shared" si="9"/>
        <v>0</v>
      </c>
      <c r="BL121" s="20" t="s">
        <v>110</v>
      </c>
      <c r="BM121" s="157" t="s">
        <v>3273</v>
      </c>
    </row>
    <row r="122" spans="1:65" s="2" customFormat="1" ht="16.5" customHeight="1">
      <c r="A122" s="35"/>
      <c r="B122" s="145"/>
      <c r="C122" s="146" t="s">
        <v>539</v>
      </c>
      <c r="D122" s="146" t="s">
        <v>175</v>
      </c>
      <c r="E122" s="147" t="s">
        <v>3274</v>
      </c>
      <c r="F122" s="148" t="s">
        <v>3275</v>
      </c>
      <c r="G122" s="149" t="s">
        <v>212</v>
      </c>
      <c r="H122" s="150">
        <v>59</v>
      </c>
      <c r="I122" s="151"/>
      <c r="J122" s="152">
        <f t="shared" si="0"/>
        <v>0</v>
      </c>
      <c r="K122" s="148" t="s">
        <v>3</v>
      </c>
      <c r="L122" s="36"/>
      <c r="M122" s="153" t="s">
        <v>3</v>
      </c>
      <c r="N122" s="154" t="s">
        <v>43</v>
      </c>
      <c r="O122" s="56"/>
      <c r="P122" s="155">
        <f t="shared" si="1"/>
        <v>0</v>
      </c>
      <c r="Q122" s="155">
        <v>0</v>
      </c>
      <c r="R122" s="155">
        <f t="shared" si="2"/>
        <v>0</v>
      </c>
      <c r="S122" s="155">
        <v>0</v>
      </c>
      <c r="T122" s="156">
        <f t="shared" si="3"/>
        <v>0</v>
      </c>
      <c r="U122" s="35"/>
      <c r="V122" s="35"/>
      <c r="W122" s="35"/>
      <c r="X122" s="35"/>
      <c r="Y122" s="35"/>
      <c r="Z122" s="35"/>
      <c r="AA122" s="35"/>
      <c r="AB122" s="35"/>
      <c r="AC122" s="35"/>
      <c r="AD122" s="35"/>
      <c r="AE122" s="35"/>
      <c r="AR122" s="157" t="s">
        <v>110</v>
      </c>
      <c r="AT122" s="157" t="s">
        <v>175</v>
      </c>
      <c r="AU122" s="157" t="s">
        <v>81</v>
      </c>
      <c r="AY122" s="20" t="s">
        <v>173</v>
      </c>
      <c r="BE122" s="158">
        <f t="shared" si="4"/>
        <v>0</v>
      </c>
      <c r="BF122" s="158">
        <f t="shared" si="5"/>
        <v>0</v>
      </c>
      <c r="BG122" s="158">
        <f t="shared" si="6"/>
        <v>0</v>
      </c>
      <c r="BH122" s="158">
        <f t="shared" si="7"/>
        <v>0</v>
      </c>
      <c r="BI122" s="158">
        <f t="shared" si="8"/>
        <v>0</v>
      </c>
      <c r="BJ122" s="20" t="s">
        <v>79</v>
      </c>
      <c r="BK122" s="158">
        <f t="shared" si="9"/>
        <v>0</v>
      </c>
      <c r="BL122" s="20" t="s">
        <v>110</v>
      </c>
      <c r="BM122" s="157" t="s">
        <v>3276</v>
      </c>
    </row>
    <row r="123" spans="1:65" s="2" customFormat="1" ht="16.5" customHeight="1">
      <c r="A123" s="35"/>
      <c r="B123" s="145"/>
      <c r="C123" s="146" t="s">
        <v>8</v>
      </c>
      <c r="D123" s="146" t="s">
        <v>175</v>
      </c>
      <c r="E123" s="147" t="s">
        <v>3277</v>
      </c>
      <c r="F123" s="148" t="s">
        <v>3278</v>
      </c>
      <c r="G123" s="149" t="s">
        <v>212</v>
      </c>
      <c r="H123" s="150">
        <v>17</v>
      </c>
      <c r="I123" s="151"/>
      <c r="J123" s="152">
        <f t="shared" si="0"/>
        <v>0</v>
      </c>
      <c r="K123" s="148" t="s">
        <v>3</v>
      </c>
      <c r="L123" s="36"/>
      <c r="M123" s="153" t="s">
        <v>3</v>
      </c>
      <c r="N123" s="154" t="s">
        <v>43</v>
      </c>
      <c r="O123" s="56"/>
      <c r="P123" s="155">
        <f t="shared" si="1"/>
        <v>0</v>
      </c>
      <c r="Q123" s="155">
        <v>0</v>
      </c>
      <c r="R123" s="155">
        <f t="shared" si="2"/>
        <v>0</v>
      </c>
      <c r="S123" s="155">
        <v>0</v>
      </c>
      <c r="T123" s="156">
        <f t="shared" si="3"/>
        <v>0</v>
      </c>
      <c r="U123" s="35"/>
      <c r="V123" s="35"/>
      <c r="W123" s="35"/>
      <c r="X123" s="35"/>
      <c r="Y123" s="35"/>
      <c r="Z123" s="35"/>
      <c r="AA123" s="35"/>
      <c r="AB123" s="35"/>
      <c r="AC123" s="35"/>
      <c r="AD123" s="35"/>
      <c r="AE123" s="35"/>
      <c r="AR123" s="157" t="s">
        <v>110</v>
      </c>
      <c r="AT123" s="157" t="s">
        <v>175</v>
      </c>
      <c r="AU123" s="157" t="s">
        <v>81</v>
      </c>
      <c r="AY123" s="20" t="s">
        <v>173</v>
      </c>
      <c r="BE123" s="158">
        <f t="shared" si="4"/>
        <v>0</v>
      </c>
      <c r="BF123" s="158">
        <f t="shared" si="5"/>
        <v>0</v>
      </c>
      <c r="BG123" s="158">
        <f t="shared" si="6"/>
        <v>0</v>
      </c>
      <c r="BH123" s="158">
        <f t="shared" si="7"/>
        <v>0</v>
      </c>
      <c r="BI123" s="158">
        <f t="shared" si="8"/>
        <v>0</v>
      </c>
      <c r="BJ123" s="20" t="s">
        <v>79</v>
      </c>
      <c r="BK123" s="158">
        <f t="shared" si="9"/>
        <v>0</v>
      </c>
      <c r="BL123" s="20" t="s">
        <v>110</v>
      </c>
      <c r="BM123" s="157" t="s">
        <v>3279</v>
      </c>
    </row>
    <row r="124" spans="1:65" s="2" customFormat="1" ht="16.5" customHeight="1">
      <c r="A124" s="35"/>
      <c r="B124" s="145"/>
      <c r="C124" s="146" t="s">
        <v>548</v>
      </c>
      <c r="D124" s="146" t="s">
        <v>175</v>
      </c>
      <c r="E124" s="147" t="s">
        <v>3280</v>
      </c>
      <c r="F124" s="148" t="s">
        <v>3281</v>
      </c>
      <c r="G124" s="149" t="s">
        <v>212</v>
      </c>
      <c r="H124" s="150">
        <v>38</v>
      </c>
      <c r="I124" s="151"/>
      <c r="J124" s="152">
        <f t="shared" si="0"/>
        <v>0</v>
      </c>
      <c r="K124" s="148" t="s">
        <v>3</v>
      </c>
      <c r="L124" s="36"/>
      <c r="M124" s="153" t="s">
        <v>3</v>
      </c>
      <c r="N124" s="154" t="s">
        <v>43</v>
      </c>
      <c r="O124" s="56"/>
      <c r="P124" s="155">
        <f t="shared" si="1"/>
        <v>0</v>
      </c>
      <c r="Q124" s="155">
        <v>0</v>
      </c>
      <c r="R124" s="155">
        <f t="shared" si="2"/>
        <v>0</v>
      </c>
      <c r="S124" s="155">
        <v>0</v>
      </c>
      <c r="T124" s="156">
        <f t="shared" si="3"/>
        <v>0</v>
      </c>
      <c r="U124" s="35"/>
      <c r="V124" s="35"/>
      <c r="W124" s="35"/>
      <c r="X124" s="35"/>
      <c r="Y124" s="35"/>
      <c r="Z124" s="35"/>
      <c r="AA124" s="35"/>
      <c r="AB124" s="35"/>
      <c r="AC124" s="35"/>
      <c r="AD124" s="35"/>
      <c r="AE124" s="35"/>
      <c r="AR124" s="157" t="s">
        <v>110</v>
      </c>
      <c r="AT124" s="157" t="s">
        <v>175</v>
      </c>
      <c r="AU124" s="157" t="s">
        <v>81</v>
      </c>
      <c r="AY124" s="20" t="s">
        <v>173</v>
      </c>
      <c r="BE124" s="158">
        <f t="shared" si="4"/>
        <v>0</v>
      </c>
      <c r="BF124" s="158">
        <f t="shared" si="5"/>
        <v>0</v>
      </c>
      <c r="BG124" s="158">
        <f t="shared" si="6"/>
        <v>0</v>
      </c>
      <c r="BH124" s="158">
        <f t="shared" si="7"/>
        <v>0</v>
      </c>
      <c r="BI124" s="158">
        <f t="shared" si="8"/>
        <v>0</v>
      </c>
      <c r="BJ124" s="20" t="s">
        <v>79</v>
      </c>
      <c r="BK124" s="158">
        <f t="shared" si="9"/>
        <v>0</v>
      </c>
      <c r="BL124" s="20" t="s">
        <v>110</v>
      </c>
      <c r="BM124" s="157" t="s">
        <v>3282</v>
      </c>
    </row>
    <row r="125" spans="1:65" s="2" customFormat="1" ht="16.5" customHeight="1">
      <c r="A125" s="35"/>
      <c r="B125" s="145"/>
      <c r="C125" s="146" t="s">
        <v>553</v>
      </c>
      <c r="D125" s="146" t="s">
        <v>175</v>
      </c>
      <c r="E125" s="147" t="s">
        <v>3283</v>
      </c>
      <c r="F125" s="148" t="s">
        <v>2805</v>
      </c>
      <c r="G125" s="149" t="s">
        <v>212</v>
      </c>
      <c r="H125" s="150">
        <v>30</v>
      </c>
      <c r="I125" s="151"/>
      <c r="J125" s="152">
        <f t="shared" si="0"/>
        <v>0</v>
      </c>
      <c r="K125" s="148" t="s">
        <v>3</v>
      </c>
      <c r="L125" s="36"/>
      <c r="M125" s="153" t="s">
        <v>3</v>
      </c>
      <c r="N125" s="154" t="s">
        <v>43</v>
      </c>
      <c r="O125" s="56"/>
      <c r="P125" s="155">
        <f t="shared" si="1"/>
        <v>0</v>
      </c>
      <c r="Q125" s="155">
        <v>0</v>
      </c>
      <c r="R125" s="155">
        <f t="shared" si="2"/>
        <v>0</v>
      </c>
      <c r="S125" s="155">
        <v>0</v>
      </c>
      <c r="T125" s="156">
        <f t="shared" si="3"/>
        <v>0</v>
      </c>
      <c r="U125" s="35"/>
      <c r="V125" s="35"/>
      <c r="W125" s="35"/>
      <c r="X125" s="35"/>
      <c r="Y125" s="35"/>
      <c r="Z125" s="35"/>
      <c r="AA125" s="35"/>
      <c r="AB125" s="35"/>
      <c r="AC125" s="35"/>
      <c r="AD125" s="35"/>
      <c r="AE125" s="35"/>
      <c r="AR125" s="157" t="s">
        <v>110</v>
      </c>
      <c r="AT125" s="157" t="s">
        <v>175</v>
      </c>
      <c r="AU125" s="157" t="s">
        <v>81</v>
      </c>
      <c r="AY125" s="20" t="s">
        <v>173</v>
      </c>
      <c r="BE125" s="158">
        <f t="shared" si="4"/>
        <v>0</v>
      </c>
      <c r="BF125" s="158">
        <f t="shared" si="5"/>
        <v>0</v>
      </c>
      <c r="BG125" s="158">
        <f t="shared" si="6"/>
        <v>0</v>
      </c>
      <c r="BH125" s="158">
        <f t="shared" si="7"/>
        <v>0</v>
      </c>
      <c r="BI125" s="158">
        <f t="shared" si="8"/>
        <v>0</v>
      </c>
      <c r="BJ125" s="20" t="s">
        <v>79</v>
      </c>
      <c r="BK125" s="158">
        <f t="shared" si="9"/>
        <v>0</v>
      </c>
      <c r="BL125" s="20" t="s">
        <v>110</v>
      </c>
      <c r="BM125" s="157" t="s">
        <v>3284</v>
      </c>
    </row>
    <row r="126" spans="1:65" s="2" customFormat="1" ht="16.5" customHeight="1">
      <c r="A126" s="35"/>
      <c r="B126" s="145"/>
      <c r="C126" s="146" t="s">
        <v>571</v>
      </c>
      <c r="D126" s="146" t="s">
        <v>175</v>
      </c>
      <c r="E126" s="147" t="s">
        <v>3285</v>
      </c>
      <c r="F126" s="148" t="s">
        <v>3286</v>
      </c>
      <c r="G126" s="149" t="s">
        <v>2935</v>
      </c>
      <c r="H126" s="150">
        <v>7</v>
      </c>
      <c r="I126" s="151"/>
      <c r="J126" s="152">
        <f t="shared" si="0"/>
        <v>0</v>
      </c>
      <c r="K126" s="148" t="s">
        <v>3</v>
      </c>
      <c r="L126" s="36"/>
      <c r="M126" s="153" t="s">
        <v>3</v>
      </c>
      <c r="N126" s="154" t="s">
        <v>43</v>
      </c>
      <c r="O126" s="56"/>
      <c r="P126" s="155">
        <f t="shared" si="1"/>
        <v>0</v>
      </c>
      <c r="Q126" s="155">
        <v>0</v>
      </c>
      <c r="R126" s="155">
        <f t="shared" si="2"/>
        <v>0</v>
      </c>
      <c r="S126" s="155">
        <v>0</v>
      </c>
      <c r="T126" s="156">
        <f t="shared" si="3"/>
        <v>0</v>
      </c>
      <c r="U126" s="35"/>
      <c r="V126" s="35"/>
      <c r="W126" s="35"/>
      <c r="X126" s="35"/>
      <c r="Y126" s="35"/>
      <c r="Z126" s="35"/>
      <c r="AA126" s="35"/>
      <c r="AB126" s="35"/>
      <c r="AC126" s="35"/>
      <c r="AD126" s="35"/>
      <c r="AE126" s="35"/>
      <c r="AR126" s="157" t="s">
        <v>110</v>
      </c>
      <c r="AT126" s="157" t="s">
        <v>175</v>
      </c>
      <c r="AU126" s="157" t="s">
        <v>81</v>
      </c>
      <c r="AY126" s="20" t="s">
        <v>173</v>
      </c>
      <c r="BE126" s="158">
        <f t="shared" si="4"/>
        <v>0</v>
      </c>
      <c r="BF126" s="158">
        <f t="shared" si="5"/>
        <v>0</v>
      </c>
      <c r="BG126" s="158">
        <f t="shared" si="6"/>
        <v>0</v>
      </c>
      <c r="BH126" s="158">
        <f t="shared" si="7"/>
        <v>0</v>
      </c>
      <c r="BI126" s="158">
        <f t="shared" si="8"/>
        <v>0</v>
      </c>
      <c r="BJ126" s="20" t="s">
        <v>79</v>
      </c>
      <c r="BK126" s="158">
        <f t="shared" si="9"/>
        <v>0</v>
      </c>
      <c r="BL126" s="20" t="s">
        <v>110</v>
      </c>
      <c r="BM126" s="157" t="s">
        <v>3287</v>
      </c>
    </row>
    <row r="127" spans="1:65" s="2" customFormat="1" ht="16.5" customHeight="1">
      <c r="A127" s="35"/>
      <c r="B127" s="145"/>
      <c r="C127" s="146" t="s">
        <v>584</v>
      </c>
      <c r="D127" s="146" t="s">
        <v>175</v>
      </c>
      <c r="E127" s="147" t="s">
        <v>3288</v>
      </c>
      <c r="F127" s="148" t="s">
        <v>3289</v>
      </c>
      <c r="G127" s="149" t="s">
        <v>2935</v>
      </c>
      <c r="H127" s="150">
        <v>1</v>
      </c>
      <c r="I127" s="151"/>
      <c r="J127" s="152">
        <f t="shared" si="0"/>
        <v>0</v>
      </c>
      <c r="K127" s="148" t="s">
        <v>3</v>
      </c>
      <c r="L127" s="36"/>
      <c r="M127" s="153" t="s">
        <v>3</v>
      </c>
      <c r="N127" s="154" t="s">
        <v>43</v>
      </c>
      <c r="O127" s="56"/>
      <c r="P127" s="155">
        <f t="shared" si="1"/>
        <v>0</v>
      </c>
      <c r="Q127" s="155">
        <v>0</v>
      </c>
      <c r="R127" s="155">
        <f t="shared" si="2"/>
        <v>0</v>
      </c>
      <c r="S127" s="155">
        <v>0</v>
      </c>
      <c r="T127" s="156">
        <f t="shared" si="3"/>
        <v>0</v>
      </c>
      <c r="U127" s="35"/>
      <c r="V127" s="35"/>
      <c r="W127" s="35"/>
      <c r="X127" s="35"/>
      <c r="Y127" s="35"/>
      <c r="Z127" s="35"/>
      <c r="AA127" s="35"/>
      <c r="AB127" s="35"/>
      <c r="AC127" s="35"/>
      <c r="AD127" s="35"/>
      <c r="AE127" s="35"/>
      <c r="AR127" s="157" t="s">
        <v>110</v>
      </c>
      <c r="AT127" s="157" t="s">
        <v>175</v>
      </c>
      <c r="AU127" s="157" t="s">
        <v>81</v>
      </c>
      <c r="AY127" s="20" t="s">
        <v>173</v>
      </c>
      <c r="BE127" s="158">
        <f t="shared" si="4"/>
        <v>0</v>
      </c>
      <c r="BF127" s="158">
        <f t="shared" si="5"/>
        <v>0</v>
      </c>
      <c r="BG127" s="158">
        <f t="shared" si="6"/>
        <v>0</v>
      </c>
      <c r="BH127" s="158">
        <f t="shared" si="7"/>
        <v>0</v>
      </c>
      <c r="BI127" s="158">
        <f t="shared" si="8"/>
        <v>0</v>
      </c>
      <c r="BJ127" s="20" t="s">
        <v>79</v>
      </c>
      <c r="BK127" s="158">
        <f t="shared" si="9"/>
        <v>0</v>
      </c>
      <c r="BL127" s="20" t="s">
        <v>110</v>
      </c>
      <c r="BM127" s="157" t="s">
        <v>3290</v>
      </c>
    </row>
    <row r="128" spans="1:65" s="2" customFormat="1" ht="16.5" customHeight="1">
      <c r="A128" s="35"/>
      <c r="B128" s="145"/>
      <c r="C128" s="146" t="s">
        <v>589</v>
      </c>
      <c r="D128" s="146" t="s">
        <v>175</v>
      </c>
      <c r="E128" s="147" t="s">
        <v>3291</v>
      </c>
      <c r="F128" s="148" t="s">
        <v>3292</v>
      </c>
      <c r="G128" s="149" t="s">
        <v>2935</v>
      </c>
      <c r="H128" s="150">
        <v>1</v>
      </c>
      <c r="I128" s="151"/>
      <c r="J128" s="152">
        <f t="shared" si="0"/>
        <v>0</v>
      </c>
      <c r="K128" s="148" t="s">
        <v>3</v>
      </c>
      <c r="L128" s="36"/>
      <c r="M128" s="153" t="s">
        <v>3</v>
      </c>
      <c r="N128" s="154" t="s">
        <v>43</v>
      </c>
      <c r="O128" s="56"/>
      <c r="P128" s="155">
        <f t="shared" si="1"/>
        <v>0</v>
      </c>
      <c r="Q128" s="155">
        <v>0</v>
      </c>
      <c r="R128" s="155">
        <f t="shared" si="2"/>
        <v>0</v>
      </c>
      <c r="S128" s="155">
        <v>0</v>
      </c>
      <c r="T128" s="156">
        <f t="shared" si="3"/>
        <v>0</v>
      </c>
      <c r="U128" s="35"/>
      <c r="V128" s="35"/>
      <c r="W128" s="35"/>
      <c r="X128" s="35"/>
      <c r="Y128" s="35"/>
      <c r="Z128" s="35"/>
      <c r="AA128" s="35"/>
      <c r="AB128" s="35"/>
      <c r="AC128" s="35"/>
      <c r="AD128" s="35"/>
      <c r="AE128" s="35"/>
      <c r="AR128" s="157" t="s">
        <v>110</v>
      </c>
      <c r="AT128" s="157" t="s">
        <v>175</v>
      </c>
      <c r="AU128" s="157" t="s">
        <v>81</v>
      </c>
      <c r="AY128" s="20" t="s">
        <v>173</v>
      </c>
      <c r="BE128" s="158">
        <f t="shared" si="4"/>
        <v>0</v>
      </c>
      <c r="BF128" s="158">
        <f t="shared" si="5"/>
        <v>0</v>
      </c>
      <c r="BG128" s="158">
        <f t="shared" si="6"/>
        <v>0</v>
      </c>
      <c r="BH128" s="158">
        <f t="shared" si="7"/>
        <v>0</v>
      </c>
      <c r="BI128" s="158">
        <f t="shared" si="8"/>
        <v>0</v>
      </c>
      <c r="BJ128" s="20" t="s">
        <v>79</v>
      </c>
      <c r="BK128" s="158">
        <f t="shared" si="9"/>
        <v>0</v>
      </c>
      <c r="BL128" s="20" t="s">
        <v>110</v>
      </c>
      <c r="BM128" s="157" t="s">
        <v>3293</v>
      </c>
    </row>
    <row r="129" spans="1:65" s="2" customFormat="1" ht="16.5" customHeight="1">
      <c r="A129" s="35"/>
      <c r="B129" s="145"/>
      <c r="C129" s="146" t="s">
        <v>594</v>
      </c>
      <c r="D129" s="146" t="s">
        <v>175</v>
      </c>
      <c r="E129" s="147" t="s">
        <v>3294</v>
      </c>
      <c r="F129" s="148" t="s">
        <v>3295</v>
      </c>
      <c r="G129" s="149" t="s">
        <v>2935</v>
      </c>
      <c r="H129" s="150">
        <v>1</v>
      </c>
      <c r="I129" s="151"/>
      <c r="J129" s="152">
        <f t="shared" si="0"/>
        <v>0</v>
      </c>
      <c r="K129" s="148" t="s">
        <v>3</v>
      </c>
      <c r="L129" s="36"/>
      <c r="M129" s="153" t="s">
        <v>3</v>
      </c>
      <c r="N129" s="154" t="s">
        <v>43</v>
      </c>
      <c r="O129" s="56"/>
      <c r="P129" s="155">
        <f t="shared" si="1"/>
        <v>0</v>
      </c>
      <c r="Q129" s="155">
        <v>0</v>
      </c>
      <c r="R129" s="155">
        <f t="shared" si="2"/>
        <v>0</v>
      </c>
      <c r="S129" s="155">
        <v>0</v>
      </c>
      <c r="T129" s="156">
        <f t="shared" si="3"/>
        <v>0</v>
      </c>
      <c r="U129" s="35"/>
      <c r="V129" s="35"/>
      <c r="W129" s="35"/>
      <c r="X129" s="35"/>
      <c r="Y129" s="35"/>
      <c r="Z129" s="35"/>
      <c r="AA129" s="35"/>
      <c r="AB129" s="35"/>
      <c r="AC129" s="35"/>
      <c r="AD129" s="35"/>
      <c r="AE129" s="35"/>
      <c r="AR129" s="157" t="s">
        <v>110</v>
      </c>
      <c r="AT129" s="157" t="s">
        <v>175</v>
      </c>
      <c r="AU129" s="157" t="s">
        <v>81</v>
      </c>
      <c r="AY129" s="20" t="s">
        <v>173</v>
      </c>
      <c r="BE129" s="158">
        <f t="shared" si="4"/>
        <v>0</v>
      </c>
      <c r="BF129" s="158">
        <f t="shared" si="5"/>
        <v>0</v>
      </c>
      <c r="BG129" s="158">
        <f t="shared" si="6"/>
        <v>0</v>
      </c>
      <c r="BH129" s="158">
        <f t="shared" si="7"/>
        <v>0</v>
      </c>
      <c r="BI129" s="158">
        <f t="shared" si="8"/>
        <v>0</v>
      </c>
      <c r="BJ129" s="20" t="s">
        <v>79</v>
      </c>
      <c r="BK129" s="158">
        <f t="shared" si="9"/>
        <v>0</v>
      </c>
      <c r="BL129" s="20" t="s">
        <v>110</v>
      </c>
      <c r="BM129" s="157" t="s">
        <v>3296</v>
      </c>
    </row>
    <row r="130" spans="1:65" s="2" customFormat="1" ht="16.5" customHeight="1">
      <c r="A130" s="35"/>
      <c r="B130" s="145"/>
      <c r="C130" s="146" t="s">
        <v>599</v>
      </c>
      <c r="D130" s="146" t="s">
        <v>175</v>
      </c>
      <c r="E130" s="147" t="s">
        <v>3297</v>
      </c>
      <c r="F130" s="148" t="s">
        <v>3298</v>
      </c>
      <c r="G130" s="149" t="s">
        <v>2935</v>
      </c>
      <c r="H130" s="150">
        <v>4</v>
      </c>
      <c r="I130" s="151"/>
      <c r="J130" s="152">
        <f t="shared" si="0"/>
        <v>0</v>
      </c>
      <c r="K130" s="148" t="s">
        <v>3</v>
      </c>
      <c r="L130" s="36"/>
      <c r="M130" s="153" t="s">
        <v>3</v>
      </c>
      <c r="N130" s="154" t="s">
        <v>43</v>
      </c>
      <c r="O130" s="56"/>
      <c r="P130" s="155">
        <f t="shared" si="1"/>
        <v>0</v>
      </c>
      <c r="Q130" s="155">
        <v>0</v>
      </c>
      <c r="R130" s="155">
        <f t="shared" si="2"/>
        <v>0</v>
      </c>
      <c r="S130" s="155">
        <v>0</v>
      </c>
      <c r="T130" s="156">
        <f t="shared" si="3"/>
        <v>0</v>
      </c>
      <c r="U130" s="35"/>
      <c r="V130" s="35"/>
      <c r="W130" s="35"/>
      <c r="X130" s="35"/>
      <c r="Y130" s="35"/>
      <c r="Z130" s="35"/>
      <c r="AA130" s="35"/>
      <c r="AB130" s="35"/>
      <c r="AC130" s="35"/>
      <c r="AD130" s="35"/>
      <c r="AE130" s="35"/>
      <c r="AR130" s="157" t="s">
        <v>110</v>
      </c>
      <c r="AT130" s="157" t="s">
        <v>175</v>
      </c>
      <c r="AU130" s="157" t="s">
        <v>81</v>
      </c>
      <c r="AY130" s="20" t="s">
        <v>173</v>
      </c>
      <c r="BE130" s="158">
        <f t="shared" si="4"/>
        <v>0</v>
      </c>
      <c r="BF130" s="158">
        <f t="shared" si="5"/>
        <v>0</v>
      </c>
      <c r="BG130" s="158">
        <f t="shared" si="6"/>
        <v>0</v>
      </c>
      <c r="BH130" s="158">
        <f t="shared" si="7"/>
        <v>0</v>
      </c>
      <c r="BI130" s="158">
        <f t="shared" si="8"/>
        <v>0</v>
      </c>
      <c r="BJ130" s="20" t="s">
        <v>79</v>
      </c>
      <c r="BK130" s="158">
        <f t="shared" si="9"/>
        <v>0</v>
      </c>
      <c r="BL130" s="20" t="s">
        <v>110</v>
      </c>
      <c r="BM130" s="157" t="s">
        <v>3299</v>
      </c>
    </row>
    <row r="131" spans="1:65" s="2" customFormat="1" ht="16.5" customHeight="1">
      <c r="A131" s="35"/>
      <c r="B131" s="145"/>
      <c r="C131" s="146" t="s">
        <v>608</v>
      </c>
      <c r="D131" s="146" t="s">
        <v>175</v>
      </c>
      <c r="E131" s="147" t="s">
        <v>3300</v>
      </c>
      <c r="F131" s="148" t="s">
        <v>3301</v>
      </c>
      <c r="G131" s="149" t="s">
        <v>2935</v>
      </c>
      <c r="H131" s="150">
        <v>1</v>
      </c>
      <c r="I131" s="151"/>
      <c r="J131" s="152">
        <f t="shared" si="0"/>
        <v>0</v>
      </c>
      <c r="K131" s="148" t="s">
        <v>3</v>
      </c>
      <c r="L131" s="36"/>
      <c r="M131" s="153" t="s">
        <v>3</v>
      </c>
      <c r="N131" s="154" t="s">
        <v>43</v>
      </c>
      <c r="O131" s="56"/>
      <c r="P131" s="155">
        <f t="shared" si="1"/>
        <v>0</v>
      </c>
      <c r="Q131" s="155">
        <v>0</v>
      </c>
      <c r="R131" s="155">
        <f t="shared" si="2"/>
        <v>0</v>
      </c>
      <c r="S131" s="155">
        <v>0</v>
      </c>
      <c r="T131" s="156">
        <f t="shared" si="3"/>
        <v>0</v>
      </c>
      <c r="U131" s="35"/>
      <c r="V131" s="35"/>
      <c r="W131" s="35"/>
      <c r="X131" s="35"/>
      <c r="Y131" s="35"/>
      <c r="Z131" s="35"/>
      <c r="AA131" s="35"/>
      <c r="AB131" s="35"/>
      <c r="AC131" s="35"/>
      <c r="AD131" s="35"/>
      <c r="AE131" s="35"/>
      <c r="AR131" s="157" t="s">
        <v>110</v>
      </c>
      <c r="AT131" s="157" t="s">
        <v>175</v>
      </c>
      <c r="AU131" s="157" t="s">
        <v>81</v>
      </c>
      <c r="AY131" s="20" t="s">
        <v>173</v>
      </c>
      <c r="BE131" s="158">
        <f t="shared" si="4"/>
        <v>0</v>
      </c>
      <c r="BF131" s="158">
        <f t="shared" si="5"/>
        <v>0</v>
      </c>
      <c r="BG131" s="158">
        <f t="shared" si="6"/>
        <v>0</v>
      </c>
      <c r="BH131" s="158">
        <f t="shared" si="7"/>
        <v>0</v>
      </c>
      <c r="BI131" s="158">
        <f t="shared" si="8"/>
        <v>0</v>
      </c>
      <c r="BJ131" s="20" t="s">
        <v>79</v>
      </c>
      <c r="BK131" s="158">
        <f t="shared" si="9"/>
        <v>0</v>
      </c>
      <c r="BL131" s="20" t="s">
        <v>110</v>
      </c>
      <c r="BM131" s="157" t="s">
        <v>3302</v>
      </c>
    </row>
    <row r="132" spans="1:65" s="2" customFormat="1" ht="16.5" customHeight="1">
      <c r="A132" s="35"/>
      <c r="B132" s="145"/>
      <c r="C132" s="146" t="s">
        <v>616</v>
      </c>
      <c r="D132" s="146" t="s">
        <v>175</v>
      </c>
      <c r="E132" s="147" t="s">
        <v>3303</v>
      </c>
      <c r="F132" s="148" t="s">
        <v>3304</v>
      </c>
      <c r="G132" s="149" t="s">
        <v>2935</v>
      </c>
      <c r="H132" s="150">
        <v>1</v>
      </c>
      <c r="I132" s="151"/>
      <c r="J132" s="152">
        <f t="shared" si="0"/>
        <v>0</v>
      </c>
      <c r="K132" s="148" t="s">
        <v>3</v>
      </c>
      <c r="L132" s="36"/>
      <c r="M132" s="153" t="s">
        <v>3</v>
      </c>
      <c r="N132" s="154" t="s">
        <v>43</v>
      </c>
      <c r="O132" s="56"/>
      <c r="P132" s="155">
        <f t="shared" si="1"/>
        <v>0</v>
      </c>
      <c r="Q132" s="155">
        <v>0</v>
      </c>
      <c r="R132" s="155">
        <f t="shared" si="2"/>
        <v>0</v>
      </c>
      <c r="S132" s="155">
        <v>0</v>
      </c>
      <c r="T132" s="156">
        <f t="shared" si="3"/>
        <v>0</v>
      </c>
      <c r="U132" s="35"/>
      <c r="V132" s="35"/>
      <c r="W132" s="35"/>
      <c r="X132" s="35"/>
      <c r="Y132" s="35"/>
      <c r="Z132" s="35"/>
      <c r="AA132" s="35"/>
      <c r="AB132" s="35"/>
      <c r="AC132" s="35"/>
      <c r="AD132" s="35"/>
      <c r="AE132" s="35"/>
      <c r="AR132" s="157" t="s">
        <v>110</v>
      </c>
      <c r="AT132" s="157" t="s">
        <v>175</v>
      </c>
      <c r="AU132" s="157" t="s">
        <v>81</v>
      </c>
      <c r="AY132" s="20" t="s">
        <v>173</v>
      </c>
      <c r="BE132" s="158">
        <f t="shared" si="4"/>
        <v>0</v>
      </c>
      <c r="BF132" s="158">
        <f t="shared" si="5"/>
        <v>0</v>
      </c>
      <c r="BG132" s="158">
        <f t="shared" si="6"/>
        <v>0</v>
      </c>
      <c r="BH132" s="158">
        <f t="shared" si="7"/>
        <v>0</v>
      </c>
      <c r="BI132" s="158">
        <f t="shared" si="8"/>
        <v>0</v>
      </c>
      <c r="BJ132" s="20" t="s">
        <v>79</v>
      </c>
      <c r="BK132" s="158">
        <f t="shared" si="9"/>
        <v>0</v>
      </c>
      <c r="BL132" s="20" t="s">
        <v>110</v>
      </c>
      <c r="BM132" s="157" t="s">
        <v>3305</v>
      </c>
    </row>
    <row r="133" spans="1:65" s="2" customFormat="1" ht="16.5" customHeight="1">
      <c r="A133" s="35"/>
      <c r="B133" s="145"/>
      <c r="C133" s="146" t="s">
        <v>623</v>
      </c>
      <c r="D133" s="146" t="s">
        <v>175</v>
      </c>
      <c r="E133" s="147" t="s">
        <v>3306</v>
      </c>
      <c r="F133" s="148" t="s">
        <v>3307</v>
      </c>
      <c r="G133" s="149" t="s">
        <v>2935</v>
      </c>
      <c r="H133" s="150">
        <v>1</v>
      </c>
      <c r="I133" s="151"/>
      <c r="J133" s="152">
        <f t="shared" si="0"/>
        <v>0</v>
      </c>
      <c r="K133" s="148" t="s">
        <v>3</v>
      </c>
      <c r="L133" s="36"/>
      <c r="M133" s="153" t="s">
        <v>3</v>
      </c>
      <c r="N133" s="154" t="s">
        <v>43</v>
      </c>
      <c r="O133" s="56"/>
      <c r="P133" s="155">
        <f t="shared" si="1"/>
        <v>0</v>
      </c>
      <c r="Q133" s="155">
        <v>0</v>
      </c>
      <c r="R133" s="155">
        <f t="shared" si="2"/>
        <v>0</v>
      </c>
      <c r="S133" s="155">
        <v>0</v>
      </c>
      <c r="T133" s="156">
        <f t="shared" si="3"/>
        <v>0</v>
      </c>
      <c r="U133" s="35"/>
      <c r="V133" s="35"/>
      <c r="W133" s="35"/>
      <c r="X133" s="35"/>
      <c r="Y133" s="35"/>
      <c r="Z133" s="35"/>
      <c r="AA133" s="35"/>
      <c r="AB133" s="35"/>
      <c r="AC133" s="35"/>
      <c r="AD133" s="35"/>
      <c r="AE133" s="35"/>
      <c r="AR133" s="157" t="s">
        <v>110</v>
      </c>
      <c r="AT133" s="157" t="s">
        <v>175</v>
      </c>
      <c r="AU133" s="157" t="s">
        <v>81</v>
      </c>
      <c r="AY133" s="20" t="s">
        <v>173</v>
      </c>
      <c r="BE133" s="158">
        <f t="shared" si="4"/>
        <v>0</v>
      </c>
      <c r="BF133" s="158">
        <f t="shared" si="5"/>
        <v>0</v>
      </c>
      <c r="BG133" s="158">
        <f t="shared" si="6"/>
        <v>0</v>
      </c>
      <c r="BH133" s="158">
        <f t="shared" si="7"/>
        <v>0</v>
      </c>
      <c r="BI133" s="158">
        <f t="shared" si="8"/>
        <v>0</v>
      </c>
      <c r="BJ133" s="20" t="s">
        <v>79</v>
      </c>
      <c r="BK133" s="158">
        <f t="shared" si="9"/>
        <v>0</v>
      </c>
      <c r="BL133" s="20" t="s">
        <v>110</v>
      </c>
      <c r="BM133" s="157" t="s">
        <v>3308</v>
      </c>
    </row>
    <row r="134" spans="1:65" s="2" customFormat="1" ht="16.5" customHeight="1">
      <c r="A134" s="35"/>
      <c r="B134" s="145"/>
      <c r="C134" s="146" t="s">
        <v>631</v>
      </c>
      <c r="D134" s="146" t="s">
        <v>175</v>
      </c>
      <c r="E134" s="147" t="s">
        <v>3309</v>
      </c>
      <c r="F134" s="148" t="s">
        <v>3310</v>
      </c>
      <c r="G134" s="149" t="s">
        <v>2935</v>
      </c>
      <c r="H134" s="150">
        <v>1</v>
      </c>
      <c r="I134" s="151"/>
      <c r="J134" s="152">
        <f t="shared" si="0"/>
        <v>0</v>
      </c>
      <c r="K134" s="148" t="s">
        <v>3</v>
      </c>
      <c r="L134" s="36"/>
      <c r="M134" s="153" t="s">
        <v>3</v>
      </c>
      <c r="N134" s="154" t="s">
        <v>43</v>
      </c>
      <c r="O134" s="56"/>
      <c r="P134" s="155">
        <f t="shared" si="1"/>
        <v>0</v>
      </c>
      <c r="Q134" s="155">
        <v>0</v>
      </c>
      <c r="R134" s="155">
        <f t="shared" si="2"/>
        <v>0</v>
      </c>
      <c r="S134" s="155">
        <v>0</v>
      </c>
      <c r="T134" s="156">
        <f t="shared" si="3"/>
        <v>0</v>
      </c>
      <c r="U134" s="35"/>
      <c r="V134" s="35"/>
      <c r="W134" s="35"/>
      <c r="X134" s="35"/>
      <c r="Y134" s="35"/>
      <c r="Z134" s="35"/>
      <c r="AA134" s="35"/>
      <c r="AB134" s="35"/>
      <c r="AC134" s="35"/>
      <c r="AD134" s="35"/>
      <c r="AE134" s="35"/>
      <c r="AR134" s="157" t="s">
        <v>110</v>
      </c>
      <c r="AT134" s="157" t="s">
        <v>175</v>
      </c>
      <c r="AU134" s="157" t="s">
        <v>81</v>
      </c>
      <c r="AY134" s="20" t="s">
        <v>173</v>
      </c>
      <c r="BE134" s="158">
        <f t="shared" si="4"/>
        <v>0</v>
      </c>
      <c r="BF134" s="158">
        <f t="shared" si="5"/>
        <v>0</v>
      </c>
      <c r="BG134" s="158">
        <f t="shared" si="6"/>
        <v>0</v>
      </c>
      <c r="BH134" s="158">
        <f t="shared" si="7"/>
        <v>0</v>
      </c>
      <c r="BI134" s="158">
        <f t="shared" si="8"/>
        <v>0</v>
      </c>
      <c r="BJ134" s="20" t="s">
        <v>79</v>
      </c>
      <c r="BK134" s="158">
        <f t="shared" si="9"/>
        <v>0</v>
      </c>
      <c r="BL134" s="20" t="s">
        <v>110</v>
      </c>
      <c r="BM134" s="157" t="s">
        <v>3311</v>
      </c>
    </row>
    <row r="135" spans="1:65" s="2" customFormat="1" ht="16.5" customHeight="1">
      <c r="A135" s="35"/>
      <c r="B135" s="145"/>
      <c r="C135" s="146" t="s">
        <v>638</v>
      </c>
      <c r="D135" s="146" t="s">
        <v>175</v>
      </c>
      <c r="E135" s="147" t="s">
        <v>3312</v>
      </c>
      <c r="F135" s="148" t="s">
        <v>3313</v>
      </c>
      <c r="G135" s="149" t="s">
        <v>2935</v>
      </c>
      <c r="H135" s="150">
        <v>1</v>
      </c>
      <c r="I135" s="151"/>
      <c r="J135" s="152">
        <f t="shared" ref="J135:J166" si="10">ROUND(I135*H135,2)</f>
        <v>0</v>
      </c>
      <c r="K135" s="148" t="s">
        <v>3</v>
      </c>
      <c r="L135" s="36"/>
      <c r="M135" s="153" t="s">
        <v>3</v>
      </c>
      <c r="N135" s="154" t="s">
        <v>43</v>
      </c>
      <c r="O135" s="56"/>
      <c r="P135" s="155">
        <f t="shared" ref="P135:P166" si="11">O135*H135</f>
        <v>0</v>
      </c>
      <c r="Q135" s="155">
        <v>0</v>
      </c>
      <c r="R135" s="155">
        <f t="shared" ref="R135:R166" si="12">Q135*H135</f>
        <v>0</v>
      </c>
      <c r="S135" s="155">
        <v>0</v>
      </c>
      <c r="T135" s="156">
        <f t="shared" ref="T135:T166" si="13">S135*H135</f>
        <v>0</v>
      </c>
      <c r="U135" s="35"/>
      <c r="V135" s="35"/>
      <c r="W135" s="35"/>
      <c r="X135" s="35"/>
      <c r="Y135" s="35"/>
      <c r="Z135" s="35"/>
      <c r="AA135" s="35"/>
      <c r="AB135" s="35"/>
      <c r="AC135" s="35"/>
      <c r="AD135" s="35"/>
      <c r="AE135" s="35"/>
      <c r="AR135" s="157" t="s">
        <v>110</v>
      </c>
      <c r="AT135" s="157" t="s">
        <v>175</v>
      </c>
      <c r="AU135" s="157" t="s">
        <v>81</v>
      </c>
      <c r="AY135" s="20" t="s">
        <v>173</v>
      </c>
      <c r="BE135" s="158">
        <f t="shared" ref="BE135:BE170" si="14">IF(N135="základní",J135,0)</f>
        <v>0</v>
      </c>
      <c r="BF135" s="158">
        <f t="shared" ref="BF135:BF170" si="15">IF(N135="snížená",J135,0)</f>
        <v>0</v>
      </c>
      <c r="BG135" s="158">
        <f t="shared" ref="BG135:BG170" si="16">IF(N135="zákl. přenesená",J135,0)</f>
        <v>0</v>
      </c>
      <c r="BH135" s="158">
        <f t="shared" ref="BH135:BH170" si="17">IF(N135="sníž. přenesená",J135,0)</f>
        <v>0</v>
      </c>
      <c r="BI135" s="158">
        <f t="shared" ref="BI135:BI170" si="18">IF(N135="nulová",J135,0)</f>
        <v>0</v>
      </c>
      <c r="BJ135" s="20" t="s">
        <v>79</v>
      </c>
      <c r="BK135" s="158">
        <f t="shared" ref="BK135:BK170" si="19">ROUND(I135*H135,2)</f>
        <v>0</v>
      </c>
      <c r="BL135" s="20" t="s">
        <v>110</v>
      </c>
      <c r="BM135" s="157" t="s">
        <v>3314</v>
      </c>
    </row>
    <row r="136" spans="1:65" s="2" customFormat="1" ht="16.5" customHeight="1">
      <c r="A136" s="35"/>
      <c r="B136" s="145"/>
      <c r="C136" s="146" t="s">
        <v>645</v>
      </c>
      <c r="D136" s="146" t="s">
        <v>175</v>
      </c>
      <c r="E136" s="147" t="s">
        <v>3315</v>
      </c>
      <c r="F136" s="148" t="s">
        <v>3316</v>
      </c>
      <c r="G136" s="149" t="s">
        <v>2935</v>
      </c>
      <c r="H136" s="150">
        <v>1</v>
      </c>
      <c r="I136" s="151"/>
      <c r="J136" s="152">
        <f t="shared" si="10"/>
        <v>0</v>
      </c>
      <c r="K136" s="148" t="s">
        <v>3</v>
      </c>
      <c r="L136" s="36"/>
      <c r="M136" s="153" t="s">
        <v>3</v>
      </c>
      <c r="N136" s="154" t="s">
        <v>43</v>
      </c>
      <c r="O136" s="56"/>
      <c r="P136" s="155">
        <f t="shared" si="11"/>
        <v>0</v>
      </c>
      <c r="Q136" s="155">
        <v>0</v>
      </c>
      <c r="R136" s="155">
        <f t="shared" si="12"/>
        <v>0</v>
      </c>
      <c r="S136" s="155">
        <v>0</v>
      </c>
      <c r="T136" s="156">
        <f t="shared" si="13"/>
        <v>0</v>
      </c>
      <c r="U136" s="35"/>
      <c r="V136" s="35"/>
      <c r="W136" s="35"/>
      <c r="X136" s="35"/>
      <c r="Y136" s="35"/>
      <c r="Z136" s="35"/>
      <c r="AA136" s="35"/>
      <c r="AB136" s="35"/>
      <c r="AC136" s="35"/>
      <c r="AD136" s="35"/>
      <c r="AE136" s="35"/>
      <c r="AR136" s="157" t="s">
        <v>110</v>
      </c>
      <c r="AT136" s="157" t="s">
        <v>175</v>
      </c>
      <c r="AU136" s="157" t="s">
        <v>81</v>
      </c>
      <c r="AY136" s="20" t="s">
        <v>173</v>
      </c>
      <c r="BE136" s="158">
        <f t="shared" si="14"/>
        <v>0</v>
      </c>
      <c r="BF136" s="158">
        <f t="shared" si="15"/>
        <v>0</v>
      </c>
      <c r="BG136" s="158">
        <f t="shared" si="16"/>
        <v>0</v>
      </c>
      <c r="BH136" s="158">
        <f t="shared" si="17"/>
        <v>0</v>
      </c>
      <c r="BI136" s="158">
        <f t="shared" si="18"/>
        <v>0</v>
      </c>
      <c r="BJ136" s="20" t="s">
        <v>79</v>
      </c>
      <c r="BK136" s="158">
        <f t="shared" si="19"/>
        <v>0</v>
      </c>
      <c r="BL136" s="20" t="s">
        <v>110</v>
      </c>
      <c r="BM136" s="157" t="s">
        <v>3317</v>
      </c>
    </row>
    <row r="137" spans="1:65" s="2" customFormat="1" ht="16.5" customHeight="1">
      <c r="A137" s="35"/>
      <c r="B137" s="145"/>
      <c r="C137" s="146" t="s">
        <v>651</v>
      </c>
      <c r="D137" s="146" t="s">
        <v>175</v>
      </c>
      <c r="E137" s="147" t="s">
        <v>3318</v>
      </c>
      <c r="F137" s="148" t="s">
        <v>3319</v>
      </c>
      <c r="G137" s="149" t="s">
        <v>2935</v>
      </c>
      <c r="H137" s="150">
        <v>1</v>
      </c>
      <c r="I137" s="151"/>
      <c r="J137" s="152">
        <f t="shared" si="10"/>
        <v>0</v>
      </c>
      <c r="K137" s="148" t="s">
        <v>3</v>
      </c>
      <c r="L137" s="36"/>
      <c r="M137" s="153" t="s">
        <v>3</v>
      </c>
      <c r="N137" s="154" t="s">
        <v>43</v>
      </c>
      <c r="O137" s="56"/>
      <c r="P137" s="155">
        <f t="shared" si="11"/>
        <v>0</v>
      </c>
      <c r="Q137" s="155">
        <v>0</v>
      </c>
      <c r="R137" s="155">
        <f t="shared" si="12"/>
        <v>0</v>
      </c>
      <c r="S137" s="155">
        <v>0</v>
      </c>
      <c r="T137" s="156">
        <f t="shared" si="13"/>
        <v>0</v>
      </c>
      <c r="U137" s="35"/>
      <c r="V137" s="35"/>
      <c r="W137" s="35"/>
      <c r="X137" s="35"/>
      <c r="Y137" s="35"/>
      <c r="Z137" s="35"/>
      <c r="AA137" s="35"/>
      <c r="AB137" s="35"/>
      <c r="AC137" s="35"/>
      <c r="AD137" s="35"/>
      <c r="AE137" s="35"/>
      <c r="AR137" s="157" t="s">
        <v>110</v>
      </c>
      <c r="AT137" s="157" t="s">
        <v>175</v>
      </c>
      <c r="AU137" s="157" t="s">
        <v>81</v>
      </c>
      <c r="AY137" s="20" t="s">
        <v>173</v>
      </c>
      <c r="BE137" s="158">
        <f t="shared" si="14"/>
        <v>0</v>
      </c>
      <c r="BF137" s="158">
        <f t="shared" si="15"/>
        <v>0</v>
      </c>
      <c r="BG137" s="158">
        <f t="shared" si="16"/>
        <v>0</v>
      </c>
      <c r="BH137" s="158">
        <f t="shared" si="17"/>
        <v>0</v>
      </c>
      <c r="BI137" s="158">
        <f t="shared" si="18"/>
        <v>0</v>
      </c>
      <c r="BJ137" s="20" t="s">
        <v>79</v>
      </c>
      <c r="BK137" s="158">
        <f t="shared" si="19"/>
        <v>0</v>
      </c>
      <c r="BL137" s="20" t="s">
        <v>110</v>
      </c>
      <c r="BM137" s="157" t="s">
        <v>3320</v>
      </c>
    </row>
    <row r="138" spans="1:65" s="2" customFormat="1" ht="16.5" customHeight="1">
      <c r="A138" s="35"/>
      <c r="B138" s="145"/>
      <c r="C138" s="146" t="s">
        <v>657</v>
      </c>
      <c r="D138" s="146" t="s">
        <v>175</v>
      </c>
      <c r="E138" s="147" t="s">
        <v>3321</v>
      </c>
      <c r="F138" s="148" t="s">
        <v>2814</v>
      </c>
      <c r="G138" s="149" t="s">
        <v>2935</v>
      </c>
      <c r="H138" s="150">
        <v>1</v>
      </c>
      <c r="I138" s="151"/>
      <c r="J138" s="152">
        <f t="shared" si="10"/>
        <v>0</v>
      </c>
      <c r="K138" s="148" t="s">
        <v>3</v>
      </c>
      <c r="L138" s="36"/>
      <c r="M138" s="153" t="s">
        <v>3</v>
      </c>
      <c r="N138" s="154" t="s">
        <v>43</v>
      </c>
      <c r="O138" s="56"/>
      <c r="P138" s="155">
        <f t="shared" si="11"/>
        <v>0</v>
      </c>
      <c r="Q138" s="155">
        <v>0</v>
      </c>
      <c r="R138" s="155">
        <f t="shared" si="12"/>
        <v>0</v>
      </c>
      <c r="S138" s="155">
        <v>0</v>
      </c>
      <c r="T138" s="156">
        <f t="shared" si="13"/>
        <v>0</v>
      </c>
      <c r="U138" s="35"/>
      <c r="V138" s="35"/>
      <c r="W138" s="35"/>
      <c r="X138" s="35"/>
      <c r="Y138" s="35"/>
      <c r="Z138" s="35"/>
      <c r="AA138" s="35"/>
      <c r="AB138" s="35"/>
      <c r="AC138" s="35"/>
      <c r="AD138" s="35"/>
      <c r="AE138" s="35"/>
      <c r="AR138" s="157" t="s">
        <v>110</v>
      </c>
      <c r="AT138" s="157" t="s">
        <v>175</v>
      </c>
      <c r="AU138" s="157" t="s">
        <v>81</v>
      </c>
      <c r="AY138" s="20" t="s">
        <v>173</v>
      </c>
      <c r="BE138" s="158">
        <f t="shared" si="14"/>
        <v>0</v>
      </c>
      <c r="BF138" s="158">
        <f t="shared" si="15"/>
        <v>0</v>
      </c>
      <c r="BG138" s="158">
        <f t="shared" si="16"/>
        <v>0</v>
      </c>
      <c r="BH138" s="158">
        <f t="shared" si="17"/>
        <v>0</v>
      </c>
      <c r="BI138" s="158">
        <f t="shared" si="18"/>
        <v>0</v>
      </c>
      <c r="BJ138" s="20" t="s">
        <v>79</v>
      </c>
      <c r="BK138" s="158">
        <f t="shared" si="19"/>
        <v>0</v>
      </c>
      <c r="BL138" s="20" t="s">
        <v>110</v>
      </c>
      <c r="BM138" s="157" t="s">
        <v>3322</v>
      </c>
    </row>
    <row r="139" spans="1:65" s="2" customFormat="1" ht="16.5" customHeight="1">
      <c r="A139" s="35"/>
      <c r="B139" s="145"/>
      <c r="C139" s="146" t="s">
        <v>663</v>
      </c>
      <c r="D139" s="146" t="s">
        <v>175</v>
      </c>
      <c r="E139" s="147" t="s">
        <v>3323</v>
      </c>
      <c r="F139" s="148" t="s">
        <v>2553</v>
      </c>
      <c r="G139" s="149" t="s">
        <v>212</v>
      </c>
      <c r="H139" s="150">
        <v>110</v>
      </c>
      <c r="I139" s="151"/>
      <c r="J139" s="152">
        <f t="shared" si="10"/>
        <v>0</v>
      </c>
      <c r="K139" s="148" t="s">
        <v>3</v>
      </c>
      <c r="L139" s="36"/>
      <c r="M139" s="153" t="s">
        <v>3</v>
      </c>
      <c r="N139" s="154" t="s">
        <v>43</v>
      </c>
      <c r="O139" s="56"/>
      <c r="P139" s="155">
        <f t="shared" si="11"/>
        <v>0</v>
      </c>
      <c r="Q139" s="155">
        <v>0</v>
      </c>
      <c r="R139" s="155">
        <f t="shared" si="12"/>
        <v>0</v>
      </c>
      <c r="S139" s="155">
        <v>0</v>
      </c>
      <c r="T139" s="156">
        <f t="shared" si="13"/>
        <v>0</v>
      </c>
      <c r="U139" s="35"/>
      <c r="V139" s="35"/>
      <c r="W139" s="35"/>
      <c r="X139" s="35"/>
      <c r="Y139" s="35"/>
      <c r="Z139" s="35"/>
      <c r="AA139" s="35"/>
      <c r="AB139" s="35"/>
      <c r="AC139" s="35"/>
      <c r="AD139" s="35"/>
      <c r="AE139" s="35"/>
      <c r="AR139" s="157" t="s">
        <v>110</v>
      </c>
      <c r="AT139" s="157" t="s">
        <v>175</v>
      </c>
      <c r="AU139" s="157" t="s">
        <v>81</v>
      </c>
      <c r="AY139" s="20" t="s">
        <v>173</v>
      </c>
      <c r="BE139" s="158">
        <f t="shared" si="14"/>
        <v>0</v>
      </c>
      <c r="BF139" s="158">
        <f t="shared" si="15"/>
        <v>0</v>
      </c>
      <c r="BG139" s="158">
        <f t="shared" si="16"/>
        <v>0</v>
      </c>
      <c r="BH139" s="158">
        <f t="shared" si="17"/>
        <v>0</v>
      </c>
      <c r="BI139" s="158">
        <f t="shared" si="18"/>
        <v>0</v>
      </c>
      <c r="BJ139" s="20" t="s">
        <v>79</v>
      </c>
      <c r="BK139" s="158">
        <f t="shared" si="19"/>
        <v>0</v>
      </c>
      <c r="BL139" s="20" t="s">
        <v>110</v>
      </c>
      <c r="BM139" s="157" t="s">
        <v>3324</v>
      </c>
    </row>
    <row r="140" spans="1:65" s="2" customFormat="1" ht="16.5" customHeight="1">
      <c r="A140" s="35"/>
      <c r="B140" s="145"/>
      <c r="C140" s="146" t="s">
        <v>672</v>
      </c>
      <c r="D140" s="146" t="s">
        <v>175</v>
      </c>
      <c r="E140" s="147" t="s">
        <v>3325</v>
      </c>
      <c r="F140" s="148" t="s">
        <v>3326</v>
      </c>
      <c r="G140" s="149" t="s">
        <v>212</v>
      </c>
      <c r="H140" s="150">
        <v>38</v>
      </c>
      <c r="I140" s="151"/>
      <c r="J140" s="152">
        <f t="shared" si="10"/>
        <v>0</v>
      </c>
      <c r="K140" s="148" t="s">
        <v>3</v>
      </c>
      <c r="L140" s="36"/>
      <c r="M140" s="153" t="s">
        <v>3</v>
      </c>
      <c r="N140" s="154" t="s">
        <v>43</v>
      </c>
      <c r="O140" s="56"/>
      <c r="P140" s="155">
        <f t="shared" si="11"/>
        <v>0</v>
      </c>
      <c r="Q140" s="155">
        <v>0</v>
      </c>
      <c r="R140" s="155">
        <f t="shared" si="12"/>
        <v>0</v>
      </c>
      <c r="S140" s="155">
        <v>0</v>
      </c>
      <c r="T140" s="156">
        <f t="shared" si="13"/>
        <v>0</v>
      </c>
      <c r="U140" s="35"/>
      <c r="V140" s="35"/>
      <c r="W140" s="35"/>
      <c r="X140" s="35"/>
      <c r="Y140" s="35"/>
      <c r="Z140" s="35"/>
      <c r="AA140" s="35"/>
      <c r="AB140" s="35"/>
      <c r="AC140" s="35"/>
      <c r="AD140" s="35"/>
      <c r="AE140" s="35"/>
      <c r="AR140" s="157" t="s">
        <v>110</v>
      </c>
      <c r="AT140" s="157" t="s">
        <v>175</v>
      </c>
      <c r="AU140" s="157" t="s">
        <v>81</v>
      </c>
      <c r="AY140" s="20" t="s">
        <v>173</v>
      </c>
      <c r="BE140" s="158">
        <f t="shared" si="14"/>
        <v>0</v>
      </c>
      <c r="BF140" s="158">
        <f t="shared" si="15"/>
        <v>0</v>
      </c>
      <c r="BG140" s="158">
        <f t="shared" si="16"/>
        <v>0</v>
      </c>
      <c r="BH140" s="158">
        <f t="shared" si="17"/>
        <v>0</v>
      </c>
      <c r="BI140" s="158">
        <f t="shared" si="18"/>
        <v>0</v>
      </c>
      <c r="BJ140" s="20" t="s">
        <v>79</v>
      </c>
      <c r="BK140" s="158">
        <f t="shared" si="19"/>
        <v>0</v>
      </c>
      <c r="BL140" s="20" t="s">
        <v>110</v>
      </c>
      <c r="BM140" s="157" t="s">
        <v>3327</v>
      </c>
    </row>
    <row r="141" spans="1:65" s="2" customFormat="1" ht="16.5" customHeight="1">
      <c r="A141" s="35"/>
      <c r="B141" s="145"/>
      <c r="C141" s="146" t="s">
        <v>679</v>
      </c>
      <c r="D141" s="146" t="s">
        <v>175</v>
      </c>
      <c r="E141" s="147" t="s">
        <v>3328</v>
      </c>
      <c r="F141" s="148" t="s">
        <v>2664</v>
      </c>
      <c r="G141" s="149" t="s">
        <v>212</v>
      </c>
      <c r="H141" s="150">
        <v>23</v>
      </c>
      <c r="I141" s="151"/>
      <c r="J141" s="152">
        <f t="shared" si="10"/>
        <v>0</v>
      </c>
      <c r="K141" s="148" t="s">
        <v>3</v>
      </c>
      <c r="L141" s="36"/>
      <c r="M141" s="153" t="s">
        <v>3</v>
      </c>
      <c r="N141" s="154" t="s">
        <v>43</v>
      </c>
      <c r="O141" s="56"/>
      <c r="P141" s="155">
        <f t="shared" si="11"/>
        <v>0</v>
      </c>
      <c r="Q141" s="155">
        <v>0</v>
      </c>
      <c r="R141" s="155">
        <f t="shared" si="12"/>
        <v>0</v>
      </c>
      <c r="S141" s="155">
        <v>0</v>
      </c>
      <c r="T141" s="156">
        <f t="shared" si="13"/>
        <v>0</v>
      </c>
      <c r="U141" s="35"/>
      <c r="V141" s="35"/>
      <c r="W141" s="35"/>
      <c r="X141" s="35"/>
      <c r="Y141" s="35"/>
      <c r="Z141" s="35"/>
      <c r="AA141" s="35"/>
      <c r="AB141" s="35"/>
      <c r="AC141" s="35"/>
      <c r="AD141" s="35"/>
      <c r="AE141" s="35"/>
      <c r="AR141" s="157" t="s">
        <v>110</v>
      </c>
      <c r="AT141" s="157" t="s">
        <v>175</v>
      </c>
      <c r="AU141" s="157" t="s">
        <v>81</v>
      </c>
      <c r="AY141" s="20" t="s">
        <v>173</v>
      </c>
      <c r="BE141" s="158">
        <f t="shared" si="14"/>
        <v>0</v>
      </c>
      <c r="BF141" s="158">
        <f t="shared" si="15"/>
        <v>0</v>
      </c>
      <c r="BG141" s="158">
        <f t="shared" si="16"/>
        <v>0</v>
      </c>
      <c r="BH141" s="158">
        <f t="shared" si="17"/>
        <v>0</v>
      </c>
      <c r="BI141" s="158">
        <f t="shared" si="18"/>
        <v>0</v>
      </c>
      <c r="BJ141" s="20" t="s">
        <v>79</v>
      </c>
      <c r="BK141" s="158">
        <f t="shared" si="19"/>
        <v>0</v>
      </c>
      <c r="BL141" s="20" t="s">
        <v>110</v>
      </c>
      <c r="BM141" s="157" t="s">
        <v>3329</v>
      </c>
    </row>
    <row r="142" spans="1:65" s="2" customFormat="1" ht="16.5" customHeight="1">
      <c r="A142" s="35"/>
      <c r="B142" s="145"/>
      <c r="C142" s="146" t="s">
        <v>685</v>
      </c>
      <c r="D142" s="146" t="s">
        <v>175</v>
      </c>
      <c r="E142" s="147" t="s">
        <v>3330</v>
      </c>
      <c r="F142" s="148" t="s">
        <v>2667</v>
      </c>
      <c r="G142" s="149" t="s">
        <v>212</v>
      </c>
      <c r="H142" s="150">
        <v>48</v>
      </c>
      <c r="I142" s="151"/>
      <c r="J142" s="152">
        <f t="shared" si="10"/>
        <v>0</v>
      </c>
      <c r="K142" s="148" t="s">
        <v>3</v>
      </c>
      <c r="L142" s="36"/>
      <c r="M142" s="153" t="s">
        <v>3</v>
      </c>
      <c r="N142" s="154" t="s">
        <v>43</v>
      </c>
      <c r="O142" s="56"/>
      <c r="P142" s="155">
        <f t="shared" si="11"/>
        <v>0</v>
      </c>
      <c r="Q142" s="155">
        <v>0</v>
      </c>
      <c r="R142" s="155">
        <f t="shared" si="12"/>
        <v>0</v>
      </c>
      <c r="S142" s="155">
        <v>0</v>
      </c>
      <c r="T142" s="156">
        <f t="shared" si="13"/>
        <v>0</v>
      </c>
      <c r="U142" s="35"/>
      <c r="V142" s="35"/>
      <c r="W142" s="35"/>
      <c r="X142" s="35"/>
      <c r="Y142" s="35"/>
      <c r="Z142" s="35"/>
      <c r="AA142" s="35"/>
      <c r="AB142" s="35"/>
      <c r="AC142" s="35"/>
      <c r="AD142" s="35"/>
      <c r="AE142" s="35"/>
      <c r="AR142" s="157" t="s">
        <v>110</v>
      </c>
      <c r="AT142" s="157" t="s">
        <v>175</v>
      </c>
      <c r="AU142" s="157" t="s">
        <v>81</v>
      </c>
      <c r="AY142" s="20" t="s">
        <v>173</v>
      </c>
      <c r="BE142" s="158">
        <f t="shared" si="14"/>
        <v>0</v>
      </c>
      <c r="BF142" s="158">
        <f t="shared" si="15"/>
        <v>0</v>
      </c>
      <c r="BG142" s="158">
        <f t="shared" si="16"/>
        <v>0</v>
      </c>
      <c r="BH142" s="158">
        <f t="shared" si="17"/>
        <v>0</v>
      </c>
      <c r="BI142" s="158">
        <f t="shared" si="18"/>
        <v>0</v>
      </c>
      <c r="BJ142" s="20" t="s">
        <v>79</v>
      </c>
      <c r="BK142" s="158">
        <f t="shared" si="19"/>
        <v>0</v>
      </c>
      <c r="BL142" s="20" t="s">
        <v>110</v>
      </c>
      <c r="BM142" s="157" t="s">
        <v>3331</v>
      </c>
    </row>
    <row r="143" spans="1:65" s="2" customFormat="1" ht="16.5" customHeight="1">
      <c r="A143" s="35"/>
      <c r="B143" s="145"/>
      <c r="C143" s="146" t="s">
        <v>692</v>
      </c>
      <c r="D143" s="146" t="s">
        <v>175</v>
      </c>
      <c r="E143" s="147" t="s">
        <v>3332</v>
      </c>
      <c r="F143" s="148" t="s">
        <v>3333</v>
      </c>
      <c r="G143" s="149" t="s">
        <v>212</v>
      </c>
      <c r="H143" s="150">
        <v>53</v>
      </c>
      <c r="I143" s="151"/>
      <c r="J143" s="152">
        <f t="shared" si="10"/>
        <v>0</v>
      </c>
      <c r="K143" s="148" t="s">
        <v>3</v>
      </c>
      <c r="L143" s="36"/>
      <c r="M143" s="153" t="s">
        <v>3</v>
      </c>
      <c r="N143" s="154" t="s">
        <v>43</v>
      </c>
      <c r="O143" s="56"/>
      <c r="P143" s="155">
        <f t="shared" si="11"/>
        <v>0</v>
      </c>
      <c r="Q143" s="155">
        <v>0</v>
      </c>
      <c r="R143" s="155">
        <f t="shared" si="12"/>
        <v>0</v>
      </c>
      <c r="S143" s="155">
        <v>0</v>
      </c>
      <c r="T143" s="156">
        <f t="shared" si="13"/>
        <v>0</v>
      </c>
      <c r="U143" s="35"/>
      <c r="V143" s="35"/>
      <c r="W143" s="35"/>
      <c r="X143" s="35"/>
      <c r="Y143" s="35"/>
      <c r="Z143" s="35"/>
      <c r="AA143" s="35"/>
      <c r="AB143" s="35"/>
      <c r="AC143" s="35"/>
      <c r="AD143" s="35"/>
      <c r="AE143" s="35"/>
      <c r="AR143" s="157" t="s">
        <v>110</v>
      </c>
      <c r="AT143" s="157" t="s">
        <v>175</v>
      </c>
      <c r="AU143" s="157" t="s">
        <v>81</v>
      </c>
      <c r="AY143" s="20" t="s">
        <v>173</v>
      </c>
      <c r="BE143" s="158">
        <f t="shared" si="14"/>
        <v>0</v>
      </c>
      <c r="BF143" s="158">
        <f t="shared" si="15"/>
        <v>0</v>
      </c>
      <c r="BG143" s="158">
        <f t="shared" si="16"/>
        <v>0</v>
      </c>
      <c r="BH143" s="158">
        <f t="shared" si="17"/>
        <v>0</v>
      </c>
      <c r="BI143" s="158">
        <f t="shared" si="18"/>
        <v>0</v>
      </c>
      <c r="BJ143" s="20" t="s">
        <v>79</v>
      </c>
      <c r="BK143" s="158">
        <f t="shared" si="19"/>
        <v>0</v>
      </c>
      <c r="BL143" s="20" t="s">
        <v>110</v>
      </c>
      <c r="BM143" s="157" t="s">
        <v>3334</v>
      </c>
    </row>
    <row r="144" spans="1:65" s="2" customFormat="1" ht="16.5" customHeight="1">
      <c r="A144" s="35"/>
      <c r="B144" s="145"/>
      <c r="C144" s="146" t="s">
        <v>697</v>
      </c>
      <c r="D144" s="146" t="s">
        <v>175</v>
      </c>
      <c r="E144" s="147" t="s">
        <v>3335</v>
      </c>
      <c r="F144" s="148" t="s">
        <v>2676</v>
      </c>
      <c r="G144" s="149" t="s">
        <v>212</v>
      </c>
      <c r="H144" s="150">
        <v>14</v>
      </c>
      <c r="I144" s="151"/>
      <c r="J144" s="152">
        <f t="shared" si="10"/>
        <v>0</v>
      </c>
      <c r="K144" s="148" t="s">
        <v>3</v>
      </c>
      <c r="L144" s="36"/>
      <c r="M144" s="153" t="s">
        <v>3</v>
      </c>
      <c r="N144" s="154" t="s">
        <v>43</v>
      </c>
      <c r="O144" s="56"/>
      <c r="P144" s="155">
        <f t="shared" si="11"/>
        <v>0</v>
      </c>
      <c r="Q144" s="155">
        <v>0</v>
      </c>
      <c r="R144" s="155">
        <f t="shared" si="12"/>
        <v>0</v>
      </c>
      <c r="S144" s="155">
        <v>0</v>
      </c>
      <c r="T144" s="156">
        <f t="shared" si="13"/>
        <v>0</v>
      </c>
      <c r="U144" s="35"/>
      <c r="V144" s="35"/>
      <c r="W144" s="35"/>
      <c r="X144" s="35"/>
      <c r="Y144" s="35"/>
      <c r="Z144" s="35"/>
      <c r="AA144" s="35"/>
      <c r="AB144" s="35"/>
      <c r="AC144" s="35"/>
      <c r="AD144" s="35"/>
      <c r="AE144" s="35"/>
      <c r="AR144" s="157" t="s">
        <v>110</v>
      </c>
      <c r="AT144" s="157" t="s">
        <v>175</v>
      </c>
      <c r="AU144" s="157" t="s">
        <v>81</v>
      </c>
      <c r="AY144" s="20" t="s">
        <v>173</v>
      </c>
      <c r="BE144" s="158">
        <f t="shared" si="14"/>
        <v>0</v>
      </c>
      <c r="BF144" s="158">
        <f t="shared" si="15"/>
        <v>0</v>
      </c>
      <c r="BG144" s="158">
        <f t="shared" si="16"/>
        <v>0</v>
      </c>
      <c r="BH144" s="158">
        <f t="shared" si="17"/>
        <v>0</v>
      </c>
      <c r="BI144" s="158">
        <f t="shared" si="18"/>
        <v>0</v>
      </c>
      <c r="BJ144" s="20" t="s">
        <v>79</v>
      </c>
      <c r="BK144" s="158">
        <f t="shared" si="19"/>
        <v>0</v>
      </c>
      <c r="BL144" s="20" t="s">
        <v>110</v>
      </c>
      <c r="BM144" s="157" t="s">
        <v>3336</v>
      </c>
    </row>
    <row r="145" spans="1:65" s="2" customFormat="1" ht="16.5" customHeight="1">
      <c r="A145" s="35"/>
      <c r="B145" s="145"/>
      <c r="C145" s="146" t="s">
        <v>701</v>
      </c>
      <c r="D145" s="146" t="s">
        <v>175</v>
      </c>
      <c r="E145" s="147" t="s">
        <v>3337</v>
      </c>
      <c r="F145" s="148" t="s">
        <v>3338</v>
      </c>
      <c r="G145" s="149" t="s">
        <v>212</v>
      </c>
      <c r="H145" s="150">
        <v>6</v>
      </c>
      <c r="I145" s="151"/>
      <c r="J145" s="152">
        <f t="shared" si="10"/>
        <v>0</v>
      </c>
      <c r="K145" s="148" t="s">
        <v>3</v>
      </c>
      <c r="L145" s="36"/>
      <c r="M145" s="153" t="s">
        <v>3</v>
      </c>
      <c r="N145" s="154" t="s">
        <v>43</v>
      </c>
      <c r="O145" s="56"/>
      <c r="P145" s="155">
        <f t="shared" si="11"/>
        <v>0</v>
      </c>
      <c r="Q145" s="155">
        <v>0</v>
      </c>
      <c r="R145" s="155">
        <f t="shared" si="12"/>
        <v>0</v>
      </c>
      <c r="S145" s="155">
        <v>0</v>
      </c>
      <c r="T145" s="156">
        <f t="shared" si="13"/>
        <v>0</v>
      </c>
      <c r="U145" s="35"/>
      <c r="V145" s="35"/>
      <c r="W145" s="35"/>
      <c r="X145" s="35"/>
      <c r="Y145" s="35"/>
      <c r="Z145" s="35"/>
      <c r="AA145" s="35"/>
      <c r="AB145" s="35"/>
      <c r="AC145" s="35"/>
      <c r="AD145" s="35"/>
      <c r="AE145" s="35"/>
      <c r="AR145" s="157" t="s">
        <v>110</v>
      </c>
      <c r="AT145" s="157" t="s">
        <v>175</v>
      </c>
      <c r="AU145" s="157" t="s">
        <v>81</v>
      </c>
      <c r="AY145" s="20" t="s">
        <v>173</v>
      </c>
      <c r="BE145" s="158">
        <f t="shared" si="14"/>
        <v>0</v>
      </c>
      <c r="BF145" s="158">
        <f t="shared" si="15"/>
        <v>0</v>
      </c>
      <c r="BG145" s="158">
        <f t="shared" si="16"/>
        <v>0</v>
      </c>
      <c r="BH145" s="158">
        <f t="shared" si="17"/>
        <v>0</v>
      </c>
      <c r="BI145" s="158">
        <f t="shared" si="18"/>
        <v>0</v>
      </c>
      <c r="BJ145" s="20" t="s">
        <v>79</v>
      </c>
      <c r="BK145" s="158">
        <f t="shared" si="19"/>
        <v>0</v>
      </c>
      <c r="BL145" s="20" t="s">
        <v>110</v>
      </c>
      <c r="BM145" s="157" t="s">
        <v>3339</v>
      </c>
    </row>
    <row r="146" spans="1:65" s="2" customFormat="1" ht="16.5" customHeight="1">
      <c r="A146" s="35"/>
      <c r="B146" s="145"/>
      <c r="C146" s="146" t="s">
        <v>705</v>
      </c>
      <c r="D146" s="146" t="s">
        <v>175</v>
      </c>
      <c r="E146" s="147" t="s">
        <v>3340</v>
      </c>
      <c r="F146" s="148" t="s">
        <v>3341</v>
      </c>
      <c r="G146" s="149" t="s">
        <v>212</v>
      </c>
      <c r="H146" s="150">
        <v>37</v>
      </c>
      <c r="I146" s="151"/>
      <c r="J146" s="152">
        <f t="shared" si="10"/>
        <v>0</v>
      </c>
      <c r="K146" s="148" t="s">
        <v>3</v>
      </c>
      <c r="L146" s="36"/>
      <c r="M146" s="153" t="s">
        <v>3</v>
      </c>
      <c r="N146" s="154" t="s">
        <v>43</v>
      </c>
      <c r="O146" s="56"/>
      <c r="P146" s="155">
        <f t="shared" si="11"/>
        <v>0</v>
      </c>
      <c r="Q146" s="155">
        <v>0</v>
      </c>
      <c r="R146" s="155">
        <f t="shared" si="12"/>
        <v>0</v>
      </c>
      <c r="S146" s="155">
        <v>0</v>
      </c>
      <c r="T146" s="156">
        <f t="shared" si="13"/>
        <v>0</v>
      </c>
      <c r="U146" s="35"/>
      <c r="V146" s="35"/>
      <c r="W146" s="35"/>
      <c r="X146" s="35"/>
      <c r="Y146" s="35"/>
      <c r="Z146" s="35"/>
      <c r="AA146" s="35"/>
      <c r="AB146" s="35"/>
      <c r="AC146" s="35"/>
      <c r="AD146" s="35"/>
      <c r="AE146" s="35"/>
      <c r="AR146" s="157" t="s">
        <v>110</v>
      </c>
      <c r="AT146" s="157" t="s">
        <v>175</v>
      </c>
      <c r="AU146" s="157" t="s">
        <v>81</v>
      </c>
      <c r="AY146" s="20" t="s">
        <v>173</v>
      </c>
      <c r="BE146" s="158">
        <f t="shared" si="14"/>
        <v>0</v>
      </c>
      <c r="BF146" s="158">
        <f t="shared" si="15"/>
        <v>0</v>
      </c>
      <c r="BG146" s="158">
        <f t="shared" si="16"/>
        <v>0</v>
      </c>
      <c r="BH146" s="158">
        <f t="shared" si="17"/>
        <v>0</v>
      </c>
      <c r="BI146" s="158">
        <f t="shared" si="18"/>
        <v>0</v>
      </c>
      <c r="BJ146" s="20" t="s">
        <v>79</v>
      </c>
      <c r="BK146" s="158">
        <f t="shared" si="19"/>
        <v>0</v>
      </c>
      <c r="BL146" s="20" t="s">
        <v>110</v>
      </c>
      <c r="BM146" s="157" t="s">
        <v>3342</v>
      </c>
    </row>
    <row r="147" spans="1:65" s="2" customFormat="1" ht="16.5" customHeight="1">
      <c r="A147" s="35"/>
      <c r="B147" s="145"/>
      <c r="C147" s="146" t="s">
        <v>709</v>
      </c>
      <c r="D147" s="146" t="s">
        <v>175</v>
      </c>
      <c r="E147" s="147" t="s">
        <v>3343</v>
      </c>
      <c r="F147" s="148" t="s">
        <v>3344</v>
      </c>
      <c r="G147" s="149" t="s">
        <v>212</v>
      </c>
      <c r="H147" s="150">
        <v>22</v>
      </c>
      <c r="I147" s="151"/>
      <c r="J147" s="152">
        <f t="shared" si="10"/>
        <v>0</v>
      </c>
      <c r="K147" s="148" t="s">
        <v>3</v>
      </c>
      <c r="L147" s="36"/>
      <c r="M147" s="153" t="s">
        <v>3</v>
      </c>
      <c r="N147" s="154" t="s">
        <v>43</v>
      </c>
      <c r="O147" s="56"/>
      <c r="P147" s="155">
        <f t="shared" si="11"/>
        <v>0</v>
      </c>
      <c r="Q147" s="155">
        <v>0</v>
      </c>
      <c r="R147" s="155">
        <f t="shared" si="12"/>
        <v>0</v>
      </c>
      <c r="S147" s="155">
        <v>0</v>
      </c>
      <c r="T147" s="156">
        <f t="shared" si="13"/>
        <v>0</v>
      </c>
      <c r="U147" s="35"/>
      <c r="V147" s="35"/>
      <c r="W147" s="35"/>
      <c r="X147" s="35"/>
      <c r="Y147" s="35"/>
      <c r="Z147" s="35"/>
      <c r="AA147" s="35"/>
      <c r="AB147" s="35"/>
      <c r="AC147" s="35"/>
      <c r="AD147" s="35"/>
      <c r="AE147" s="35"/>
      <c r="AR147" s="157" t="s">
        <v>110</v>
      </c>
      <c r="AT147" s="157" t="s">
        <v>175</v>
      </c>
      <c r="AU147" s="157" t="s">
        <v>81</v>
      </c>
      <c r="AY147" s="20" t="s">
        <v>173</v>
      </c>
      <c r="BE147" s="158">
        <f t="shared" si="14"/>
        <v>0</v>
      </c>
      <c r="BF147" s="158">
        <f t="shared" si="15"/>
        <v>0</v>
      </c>
      <c r="BG147" s="158">
        <f t="shared" si="16"/>
        <v>0</v>
      </c>
      <c r="BH147" s="158">
        <f t="shared" si="17"/>
        <v>0</v>
      </c>
      <c r="BI147" s="158">
        <f t="shared" si="18"/>
        <v>0</v>
      </c>
      <c r="BJ147" s="20" t="s">
        <v>79</v>
      </c>
      <c r="BK147" s="158">
        <f t="shared" si="19"/>
        <v>0</v>
      </c>
      <c r="BL147" s="20" t="s">
        <v>110</v>
      </c>
      <c r="BM147" s="157" t="s">
        <v>3345</v>
      </c>
    </row>
    <row r="148" spans="1:65" s="2" customFormat="1" ht="16.5" customHeight="1">
      <c r="A148" s="35"/>
      <c r="B148" s="145"/>
      <c r="C148" s="146" t="s">
        <v>713</v>
      </c>
      <c r="D148" s="146" t="s">
        <v>175</v>
      </c>
      <c r="E148" s="147" t="s">
        <v>3346</v>
      </c>
      <c r="F148" s="148" t="s">
        <v>3347</v>
      </c>
      <c r="G148" s="149" t="s">
        <v>212</v>
      </c>
      <c r="H148" s="150">
        <v>17</v>
      </c>
      <c r="I148" s="151"/>
      <c r="J148" s="152">
        <f t="shared" si="10"/>
        <v>0</v>
      </c>
      <c r="K148" s="148" t="s">
        <v>3</v>
      </c>
      <c r="L148" s="36"/>
      <c r="M148" s="153" t="s">
        <v>3</v>
      </c>
      <c r="N148" s="154" t="s">
        <v>43</v>
      </c>
      <c r="O148" s="56"/>
      <c r="P148" s="155">
        <f t="shared" si="11"/>
        <v>0</v>
      </c>
      <c r="Q148" s="155">
        <v>0</v>
      </c>
      <c r="R148" s="155">
        <f t="shared" si="12"/>
        <v>0</v>
      </c>
      <c r="S148" s="155">
        <v>0</v>
      </c>
      <c r="T148" s="156">
        <f t="shared" si="13"/>
        <v>0</v>
      </c>
      <c r="U148" s="35"/>
      <c r="V148" s="35"/>
      <c r="W148" s="35"/>
      <c r="X148" s="35"/>
      <c r="Y148" s="35"/>
      <c r="Z148" s="35"/>
      <c r="AA148" s="35"/>
      <c r="AB148" s="35"/>
      <c r="AC148" s="35"/>
      <c r="AD148" s="35"/>
      <c r="AE148" s="35"/>
      <c r="AR148" s="157" t="s">
        <v>110</v>
      </c>
      <c r="AT148" s="157" t="s">
        <v>175</v>
      </c>
      <c r="AU148" s="157" t="s">
        <v>81</v>
      </c>
      <c r="AY148" s="20" t="s">
        <v>173</v>
      </c>
      <c r="BE148" s="158">
        <f t="shared" si="14"/>
        <v>0</v>
      </c>
      <c r="BF148" s="158">
        <f t="shared" si="15"/>
        <v>0</v>
      </c>
      <c r="BG148" s="158">
        <f t="shared" si="16"/>
        <v>0</v>
      </c>
      <c r="BH148" s="158">
        <f t="shared" si="17"/>
        <v>0</v>
      </c>
      <c r="BI148" s="158">
        <f t="shared" si="18"/>
        <v>0</v>
      </c>
      <c r="BJ148" s="20" t="s">
        <v>79</v>
      </c>
      <c r="BK148" s="158">
        <f t="shared" si="19"/>
        <v>0</v>
      </c>
      <c r="BL148" s="20" t="s">
        <v>110</v>
      </c>
      <c r="BM148" s="157" t="s">
        <v>3348</v>
      </c>
    </row>
    <row r="149" spans="1:65" s="2" customFormat="1" ht="16.5" customHeight="1">
      <c r="A149" s="35"/>
      <c r="B149" s="145"/>
      <c r="C149" s="146" t="s">
        <v>719</v>
      </c>
      <c r="D149" s="146" t="s">
        <v>175</v>
      </c>
      <c r="E149" s="147" t="s">
        <v>3349</v>
      </c>
      <c r="F149" s="148" t="s">
        <v>2562</v>
      </c>
      <c r="G149" s="149" t="s">
        <v>2935</v>
      </c>
      <c r="H149" s="150">
        <v>5</v>
      </c>
      <c r="I149" s="151"/>
      <c r="J149" s="152">
        <f t="shared" si="10"/>
        <v>0</v>
      </c>
      <c r="K149" s="148" t="s">
        <v>3</v>
      </c>
      <c r="L149" s="36"/>
      <c r="M149" s="153" t="s">
        <v>3</v>
      </c>
      <c r="N149" s="154" t="s">
        <v>43</v>
      </c>
      <c r="O149" s="56"/>
      <c r="P149" s="155">
        <f t="shared" si="11"/>
        <v>0</v>
      </c>
      <c r="Q149" s="155">
        <v>0</v>
      </c>
      <c r="R149" s="155">
        <f t="shared" si="12"/>
        <v>0</v>
      </c>
      <c r="S149" s="155">
        <v>0</v>
      </c>
      <c r="T149" s="156">
        <f t="shared" si="13"/>
        <v>0</v>
      </c>
      <c r="U149" s="35"/>
      <c r="V149" s="35"/>
      <c r="W149" s="35"/>
      <c r="X149" s="35"/>
      <c r="Y149" s="35"/>
      <c r="Z149" s="35"/>
      <c r="AA149" s="35"/>
      <c r="AB149" s="35"/>
      <c r="AC149" s="35"/>
      <c r="AD149" s="35"/>
      <c r="AE149" s="35"/>
      <c r="AR149" s="157" t="s">
        <v>110</v>
      </c>
      <c r="AT149" s="157" t="s">
        <v>175</v>
      </c>
      <c r="AU149" s="157" t="s">
        <v>81</v>
      </c>
      <c r="AY149" s="20" t="s">
        <v>173</v>
      </c>
      <c r="BE149" s="158">
        <f t="shared" si="14"/>
        <v>0</v>
      </c>
      <c r="BF149" s="158">
        <f t="shared" si="15"/>
        <v>0</v>
      </c>
      <c r="BG149" s="158">
        <f t="shared" si="16"/>
        <v>0</v>
      </c>
      <c r="BH149" s="158">
        <f t="shared" si="17"/>
        <v>0</v>
      </c>
      <c r="BI149" s="158">
        <f t="shared" si="18"/>
        <v>0</v>
      </c>
      <c r="BJ149" s="20" t="s">
        <v>79</v>
      </c>
      <c r="BK149" s="158">
        <f t="shared" si="19"/>
        <v>0</v>
      </c>
      <c r="BL149" s="20" t="s">
        <v>110</v>
      </c>
      <c r="BM149" s="157" t="s">
        <v>3350</v>
      </c>
    </row>
    <row r="150" spans="1:65" s="2" customFormat="1" ht="16.5" customHeight="1">
      <c r="A150" s="35"/>
      <c r="B150" s="145"/>
      <c r="C150" s="146" t="s">
        <v>724</v>
      </c>
      <c r="D150" s="146" t="s">
        <v>175</v>
      </c>
      <c r="E150" s="147" t="s">
        <v>3351</v>
      </c>
      <c r="F150" s="148" t="s">
        <v>3352</v>
      </c>
      <c r="G150" s="149" t="s">
        <v>2935</v>
      </c>
      <c r="H150" s="150">
        <v>1</v>
      </c>
      <c r="I150" s="151"/>
      <c r="J150" s="152">
        <f t="shared" si="10"/>
        <v>0</v>
      </c>
      <c r="K150" s="148" t="s">
        <v>3</v>
      </c>
      <c r="L150" s="36"/>
      <c r="M150" s="153" t="s">
        <v>3</v>
      </c>
      <c r="N150" s="154" t="s">
        <v>43</v>
      </c>
      <c r="O150" s="56"/>
      <c r="P150" s="155">
        <f t="shared" si="11"/>
        <v>0</v>
      </c>
      <c r="Q150" s="155">
        <v>0</v>
      </c>
      <c r="R150" s="155">
        <f t="shared" si="12"/>
        <v>0</v>
      </c>
      <c r="S150" s="155">
        <v>0</v>
      </c>
      <c r="T150" s="156">
        <f t="shared" si="13"/>
        <v>0</v>
      </c>
      <c r="U150" s="35"/>
      <c r="V150" s="35"/>
      <c r="W150" s="35"/>
      <c r="X150" s="35"/>
      <c r="Y150" s="35"/>
      <c r="Z150" s="35"/>
      <c r="AA150" s="35"/>
      <c r="AB150" s="35"/>
      <c r="AC150" s="35"/>
      <c r="AD150" s="35"/>
      <c r="AE150" s="35"/>
      <c r="AR150" s="157" t="s">
        <v>110</v>
      </c>
      <c r="AT150" s="157" t="s">
        <v>175</v>
      </c>
      <c r="AU150" s="157" t="s">
        <v>81</v>
      </c>
      <c r="AY150" s="20" t="s">
        <v>173</v>
      </c>
      <c r="BE150" s="158">
        <f t="shared" si="14"/>
        <v>0</v>
      </c>
      <c r="BF150" s="158">
        <f t="shared" si="15"/>
        <v>0</v>
      </c>
      <c r="BG150" s="158">
        <f t="shared" si="16"/>
        <v>0</v>
      </c>
      <c r="BH150" s="158">
        <f t="shared" si="17"/>
        <v>0</v>
      </c>
      <c r="BI150" s="158">
        <f t="shared" si="18"/>
        <v>0</v>
      </c>
      <c r="BJ150" s="20" t="s">
        <v>79</v>
      </c>
      <c r="BK150" s="158">
        <f t="shared" si="19"/>
        <v>0</v>
      </c>
      <c r="BL150" s="20" t="s">
        <v>110</v>
      </c>
      <c r="BM150" s="157" t="s">
        <v>3353</v>
      </c>
    </row>
    <row r="151" spans="1:65" s="2" customFormat="1" ht="16.5" customHeight="1">
      <c r="A151" s="35"/>
      <c r="B151" s="145"/>
      <c r="C151" s="146" t="s">
        <v>728</v>
      </c>
      <c r="D151" s="146" t="s">
        <v>175</v>
      </c>
      <c r="E151" s="147" t="s">
        <v>3354</v>
      </c>
      <c r="F151" s="148" t="s">
        <v>3355</v>
      </c>
      <c r="G151" s="149" t="s">
        <v>2935</v>
      </c>
      <c r="H151" s="150">
        <v>1</v>
      </c>
      <c r="I151" s="151"/>
      <c r="J151" s="152">
        <f t="shared" si="10"/>
        <v>0</v>
      </c>
      <c r="K151" s="148" t="s">
        <v>3</v>
      </c>
      <c r="L151" s="36"/>
      <c r="M151" s="153" t="s">
        <v>3</v>
      </c>
      <c r="N151" s="154" t="s">
        <v>43</v>
      </c>
      <c r="O151" s="56"/>
      <c r="P151" s="155">
        <f t="shared" si="11"/>
        <v>0</v>
      </c>
      <c r="Q151" s="155">
        <v>0</v>
      </c>
      <c r="R151" s="155">
        <f t="shared" si="12"/>
        <v>0</v>
      </c>
      <c r="S151" s="155">
        <v>0</v>
      </c>
      <c r="T151" s="156">
        <f t="shared" si="13"/>
        <v>0</v>
      </c>
      <c r="U151" s="35"/>
      <c r="V151" s="35"/>
      <c r="W151" s="35"/>
      <c r="X151" s="35"/>
      <c r="Y151" s="35"/>
      <c r="Z151" s="35"/>
      <c r="AA151" s="35"/>
      <c r="AB151" s="35"/>
      <c r="AC151" s="35"/>
      <c r="AD151" s="35"/>
      <c r="AE151" s="35"/>
      <c r="AR151" s="157" t="s">
        <v>110</v>
      </c>
      <c r="AT151" s="157" t="s">
        <v>175</v>
      </c>
      <c r="AU151" s="157" t="s">
        <v>81</v>
      </c>
      <c r="AY151" s="20" t="s">
        <v>173</v>
      </c>
      <c r="BE151" s="158">
        <f t="shared" si="14"/>
        <v>0</v>
      </c>
      <c r="BF151" s="158">
        <f t="shared" si="15"/>
        <v>0</v>
      </c>
      <c r="BG151" s="158">
        <f t="shared" si="16"/>
        <v>0</v>
      </c>
      <c r="BH151" s="158">
        <f t="shared" si="17"/>
        <v>0</v>
      </c>
      <c r="BI151" s="158">
        <f t="shared" si="18"/>
        <v>0</v>
      </c>
      <c r="BJ151" s="20" t="s">
        <v>79</v>
      </c>
      <c r="BK151" s="158">
        <f t="shared" si="19"/>
        <v>0</v>
      </c>
      <c r="BL151" s="20" t="s">
        <v>110</v>
      </c>
      <c r="BM151" s="157" t="s">
        <v>3356</v>
      </c>
    </row>
    <row r="152" spans="1:65" s="2" customFormat="1" ht="16.5" customHeight="1">
      <c r="A152" s="35"/>
      <c r="B152" s="145"/>
      <c r="C152" s="146" t="s">
        <v>733</v>
      </c>
      <c r="D152" s="146" t="s">
        <v>175</v>
      </c>
      <c r="E152" s="147" t="s">
        <v>3357</v>
      </c>
      <c r="F152" s="148" t="s">
        <v>2568</v>
      </c>
      <c r="G152" s="149" t="s">
        <v>212</v>
      </c>
      <c r="H152" s="150">
        <v>20</v>
      </c>
      <c r="I152" s="151"/>
      <c r="J152" s="152">
        <f t="shared" si="10"/>
        <v>0</v>
      </c>
      <c r="K152" s="148" t="s">
        <v>3</v>
      </c>
      <c r="L152" s="36"/>
      <c r="M152" s="153" t="s">
        <v>3</v>
      </c>
      <c r="N152" s="154" t="s">
        <v>43</v>
      </c>
      <c r="O152" s="56"/>
      <c r="P152" s="155">
        <f t="shared" si="11"/>
        <v>0</v>
      </c>
      <c r="Q152" s="155">
        <v>0</v>
      </c>
      <c r="R152" s="155">
        <f t="shared" si="12"/>
        <v>0</v>
      </c>
      <c r="S152" s="155">
        <v>0</v>
      </c>
      <c r="T152" s="156">
        <f t="shared" si="13"/>
        <v>0</v>
      </c>
      <c r="U152" s="35"/>
      <c r="V152" s="35"/>
      <c r="W152" s="35"/>
      <c r="X152" s="35"/>
      <c r="Y152" s="35"/>
      <c r="Z152" s="35"/>
      <c r="AA152" s="35"/>
      <c r="AB152" s="35"/>
      <c r="AC152" s="35"/>
      <c r="AD152" s="35"/>
      <c r="AE152" s="35"/>
      <c r="AR152" s="157" t="s">
        <v>110</v>
      </c>
      <c r="AT152" s="157" t="s">
        <v>175</v>
      </c>
      <c r="AU152" s="157" t="s">
        <v>81</v>
      </c>
      <c r="AY152" s="20" t="s">
        <v>173</v>
      </c>
      <c r="BE152" s="158">
        <f t="shared" si="14"/>
        <v>0</v>
      </c>
      <c r="BF152" s="158">
        <f t="shared" si="15"/>
        <v>0</v>
      </c>
      <c r="BG152" s="158">
        <f t="shared" si="16"/>
        <v>0</v>
      </c>
      <c r="BH152" s="158">
        <f t="shared" si="17"/>
        <v>0</v>
      </c>
      <c r="BI152" s="158">
        <f t="shared" si="18"/>
        <v>0</v>
      </c>
      <c r="BJ152" s="20" t="s">
        <v>79</v>
      </c>
      <c r="BK152" s="158">
        <f t="shared" si="19"/>
        <v>0</v>
      </c>
      <c r="BL152" s="20" t="s">
        <v>110</v>
      </c>
      <c r="BM152" s="157" t="s">
        <v>3358</v>
      </c>
    </row>
    <row r="153" spans="1:65" s="2" customFormat="1" ht="16.5" customHeight="1">
      <c r="A153" s="35"/>
      <c r="B153" s="145"/>
      <c r="C153" s="146" t="s">
        <v>738</v>
      </c>
      <c r="D153" s="146" t="s">
        <v>175</v>
      </c>
      <c r="E153" s="147" t="s">
        <v>3359</v>
      </c>
      <c r="F153" s="148" t="s">
        <v>2571</v>
      </c>
      <c r="G153" s="149" t="s">
        <v>212</v>
      </c>
      <c r="H153" s="150">
        <v>10</v>
      </c>
      <c r="I153" s="151"/>
      <c r="J153" s="152">
        <f t="shared" si="10"/>
        <v>0</v>
      </c>
      <c r="K153" s="148" t="s">
        <v>3</v>
      </c>
      <c r="L153" s="36"/>
      <c r="M153" s="153" t="s">
        <v>3</v>
      </c>
      <c r="N153" s="154" t="s">
        <v>43</v>
      </c>
      <c r="O153" s="56"/>
      <c r="P153" s="155">
        <f t="shared" si="11"/>
        <v>0</v>
      </c>
      <c r="Q153" s="155">
        <v>0</v>
      </c>
      <c r="R153" s="155">
        <f t="shared" si="12"/>
        <v>0</v>
      </c>
      <c r="S153" s="155">
        <v>0</v>
      </c>
      <c r="T153" s="156">
        <f t="shared" si="13"/>
        <v>0</v>
      </c>
      <c r="U153" s="35"/>
      <c r="V153" s="35"/>
      <c r="W153" s="35"/>
      <c r="X153" s="35"/>
      <c r="Y153" s="35"/>
      <c r="Z153" s="35"/>
      <c r="AA153" s="35"/>
      <c r="AB153" s="35"/>
      <c r="AC153" s="35"/>
      <c r="AD153" s="35"/>
      <c r="AE153" s="35"/>
      <c r="AR153" s="157" t="s">
        <v>110</v>
      </c>
      <c r="AT153" s="157" t="s">
        <v>175</v>
      </c>
      <c r="AU153" s="157" t="s">
        <v>81</v>
      </c>
      <c r="AY153" s="20" t="s">
        <v>173</v>
      </c>
      <c r="BE153" s="158">
        <f t="shared" si="14"/>
        <v>0</v>
      </c>
      <c r="BF153" s="158">
        <f t="shared" si="15"/>
        <v>0</v>
      </c>
      <c r="BG153" s="158">
        <f t="shared" si="16"/>
        <v>0</v>
      </c>
      <c r="BH153" s="158">
        <f t="shared" si="17"/>
        <v>0</v>
      </c>
      <c r="BI153" s="158">
        <f t="shared" si="18"/>
        <v>0</v>
      </c>
      <c r="BJ153" s="20" t="s">
        <v>79</v>
      </c>
      <c r="BK153" s="158">
        <f t="shared" si="19"/>
        <v>0</v>
      </c>
      <c r="BL153" s="20" t="s">
        <v>110</v>
      </c>
      <c r="BM153" s="157" t="s">
        <v>3360</v>
      </c>
    </row>
    <row r="154" spans="1:65" s="2" customFormat="1" ht="16.5" customHeight="1">
      <c r="A154" s="35"/>
      <c r="B154" s="145"/>
      <c r="C154" s="146" t="s">
        <v>743</v>
      </c>
      <c r="D154" s="146" t="s">
        <v>175</v>
      </c>
      <c r="E154" s="147" t="s">
        <v>3361</v>
      </c>
      <c r="F154" s="148" t="s">
        <v>3362</v>
      </c>
      <c r="G154" s="149" t="s">
        <v>212</v>
      </c>
      <c r="H154" s="150">
        <v>5</v>
      </c>
      <c r="I154" s="151"/>
      <c r="J154" s="152">
        <f t="shared" si="10"/>
        <v>0</v>
      </c>
      <c r="K154" s="148" t="s">
        <v>3</v>
      </c>
      <c r="L154" s="36"/>
      <c r="M154" s="153" t="s">
        <v>3</v>
      </c>
      <c r="N154" s="154" t="s">
        <v>43</v>
      </c>
      <c r="O154" s="56"/>
      <c r="P154" s="155">
        <f t="shared" si="11"/>
        <v>0</v>
      </c>
      <c r="Q154" s="155">
        <v>0</v>
      </c>
      <c r="R154" s="155">
        <f t="shared" si="12"/>
        <v>0</v>
      </c>
      <c r="S154" s="155">
        <v>0</v>
      </c>
      <c r="T154" s="156">
        <f t="shared" si="13"/>
        <v>0</v>
      </c>
      <c r="U154" s="35"/>
      <c r="V154" s="35"/>
      <c r="W154" s="35"/>
      <c r="X154" s="35"/>
      <c r="Y154" s="35"/>
      <c r="Z154" s="35"/>
      <c r="AA154" s="35"/>
      <c r="AB154" s="35"/>
      <c r="AC154" s="35"/>
      <c r="AD154" s="35"/>
      <c r="AE154" s="35"/>
      <c r="AR154" s="157" t="s">
        <v>110</v>
      </c>
      <c r="AT154" s="157" t="s">
        <v>175</v>
      </c>
      <c r="AU154" s="157" t="s">
        <v>81</v>
      </c>
      <c r="AY154" s="20" t="s">
        <v>173</v>
      </c>
      <c r="BE154" s="158">
        <f t="shared" si="14"/>
        <v>0</v>
      </c>
      <c r="BF154" s="158">
        <f t="shared" si="15"/>
        <v>0</v>
      </c>
      <c r="BG154" s="158">
        <f t="shared" si="16"/>
        <v>0</v>
      </c>
      <c r="BH154" s="158">
        <f t="shared" si="17"/>
        <v>0</v>
      </c>
      <c r="BI154" s="158">
        <f t="shared" si="18"/>
        <v>0</v>
      </c>
      <c r="BJ154" s="20" t="s">
        <v>79</v>
      </c>
      <c r="BK154" s="158">
        <f t="shared" si="19"/>
        <v>0</v>
      </c>
      <c r="BL154" s="20" t="s">
        <v>110</v>
      </c>
      <c r="BM154" s="157" t="s">
        <v>3363</v>
      </c>
    </row>
    <row r="155" spans="1:65" s="2" customFormat="1" ht="16.5" customHeight="1">
      <c r="A155" s="35"/>
      <c r="B155" s="145"/>
      <c r="C155" s="146" t="s">
        <v>748</v>
      </c>
      <c r="D155" s="146" t="s">
        <v>175</v>
      </c>
      <c r="E155" s="147" t="s">
        <v>3364</v>
      </c>
      <c r="F155" s="148" t="s">
        <v>3365</v>
      </c>
      <c r="G155" s="149" t="s">
        <v>212</v>
      </c>
      <c r="H155" s="150">
        <v>5</v>
      </c>
      <c r="I155" s="151"/>
      <c r="J155" s="152">
        <f t="shared" si="10"/>
        <v>0</v>
      </c>
      <c r="K155" s="148" t="s">
        <v>3</v>
      </c>
      <c r="L155" s="36"/>
      <c r="M155" s="153" t="s">
        <v>3</v>
      </c>
      <c r="N155" s="154" t="s">
        <v>43</v>
      </c>
      <c r="O155" s="56"/>
      <c r="P155" s="155">
        <f t="shared" si="11"/>
        <v>0</v>
      </c>
      <c r="Q155" s="155">
        <v>0</v>
      </c>
      <c r="R155" s="155">
        <f t="shared" si="12"/>
        <v>0</v>
      </c>
      <c r="S155" s="155">
        <v>0</v>
      </c>
      <c r="T155" s="156">
        <f t="shared" si="13"/>
        <v>0</v>
      </c>
      <c r="U155" s="35"/>
      <c r="V155" s="35"/>
      <c r="W155" s="35"/>
      <c r="X155" s="35"/>
      <c r="Y155" s="35"/>
      <c r="Z155" s="35"/>
      <c r="AA155" s="35"/>
      <c r="AB155" s="35"/>
      <c r="AC155" s="35"/>
      <c r="AD155" s="35"/>
      <c r="AE155" s="35"/>
      <c r="AR155" s="157" t="s">
        <v>110</v>
      </c>
      <c r="AT155" s="157" t="s">
        <v>175</v>
      </c>
      <c r="AU155" s="157" t="s">
        <v>81</v>
      </c>
      <c r="AY155" s="20" t="s">
        <v>173</v>
      </c>
      <c r="BE155" s="158">
        <f t="shared" si="14"/>
        <v>0</v>
      </c>
      <c r="BF155" s="158">
        <f t="shared" si="15"/>
        <v>0</v>
      </c>
      <c r="BG155" s="158">
        <f t="shared" si="16"/>
        <v>0</v>
      </c>
      <c r="BH155" s="158">
        <f t="shared" si="17"/>
        <v>0</v>
      </c>
      <c r="BI155" s="158">
        <f t="shared" si="18"/>
        <v>0</v>
      </c>
      <c r="BJ155" s="20" t="s">
        <v>79</v>
      </c>
      <c r="BK155" s="158">
        <f t="shared" si="19"/>
        <v>0</v>
      </c>
      <c r="BL155" s="20" t="s">
        <v>110</v>
      </c>
      <c r="BM155" s="157" t="s">
        <v>3366</v>
      </c>
    </row>
    <row r="156" spans="1:65" s="2" customFormat="1" ht="16.5" customHeight="1">
      <c r="A156" s="35"/>
      <c r="B156" s="145"/>
      <c r="C156" s="146" t="s">
        <v>754</v>
      </c>
      <c r="D156" s="146" t="s">
        <v>175</v>
      </c>
      <c r="E156" s="147" t="s">
        <v>3367</v>
      </c>
      <c r="F156" s="148" t="s">
        <v>2595</v>
      </c>
      <c r="G156" s="149" t="s">
        <v>2935</v>
      </c>
      <c r="H156" s="150">
        <v>1</v>
      </c>
      <c r="I156" s="151"/>
      <c r="J156" s="152">
        <f t="shared" si="10"/>
        <v>0</v>
      </c>
      <c r="K156" s="148" t="s">
        <v>3</v>
      </c>
      <c r="L156" s="36"/>
      <c r="M156" s="153" t="s">
        <v>3</v>
      </c>
      <c r="N156" s="154" t="s">
        <v>43</v>
      </c>
      <c r="O156" s="56"/>
      <c r="P156" s="155">
        <f t="shared" si="11"/>
        <v>0</v>
      </c>
      <c r="Q156" s="155">
        <v>0</v>
      </c>
      <c r="R156" s="155">
        <f t="shared" si="12"/>
        <v>0</v>
      </c>
      <c r="S156" s="155">
        <v>0</v>
      </c>
      <c r="T156" s="156">
        <f t="shared" si="13"/>
        <v>0</v>
      </c>
      <c r="U156" s="35"/>
      <c r="V156" s="35"/>
      <c r="W156" s="35"/>
      <c r="X156" s="35"/>
      <c r="Y156" s="35"/>
      <c r="Z156" s="35"/>
      <c r="AA156" s="35"/>
      <c r="AB156" s="35"/>
      <c r="AC156" s="35"/>
      <c r="AD156" s="35"/>
      <c r="AE156" s="35"/>
      <c r="AR156" s="157" t="s">
        <v>110</v>
      </c>
      <c r="AT156" s="157" t="s">
        <v>175</v>
      </c>
      <c r="AU156" s="157" t="s">
        <v>81</v>
      </c>
      <c r="AY156" s="20" t="s">
        <v>173</v>
      </c>
      <c r="BE156" s="158">
        <f t="shared" si="14"/>
        <v>0</v>
      </c>
      <c r="BF156" s="158">
        <f t="shared" si="15"/>
        <v>0</v>
      </c>
      <c r="BG156" s="158">
        <f t="shared" si="16"/>
        <v>0</v>
      </c>
      <c r="BH156" s="158">
        <f t="shared" si="17"/>
        <v>0</v>
      </c>
      <c r="BI156" s="158">
        <f t="shared" si="18"/>
        <v>0</v>
      </c>
      <c r="BJ156" s="20" t="s">
        <v>79</v>
      </c>
      <c r="BK156" s="158">
        <f t="shared" si="19"/>
        <v>0</v>
      </c>
      <c r="BL156" s="20" t="s">
        <v>110</v>
      </c>
      <c r="BM156" s="157" t="s">
        <v>3368</v>
      </c>
    </row>
    <row r="157" spans="1:65" s="2" customFormat="1" ht="16.5" customHeight="1">
      <c r="A157" s="35"/>
      <c r="B157" s="145"/>
      <c r="C157" s="146" t="s">
        <v>764</v>
      </c>
      <c r="D157" s="146" t="s">
        <v>175</v>
      </c>
      <c r="E157" s="147" t="s">
        <v>3369</v>
      </c>
      <c r="F157" s="148" t="s">
        <v>3370</v>
      </c>
      <c r="G157" s="149" t="s">
        <v>2935</v>
      </c>
      <c r="H157" s="150">
        <v>1</v>
      </c>
      <c r="I157" s="151"/>
      <c r="J157" s="152">
        <f t="shared" si="10"/>
        <v>0</v>
      </c>
      <c r="K157" s="148" t="s">
        <v>3</v>
      </c>
      <c r="L157" s="36"/>
      <c r="M157" s="153" t="s">
        <v>3</v>
      </c>
      <c r="N157" s="154" t="s">
        <v>43</v>
      </c>
      <c r="O157" s="56"/>
      <c r="P157" s="155">
        <f t="shared" si="11"/>
        <v>0</v>
      </c>
      <c r="Q157" s="155">
        <v>0</v>
      </c>
      <c r="R157" s="155">
        <f t="shared" si="12"/>
        <v>0</v>
      </c>
      <c r="S157" s="155">
        <v>0</v>
      </c>
      <c r="T157" s="156">
        <f t="shared" si="13"/>
        <v>0</v>
      </c>
      <c r="U157" s="35"/>
      <c r="V157" s="35"/>
      <c r="W157" s="35"/>
      <c r="X157" s="35"/>
      <c r="Y157" s="35"/>
      <c r="Z157" s="35"/>
      <c r="AA157" s="35"/>
      <c r="AB157" s="35"/>
      <c r="AC157" s="35"/>
      <c r="AD157" s="35"/>
      <c r="AE157" s="35"/>
      <c r="AR157" s="157" t="s">
        <v>110</v>
      </c>
      <c r="AT157" s="157" t="s">
        <v>175</v>
      </c>
      <c r="AU157" s="157" t="s">
        <v>81</v>
      </c>
      <c r="AY157" s="20" t="s">
        <v>173</v>
      </c>
      <c r="BE157" s="158">
        <f t="shared" si="14"/>
        <v>0</v>
      </c>
      <c r="BF157" s="158">
        <f t="shared" si="15"/>
        <v>0</v>
      </c>
      <c r="BG157" s="158">
        <f t="shared" si="16"/>
        <v>0</v>
      </c>
      <c r="BH157" s="158">
        <f t="shared" si="17"/>
        <v>0</v>
      </c>
      <c r="BI157" s="158">
        <f t="shared" si="18"/>
        <v>0</v>
      </c>
      <c r="BJ157" s="20" t="s">
        <v>79</v>
      </c>
      <c r="BK157" s="158">
        <f t="shared" si="19"/>
        <v>0</v>
      </c>
      <c r="BL157" s="20" t="s">
        <v>110</v>
      </c>
      <c r="BM157" s="157" t="s">
        <v>3371</v>
      </c>
    </row>
    <row r="158" spans="1:65" s="2" customFormat="1" ht="16.5" customHeight="1">
      <c r="A158" s="35"/>
      <c r="B158" s="145"/>
      <c r="C158" s="146" t="s">
        <v>772</v>
      </c>
      <c r="D158" s="146" t="s">
        <v>175</v>
      </c>
      <c r="E158" s="147" t="s">
        <v>3372</v>
      </c>
      <c r="F158" s="148" t="s">
        <v>3373</v>
      </c>
      <c r="G158" s="149" t="s">
        <v>2935</v>
      </c>
      <c r="H158" s="150">
        <v>4</v>
      </c>
      <c r="I158" s="151"/>
      <c r="J158" s="152">
        <f t="shared" si="10"/>
        <v>0</v>
      </c>
      <c r="K158" s="148" t="s">
        <v>3</v>
      </c>
      <c r="L158" s="36"/>
      <c r="M158" s="153" t="s">
        <v>3</v>
      </c>
      <c r="N158" s="154" t="s">
        <v>43</v>
      </c>
      <c r="O158" s="56"/>
      <c r="P158" s="155">
        <f t="shared" si="11"/>
        <v>0</v>
      </c>
      <c r="Q158" s="155">
        <v>0</v>
      </c>
      <c r="R158" s="155">
        <f t="shared" si="12"/>
        <v>0</v>
      </c>
      <c r="S158" s="155">
        <v>0</v>
      </c>
      <c r="T158" s="156">
        <f t="shared" si="13"/>
        <v>0</v>
      </c>
      <c r="U158" s="35"/>
      <c r="V158" s="35"/>
      <c r="W158" s="35"/>
      <c r="X158" s="35"/>
      <c r="Y158" s="35"/>
      <c r="Z158" s="35"/>
      <c r="AA158" s="35"/>
      <c r="AB158" s="35"/>
      <c r="AC158" s="35"/>
      <c r="AD158" s="35"/>
      <c r="AE158" s="35"/>
      <c r="AR158" s="157" t="s">
        <v>110</v>
      </c>
      <c r="AT158" s="157" t="s">
        <v>175</v>
      </c>
      <c r="AU158" s="157" t="s">
        <v>81</v>
      </c>
      <c r="AY158" s="20" t="s">
        <v>173</v>
      </c>
      <c r="BE158" s="158">
        <f t="shared" si="14"/>
        <v>0</v>
      </c>
      <c r="BF158" s="158">
        <f t="shared" si="15"/>
        <v>0</v>
      </c>
      <c r="BG158" s="158">
        <f t="shared" si="16"/>
        <v>0</v>
      </c>
      <c r="BH158" s="158">
        <f t="shared" si="17"/>
        <v>0</v>
      </c>
      <c r="BI158" s="158">
        <f t="shared" si="18"/>
        <v>0</v>
      </c>
      <c r="BJ158" s="20" t="s">
        <v>79</v>
      </c>
      <c r="BK158" s="158">
        <f t="shared" si="19"/>
        <v>0</v>
      </c>
      <c r="BL158" s="20" t="s">
        <v>110</v>
      </c>
      <c r="BM158" s="157" t="s">
        <v>3374</v>
      </c>
    </row>
    <row r="159" spans="1:65" s="2" customFormat="1" ht="16.5" customHeight="1">
      <c r="A159" s="35"/>
      <c r="B159" s="145"/>
      <c r="C159" s="146" t="s">
        <v>777</v>
      </c>
      <c r="D159" s="146" t="s">
        <v>175</v>
      </c>
      <c r="E159" s="147" t="s">
        <v>3375</v>
      </c>
      <c r="F159" s="148" t="s">
        <v>3376</v>
      </c>
      <c r="G159" s="149" t="s">
        <v>2935</v>
      </c>
      <c r="H159" s="150">
        <v>1</v>
      </c>
      <c r="I159" s="151"/>
      <c r="J159" s="152">
        <f t="shared" si="10"/>
        <v>0</v>
      </c>
      <c r="K159" s="148" t="s">
        <v>3</v>
      </c>
      <c r="L159" s="36"/>
      <c r="M159" s="153" t="s">
        <v>3</v>
      </c>
      <c r="N159" s="154" t="s">
        <v>43</v>
      </c>
      <c r="O159" s="56"/>
      <c r="P159" s="155">
        <f t="shared" si="11"/>
        <v>0</v>
      </c>
      <c r="Q159" s="155">
        <v>0</v>
      </c>
      <c r="R159" s="155">
        <f t="shared" si="12"/>
        <v>0</v>
      </c>
      <c r="S159" s="155">
        <v>0</v>
      </c>
      <c r="T159" s="156">
        <f t="shared" si="13"/>
        <v>0</v>
      </c>
      <c r="U159" s="35"/>
      <c r="V159" s="35"/>
      <c r="W159" s="35"/>
      <c r="X159" s="35"/>
      <c r="Y159" s="35"/>
      <c r="Z159" s="35"/>
      <c r="AA159" s="35"/>
      <c r="AB159" s="35"/>
      <c r="AC159" s="35"/>
      <c r="AD159" s="35"/>
      <c r="AE159" s="35"/>
      <c r="AR159" s="157" t="s">
        <v>110</v>
      </c>
      <c r="AT159" s="157" t="s">
        <v>175</v>
      </c>
      <c r="AU159" s="157" t="s">
        <v>81</v>
      </c>
      <c r="AY159" s="20" t="s">
        <v>173</v>
      </c>
      <c r="BE159" s="158">
        <f t="shared" si="14"/>
        <v>0</v>
      </c>
      <c r="BF159" s="158">
        <f t="shared" si="15"/>
        <v>0</v>
      </c>
      <c r="BG159" s="158">
        <f t="shared" si="16"/>
        <v>0</v>
      </c>
      <c r="BH159" s="158">
        <f t="shared" si="17"/>
        <v>0</v>
      </c>
      <c r="BI159" s="158">
        <f t="shared" si="18"/>
        <v>0</v>
      </c>
      <c r="BJ159" s="20" t="s">
        <v>79</v>
      </c>
      <c r="BK159" s="158">
        <f t="shared" si="19"/>
        <v>0</v>
      </c>
      <c r="BL159" s="20" t="s">
        <v>110</v>
      </c>
      <c r="BM159" s="157" t="s">
        <v>3377</v>
      </c>
    </row>
    <row r="160" spans="1:65" s="2" customFormat="1" ht="16.5" customHeight="1">
      <c r="A160" s="35"/>
      <c r="B160" s="145"/>
      <c r="C160" s="146" t="s">
        <v>782</v>
      </c>
      <c r="D160" s="146" t="s">
        <v>175</v>
      </c>
      <c r="E160" s="147" t="s">
        <v>3378</v>
      </c>
      <c r="F160" s="148" t="s">
        <v>3379</v>
      </c>
      <c r="G160" s="149" t="s">
        <v>2935</v>
      </c>
      <c r="H160" s="150">
        <v>1</v>
      </c>
      <c r="I160" s="151"/>
      <c r="J160" s="152">
        <f t="shared" si="10"/>
        <v>0</v>
      </c>
      <c r="K160" s="148" t="s">
        <v>3</v>
      </c>
      <c r="L160" s="36"/>
      <c r="M160" s="153" t="s">
        <v>3</v>
      </c>
      <c r="N160" s="154" t="s">
        <v>43</v>
      </c>
      <c r="O160" s="56"/>
      <c r="P160" s="155">
        <f t="shared" si="11"/>
        <v>0</v>
      </c>
      <c r="Q160" s="155">
        <v>0</v>
      </c>
      <c r="R160" s="155">
        <f t="shared" si="12"/>
        <v>0</v>
      </c>
      <c r="S160" s="155">
        <v>0</v>
      </c>
      <c r="T160" s="156">
        <f t="shared" si="13"/>
        <v>0</v>
      </c>
      <c r="U160" s="35"/>
      <c r="V160" s="35"/>
      <c r="W160" s="35"/>
      <c r="X160" s="35"/>
      <c r="Y160" s="35"/>
      <c r="Z160" s="35"/>
      <c r="AA160" s="35"/>
      <c r="AB160" s="35"/>
      <c r="AC160" s="35"/>
      <c r="AD160" s="35"/>
      <c r="AE160" s="35"/>
      <c r="AR160" s="157" t="s">
        <v>110</v>
      </c>
      <c r="AT160" s="157" t="s">
        <v>175</v>
      </c>
      <c r="AU160" s="157" t="s">
        <v>81</v>
      </c>
      <c r="AY160" s="20" t="s">
        <v>173</v>
      </c>
      <c r="BE160" s="158">
        <f t="shared" si="14"/>
        <v>0</v>
      </c>
      <c r="BF160" s="158">
        <f t="shared" si="15"/>
        <v>0</v>
      </c>
      <c r="BG160" s="158">
        <f t="shared" si="16"/>
        <v>0</v>
      </c>
      <c r="BH160" s="158">
        <f t="shared" si="17"/>
        <v>0</v>
      </c>
      <c r="BI160" s="158">
        <f t="shared" si="18"/>
        <v>0</v>
      </c>
      <c r="BJ160" s="20" t="s">
        <v>79</v>
      </c>
      <c r="BK160" s="158">
        <f t="shared" si="19"/>
        <v>0</v>
      </c>
      <c r="BL160" s="20" t="s">
        <v>110</v>
      </c>
      <c r="BM160" s="157" t="s">
        <v>3380</v>
      </c>
    </row>
    <row r="161" spans="1:65" s="2" customFormat="1" ht="16.5" customHeight="1">
      <c r="A161" s="35"/>
      <c r="B161" s="145"/>
      <c r="C161" s="146" t="s">
        <v>786</v>
      </c>
      <c r="D161" s="146" t="s">
        <v>175</v>
      </c>
      <c r="E161" s="147" t="s">
        <v>3381</v>
      </c>
      <c r="F161" s="148" t="s">
        <v>3382</v>
      </c>
      <c r="G161" s="149" t="s">
        <v>2935</v>
      </c>
      <c r="H161" s="150">
        <v>1</v>
      </c>
      <c r="I161" s="151"/>
      <c r="J161" s="152">
        <f t="shared" si="10"/>
        <v>0</v>
      </c>
      <c r="K161" s="148" t="s">
        <v>3</v>
      </c>
      <c r="L161" s="36"/>
      <c r="M161" s="153" t="s">
        <v>3</v>
      </c>
      <c r="N161" s="154" t="s">
        <v>43</v>
      </c>
      <c r="O161" s="56"/>
      <c r="P161" s="155">
        <f t="shared" si="11"/>
        <v>0</v>
      </c>
      <c r="Q161" s="155">
        <v>0</v>
      </c>
      <c r="R161" s="155">
        <f t="shared" si="12"/>
        <v>0</v>
      </c>
      <c r="S161" s="155">
        <v>0</v>
      </c>
      <c r="T161" s="156">
        <f t="shared" si="13"/>
        <v>0</v>
      </c>
      <c r="U161" s="35"/>
      <c r="V161" s="35"/>
      <c r="W161" s="35"/>
      <c r="X161" s="35"/>
      <c r="Y161" s="35"/>
      <c r="Z161" s="35"/>
      <c r="AA161" s="35"/>
      <c r="AB161" s="35"/>
      <c r="AC161" s="35"/>
      <c r="AD161" s="35"/>
      <c r="AE161" s="35"/>
      <c r="AR161" s="157" t="s">
        <v>110</v>
      </c>
      <c r="AT161" s="157" t="s">
        <v>175</v>
      </c>
      <c r="AU161" s="157" t="s">
        <v>81</v>
      </c>
      <c r="AY161" s="20" t="s">
        <v>173</v>
      </c>
      <c r="BE161" s="158">
        <f t="shared" si="14"/>
        <v>0</v>
      </c>
      <c r="BF161" s="158">
        <f t="shared" si="15"/>
        <v>0</v>
      </c>
      <c r="BG161" s="158">
        <f t="shared" si="16"/>
        <v>0</v>
      </c>
      <c r="BH161" s="158">
        <f t="shared" si="17"/>
        <v>0</v>
      </c>
      <c r="BI161" s="158">
        <f t="shared" si="18"/>
        <v>0</v>
      </c>
      <c r="BJ161" s="20" t="s">
        <v>79</v>
      </c>
      <c r="BK161" s="158">
        <f t="shared" si="19"/>
        <v>0</v>
      </c>
      <c r="BL161" s="20" t="s">
        <v>110</v>
      </c>
      <c r="BM161" s="157" t="s">
        <v>3383</v>
      </c>
    </row>
    <row r="162" spans="1:65" s="2" customFormat="1" ht="16.5" customHeight="1">
      <c r="A162" s="35"/>
      <c r="B162" s="145"/>
      <c r="C162" s="146" t="s">
        <v>790</v>
      </c>
      <c r="D162" s="146" t="s">
        <v>175</v>
      </c>
      <c r="E162" s="147" t="s">
        <v>3384</v>
      </c>
      <c r="F162" s="148" t="s">
        <v>3385</v>
      </c>
      <c r="G162" s="149" t="s">
        <v>2935</v>
      </c>
      <c r="H162" s="150">
        <v>1</v>
      </c>
      <c r="I162" s="151"/>
      <c r="J162" s="152">
        <f t="shared" si="10"/>
        <v>0</v>
      </c>
      <c r="K162" s="148" t="s">
        <v>3</v>
      </c>
      <c r="L162" s="36"/>
      <c r="M162" s="153" t="s">
        <v>3</v>
      </c>
      <c r="N162" s="154" t="s">
        <v>43</v>
      </c>
      <c r="O162" s="56"/>
      <c r="P162" s="155">
        <f t="shared" si="11"/>
        <v>0</v>
      </c>
      <c r="Q162" s="155">
        <v>0</v>
      </c>
      <c r="R162" s="155">
        <f t="shared" si="12"/>
        <v>0</v>
      </c>
      <c r="S162" s="155">
        <v>0</v>
      </c>
      <c r="T162" s="156">
        <f t="shared" si="13"/>
        <v>0</v>
      </c>
      <c r="U162" s="35"/>
      <c r="V162" s="35"/>
      <c r="W162" s="35"/>
      <c r="X162" s="35"/>
      <c r="Y162" s="35"/>
      <c r="Z162" s="35"/>
      <c r="AA162" s="35"/>
      <c r="AB162" s="35"/>
      <c r="AC162" s="35"/>
      <c r="AD162" s="35"/>
      <c r="AE162" s="35"/>
      <c r="AR162" s="157" t="s">
        <v>110</v>
      </c>
      <c r="AT162" s="157" t="s">
        <v>175</v>
      </c>
      <c r="AU162" s="157" t="s">
        <v>81</v>
      </c>
      <c r="AY162" s="20" t="s">
        <v>173</v>
      </c>
      <c r="BE162" s="158">
        <f t="shared" si="14"/>
        <v>0</v>
      </c>
      <c r="BF162" s="158">
        <f t="shared" si="15"/>
        <v>0</v>
      </c>
      <c r="BG162" s="158">
        <f t="shared" si="16"/>
        <v>0</v>
      </c>
      <c r="BH162" s="158">
        <f t="shared" si="17"/>
        <v>0</v>
      </c>
      <c r="BI162" s="158">
        <f t="shared" si="18"/>
        <v>0</v>
      </c>
      <c r="BJ162" s="20" t="s">
        <v>79</v>
      </c>
      <c r="BK162" s="158">
        <f t="shared" si="19"/>
        <v>0</v>
      </c>
      <c r="BL162" s="20" t="s">
        <v>110</v>
      </c>
      <c r="BM162" s="157" t="s">
        <v>3386</v>
      </c>
    </row>
    <row r="163" spans="1:65" s="2" customFormat="1" ht="21.75" customHeight="1">
      <c r="A163" s="35"/>
      <c r="B163" s="145"/>
      <c r="C163" s="146" t="s">
        <v>795</v>
      </c>
      <c r="D163" s="146" t="s">
        <v>175</v>
      </c>
      <c r="E163" s="147" t="s">
        <v>3387</v>
      </c>
      <c r="F163" s="148" t="s">
        <v>3388</v>
      </c>
      <c r="G163" s="149" t="s">
        <v>2935</v>
      </c>
      <c r="H163" s="150">
        <v>1</v>
      </c>
      <c r="I163" s="151"/>
      <c r="J163" s="152">
        <f t="shared" si="10"/>
        <v>0</v>
      </c>
      <c r="K163" s="148" t="s">
        <v>3</v>
      </c>
      <c r="L163" s="36"/>
      <c r="M163" s="153" t="s">
        <v>3</v>
      </c>
      <c r="N163" s="154" t="s">
        <v>43</v>
      </c>
      <c r="O163" s="56"/>
      <c r="P163" s="155">
        <f t="shared" si="11"/>
        <v>0</v>
      </c>
      <c r="Q163" s="155">
        <v>0</v>
      </c>
      <c r="R163" s="155">
        <f t="shared" si="12"/>
        <v>0</v>
      </c>
      <c r="S163" s="155">
        <v>0</v>
      </c>
      <c r="T163" s="156">
        <f t="shared" si="13"/>
        <v>0</v>
      </c>
      <c r="U163" s="35"/>
      <c r="V163" s="35"/>
      <c r="W163" s="35"/>
      <c r="X163" s="35"/>
      <c r="Y163" s="35"/>
      <c r="Z163" s="35"/>
      <c r="AA163" s="35"/>
      <c r="AB163" s="35"/>
      <c r="AC163" s="35"/>
      <c r="AD163" s="35"/>
      <c r="AE163" s="35"/>
      <c r="AR163" s="157" t="s">
        <v>110</v>
      </c>
      <c r="AT163" s="157" t="s">
        <v>175</v>
      </c>
      <c r="AU163" s="157" t="s">
        <v>81</v>
      </c>
      <c r="AY163" s="20" t="s">
        <v>173</v>
      </c>
      <c r="BE163" s="158">
        <f t="shared" si="14"/>
        <v>0</v>
      </c>
      <c r="BF163" s="158">
        <f t="shared" si="15"/>
        <v>0</v>
      </c>
      <c r="BG163" s="158">
        <f t="shared" si="16"/>
        <v>0</v>
      </c>
      <c r="BH163" s="158">
        <f t="shared" si="17"/>
        <v>0</v>
      </c>
      <c r="BI163" s="158">
        <f t="shared" si="18"/>
        <v>0</v>
      </c>
      <c r="BJ163" s="20" t="s">
        <v>79</v>
      </c>
      <c r="BK163" s="158">
        <f t="shared" si="19"/>
        <v>0</v>
      </c>
      <c r="BL163" s="20" t="s">
        <v>110</v>
      </c>
      <c r="BM163" s="157" t="s">
        <v>3389</v>
      </c>
    </row>
    <row r="164" spans="1:65" s="2" customFormat="1" ht="16.5" customHeight="1">
      <c r="A164" s="35"/>
      <c r="B164" s="145"/>
      <c r="C164" s="146" t="s">
        <v>799</v>
      </c>
      <c r="D164" s="146" t="s">
        <v>175</v>
      </c>
      <c r="E164" s="147" t="s">
        <v>3390</v>
      </c>
      <c r="F164" s="148" t="s">
        <v>3391</v>
      </c>
      <c r="G164" s="149" t="s">
        <v>2935</v>
      </c>
      <c r="H164" s="150">
        <v>1</v>
      </c>
      <c r="I164" s="151"/>
      <c r="J164" s="152">
        <f t="shared" si="10"/>
        <v>0</v>
      </c>
      <c r="K164" s="148" t="s">
        <v>3</v>
      </c>
      <c r="L164" s="36"/>
      <c r="M164" s="153" t="s">
        <v>3</v>
      </c>
      <c r="N164" s="154" t="s">
        <v>43</v>
      </c>
      <c r="O164" s="56"/>
      <c r="P164" s="155">
        <f t="shared" si="11"/>
        <v>0</v>
      </c>
      <c r="Q164" s="155">
        <v>0</v>
      </c>
      <c r="R164" s="155">
        <f t="shared" si="12"/>
        <v>0</v>
      </c>
      <c r="S164" s="155">
        <v>0</v>
      </c>
      <c r="T164" s="156">
        <f t="shared" si="13"/>
        <v>0</v>
      </c>
      <c r="U164" s="35"/>
      <c r="V164" s="35"/>
      <c r="W164" s="35"/>
      <c r="X164" s="35"/>
      <c r="Y164" s="35"/>
      <c r="Z164" s="35"/>
      <c r="AA164" s="35"/>
      <c r="AB164" s="35"/>
      <c r="AC164" s="35"/>
      <c r="AD164" s="35"/>
      <c r="AE164" s="35"/>
      <c r="AR164" s="157" t="s">
        <v>110</v>
      </c>
      <c r="AT164" s="157" t="s">
        <v>175</v>
      </c>
      <c r="AU164" s="157" t="s">
        <v>81</v>
      </c>
      <c r="AY164" s="20" t="s">
        <v>173</v>
      </c>
      <c r="BE164" s="158">
        <f t="shared" si="14"/>
        <v>0</v>
      </c>
      <c r="BF164" s="158">
        <f t="shared" si="15"/>
        <v>0</v>
      </c>
      <c r="BG164" s="158">
        <f t="shared" si="16"/>
        <v>0</v>
      </c>
      <c r="BH164" s="158">
        <f t="shared" si="17"/>
        <v>0</v>
      </c>
      <c r="BI164" s="158">
        <f t="shared" si="18"/>
        <v>0</v>
      </c>
      <c r="BJ164" s="20" t="s">
        <v>79</v>
      </c>
      <c r="BK164" s="158">
        <f t="shared" si="19"/>
        <v>0</v>
      </c>
      <c r="BL164" s="20" t="s">
        <v>110</v>
      </c>
      <c r="BM164" s="157" t="s">
        <v>3392</v>
      </c>
    </row>
    <row r="165" spans="1:65" s="2" customFormat="1" ht="16.5" customHeight="1">
      <c r="A165" s="35"/>
      <c r="B165" s="145"/>
      <c r="C165" s="146" t="s">
        <v>806</v>
      </c>
      <c r="D165" s="146" t="s">
        <v>175</v>
      </c>
      <c r="E165" s="147" t="s">
        <v>3393</v>
      </c>
      <c r="F165" s="148" t="s">
        <v>3394</v>
      </c>
      <c r="G165" s="149" t="s">
        <v>2935</v>
      </c>
      <c r="H165" s="150">
        <v>1</v>
      </c>
      <c r="I165" s="151"/>
      <c r="J165" s="152">
        <f t="shared" si="10"/>
        <v>0</v>
      </c>
      <c r="K165" s="148" t="s">
        <v>3</v>
      </c>
      <c r="L165" s="36"/>
      <c r="M165" s="153" t="s">
        <v>3</v>
      </c>
      <c r="N165" s="154" t="s">
        <v>43</v>
      </c>
      <c r="O165" s="56"/>
      <c r="P165" s="155">
        <f t="shared" si="11"/>
        <v>0</v>
      </c>
      <c r="Q165" s="155">
        <v>0</v>
      </c>
      <c r="R165" s="155">
        <f t="shared" si="12"/>
        <v>0</v>
      </c>
      <c r="S165" s="155">
        <v>0</v>
      </c>
      <c r="T165" s="156">
        <f t="shared" si="13"/>
        <v>0</v>
      </c>
      <c r="U165" s="35"/>
      <c r="V165" s="35"/>
      <c r="W165" s="35"/>
      <c r="X165" s="35"/>
      <c r="Y165" s="35"/>
      <c r="Z165" s="35"/>
      <c r="AA165" s="35"/>
      <c r="AB165" s="35"/>
      <c r="AC165" s="35"/>
      <c r="AD165" s="35"/>
      <c r="AE165" s="35"/>
      <c r="AR165" s="157" t="s">
        <v>110</v>
      </c>
      <c r="AT165" s="157" t="s">
        <v>175</v>
      </c>
      <c r="AU165" s="157" t="s">
        <v>81</v>
      </c>
      <c r="AY165" s="20" t="s">
        <v>173</v>
      </c>
      <c r="BE165" s="158">
        <f t="shared" si="14"/>
        <v>0</v>
      </c>
      <c r="BF165" s="158">
        <f t="shared" si="15"/>
        <v>0</v>
      </c>
      <c r="BG165" s="158">
        <f t="shared" si="16"/>
        <v>0</v>
      </c>
      <c r="BH165" s="158">
        <f t="shared" si="17"/>
        <v>0</v>
      </c>
      <c r="BI165" s="158">
        <f t="shared" si="18"/>
        <v>0</v>
      </c>
      <c r="BJ165" s="20" t="s">
        <v>79</v>
      </c>
      <c r="BK165" s="158">
        <f t="shared" si="19"/>
        <v>0</v>
      </c>
      <c r="BL165" s="20" t="s">
        <v>110</v>
      </c>
      <c r="BM165" s="157" t="s">
        <v>3395</v>
      </c>
    </row>
    <row r="166" spans="1:65" s="2" customFormat="1" ht="16.5" customHeight="1">
      <c r="A166" s="35"/>
      <c r="B166" s="145"/>
      <c r="C166" s="146" t="s">
        <v>812</v>
      </c>
      <c r="D166" s="146" t="s">
        <v>175</v>
      </c>
      <c r="E166" s="147" t="s">
        <v>3396</v>
      </c>
      <c r="F166" s="148" t="s">
        <v>3397</v>
      </c>
      <c r="G166" s="149" t="s">
        <v>2935</v>
      </c>
      <c r="H166" s="150">
        <v>1</v>
      </c>
      <c r="I166" s="151"/>
      <c r="J166" s="152">
        <f t="shared" si="10"/>
        <v>0</v>
      </c>
      <c r="K166" s="148" t="s">
        <v>3</v>
      </c>
      <c r="L166" s="36"/>
      <c r="M166" s="153" t="s">
        <v>3</v>
      </c>
      <c r="N166" s="154" t="s">
        <v>43</v>
      </c>
      <c r="O166" s="56"/>
      <c r="P166" s="155">
        <f t="shared" si="11"/>
        <v>0</v>
      </c>
      <c r="Q166" s="155">
        <v>0</v>
      </c>
      <c r="R166" s="155">
        <f t="shared" si="12"/>
        <v>0</v>
      </c>
      <c r="S166" s="155">
        <v>0</v>
      </c>
      <c r="T166" s="156">
        <f t="shared" si="13"/>
        <v>0</v>
      </c>
      <c r="U166" s="35"/>
      <c r="V166" s="35"/>
      <c r="W166" s="35"/>
      <c r="X166" s="35"/>
      <c r="Y166" s="35"/>
      <c r="Z166" s="35"/>
      <c r="AA166" s="35"/>
      <c r="AB166" s="35"/>
      <c r="AC166" s="35"/>
      <c r="AD166" s="35"/>
      <c r="AE166" s="35"/>
      <c r="AR166" s="157" t="s">
        <v>110</v>
      </c>
      <c r="AT166" s="157" t="s">
        <v>175</v>
      </c>
      <c r="AU166" s="157" t="s">
        <v>81</v>
      </c>
      <c r="AY166" s="20" t="s">
        <v>173</v>
      </c>
      <c r="BE166" s="158">
        <f t="shared" si="14"/>
        <v>0</v>
      </c>
      <c r="BF166" s="158">
        <f t="shared" si="15"/>
        <v>0</v>
      </c>
      <c r="BG166" s="158">
        <f t="shared" si="16"/>
        <v>0</v>
      </c>
      <c r="BH166" s="158">
        <f t="shared" si="17"/>
        <v>0</v>
      </c>
      <c r="BI166" s="158">
        <f t="shared" si="18"/>
        <v>0</v>
      </c>
      <c r="BJ166" s="20" t="s">
        <v>79</v>
      </c>
      <c r="BK166" s="158">
        <f t="shared" si="19"/>
        <v>0</v>
      </c>
      <c r="BL166" s="20" t="s">
        <v>110</v>
      </c>
      <c r="BM166" s="157" t="s">
        <v>3398</v>
      </c>
    </row>
    <row r="167" spans="1:65" s="2" customFormat="1" ht="16.5" customHeight="1">
      <c r="A167" s="35"/>
      <c r="B167" s="145"/>
      <c r="C167" s="146" t="s">
        <v>817</v>
      </c>
      <c r="D167" s="146" t="s">
        <v>175</v>
      </c>
      <c r="E167" s="147" t="s">
        <v>3399</v>
      </c>
      <c r="F167" s="148" t="s">
        <v>2541</v>
      </c>
      <c r="G167" s="149" t="s">
        <v>212</v>
      </c>
      <c r="H167" s="150">
        <v>9</v>
      </c>
      <c r="I167" s="151"/>
      <c r="J167" s="152">
        <f t="shared" ref="J167:J198" si="20">ROUND(I167*H167,2)</f>
        <v>0</v>
      </c>
      <c r="K167" s="148" t="s">
        <v>3</v>
      </c>
      <c r="L167" s="36"/>
      <c r="M167" s="153" t="s">
        <v>3</v>
      </c>
      <c r="N167" s="154" t="s">
        <v>43</v>
      </c>
      <c r="O167" s="56"/>
      <c r="P167" s="155">
        <f t="shared" ref="P167:P198" si="21">O167*H167</f>
        <v>0</v>
      </c>
      <c r="Q167" s="155">
        <v>0</v>
      </c>
      <c r="R167" s="155">
        <f t="shared" ref="R167:R198" si="22">Q167*H167</f>
        <v>0</v>
      </c>
      <c r="S167" s="155">
        <v>0</v>
      </c>
      <c r="T167" s="156">
        <f t="shared" ref="T167:T198" si="23">S167*H167</f>
        <v>0</v>
      </c>
      <c r="U167" s="35"/>
      <c r="V167" s="35"/>
      <c r="W167" s="35"/>
      <c r="X167" s="35"/>
      <c r="Y167" s="35"/>
      <c r="Z167" s="35"/>
      <c r="AA167" s="35"/>
      <c r="AB167" s="35"/>
      <c r="AC167" s="35"/>
      <c r="AD167" s="35"/>
      <c r="AE167" s="35"/>
      <c r="AR167" s="157" t="s">
        <v>110</v>
      </c>
      <c r="AT167" s="157" t="s">
        <v>175</v>
      </c>
      <c r="AU167" s="157" t="s">
        <v>81</v>
      </c>
      <c r="AY167" s="20" t="s">
        <v>173</v>
      </c>
      <c r="BE167" s="158">
        <f t="shared" si="14"/>
        <v>0</v>
      </c>
      <c r="BF167" s="158">
        <f t="shared" si="15"/>
        <v>0</v>
      </c>
      <c r="BG167" s="158">
        <f t="shared" si="16"/>
        <v>0</v>
      </c>
      <c r="BH167" s="158">
        <f t="shared" si="17"/>
        <v>0</v>
      </c>
      <c r="BI167" s="158">
        <f t="shared" si="18"/>
        <v>0</v>
      </c>
      <c r="BJ167" s="20" t="s">
        <v>79</v>
      </c>
      <c r="BK167" s="158">
        <f t="shared" si="19"/>
        <v>0</v>
      </c>
      <c r="BL167" s="20" t="s">
        <v>110</v>
      </c>
      <c r="BM167" s="157" t="s">
        <v>3400</v>
      </c>
    </row>
    <row r="168" spans="1:65" s="2" customFormat="1" ht="16.5" customHeight="1">
      <c r="A168" s="35"/>
      <c r="B168" s="145"/>
      <c r="C168" s="146" t="s">
        <v>821</v>
      </c>
      <c r="D168" s="146" t="s">
        <v>175</v>
      </c>
      <c r="E168" s="147" t="s">
        <v>3401</v>
      </c>
      <c r="F168" s="148" t="s">
        <v>2544</v>
      </c>
      <c r="G168" s="149" t="s">
        <v>212</v>
      </c>
      <c r="H168" s="150">
        <v>30</v>
      </c>
      <c r="I168" s="151"/>
      <c r="J168" s="152">
        <f t="shared" si="20"/>
        <v>0</v>
      </c>
      <c r="K168" s="148" t="s">
        <v>3</v>
      </c>
      <c r="L168" s="36"/>
      <c r="M168" s="153" t="s">
        <v>3</v>
      </c>
      <c r="N168" s="154" t="s">
        <v>43</v>
      </c>
      <c r="O168" s="56"/>
      <c r="P168" s="155">
        <f t="shared" si="21"/>
        <v>0</v>
      </c>
      <c r="Q168" s="155">
        <v>0</v>
      </c>
      <c r="R168" s="155">
        <f t="shared" si="22"/>
        <v>0</v>
      </c>
      <c r="S168" s="155">
        <v>0</v>
      </c>
      <c r="T168" s="156">
        <f t="shared" si="23"/>
        <v>0</v>
      </c>
      <c r="U168" s="35"/>
      <c r="V168" s="35"/>
      <c r="W168" s="35"/>
      <c r="X168" s="35"/>
      <c r="Y168" s="35"/>
      <c r="Z168" s="35"/>
      <c r="AA168" s="35"/>
      <c r="AB168" s="35"/>
      <c r="AC168" s="35"/>
      <c r="AD168" s="35"/>
      <c r="AE168" s="35"/>
      <c r="AR168" s="157" t="s">
        <v>110</v>
      </c>
      <c r="AT168" s="157" t="s">
        <v>175</v>
      </c>
      <c r="AU168" s="157" t="s">
        <v>81</v>
      </c>
      <c r="AY168" s="20" t="s">
        <v>173</v>
      </c>
      <c r="BE168" s="158">
        <f t="shared" si="14"/>
        <v>0</v>
      </c>
      <c r="BF168" s="158">
        <f t="shared" si="15"/>
        <v>0</v>
      </c>
      <c r="BG168" s="158">
        <f t="shared" si="16"/>
        <v>0</v>
      </c>
      <c r="BH168" s="158">
        <f t="shared" si="17"/>
        <v>0</v>
      </c>
      <c r="BI168" s="158">
        <f t="shared" si="18"/>
        <v>0</v>
      </c>
      <c r="BJ168" s="20" t="s">
        <v>79</v>
      </c>
      <c r="BK168" s="158">
        <f t="shared" si="19"/>
        <v>0</v>
      </c>
      <c r="BL168" s="20" t="s">
        <v>110</v>
      </c>
      <c r="BM168" s="157" t="s">
        <v>3402</v>
      </c>
    </row>
    <row r="169" spans="1:65" s="2" customFormat="1" ht="16.5" customHeight="1">
      <c r="A169" s="35"/>
      <c r="B169" s="145"/>
      <c r="C169" s="146" t="s">
        <v>825</v>
      </c>
      <c r="D169" s="146" t="s">
        <v>175</v>
      </c>
      <c r="E169" s="147" t="s">
        <v>2693</v>
      </c>
      <c r="F169" s="148" t="s">
        <v>2547</v>
      </c>
      <c r="G169" s="149" t="s">
        <v>1460</v>
      </c>
      <c r="H169" s="210"/>
      <c r="I169" s="151"/>
      <c r="J169" s="152">
        <f t="shared" si="20"/>
        <v>0</v>
      </c>
      <c r="K169" s="148" t="s">
        <v>3</v>
      </c>
      <c r="L169" s="36"/>
      <c r="M169" s="153" t="s">
        <v>3</v>
      </c>
      <c r="N169" s="154" t="s">
        <v>43</v>
      </c>
      <c r="O169" s="56"/>
      <c r="P169" s="155">
        <f t="shared" si="21"/>
        <v>0</v>
      </c>
      <c r="Q169" s="155">
        <v>0</v>
      </c>
      <c r="R169" s="155">
        <f t="shared" si="22"/>
        <v>0</v>
      </c>
      <c r="S169" s="155">
        <v>0</v>
      </c>
      <c r="T169" s="156">
        <f t="shared" si="23"/>
        <v>0</v>
      </c>
      <c r="U169" s="35"/>
      <c r="V169" s="35"/>
      <c r="W169" s="35"/>
      <c r="X169" s="35"/>
      <c r="Y169" s="35"/>
      <c r="Z169" s="35"/>
      <c r="AA169" s="35"/>
      <c r="AB169" s="35"/>
      <c r="AC169" s="35"/>
      <c r="AD169" s="35"/>
      <c r="AE169" s="35"/>
      <c r="AR169" s="157" t="s">
        <v>110</v>
      </c>
      <c r="AT169" s="157" t="s">
        <v>175</v>
      </c>
      <c r="AU169" s="157" t="s">
        <v>81</v>
      </c>
      <c r="AY169" s="20" t="s">
        <v>173</v>
      </c>
      <c r="BE169" s="158">
        <f t="shared" si="14"/>
        <v>0</v>
      </c>
      <c r="BF169" s="158">
        <f t="shared" si="15"/>
        <v>0</v>
      </c>
      <c r="BG169" s="158">
        <f t="shared" si="16"/>
        <v>0</v>
      </c>
      <c r="BH169" s="158">
        <f t="shared" si="17"/>
        <v>0</v>
      </c>
      <c r="BI169" s="158">
        <f t="shared" si="18"/>
        <v>0</v>
      </c>
      <c r="BJ169" s="20" t="s">
        <v>79</v>
      </c>
      <c r="BK169" s="158">
        <f t="shared" si="19"/>
        <v>0</v>
      </c>
      <c r="BL169" s="20" t="s">
        <v>110</v>
      </c>
      <c r="BM169" s="157" t="s">
        <v>3403</v>
      </c>
    </row>
    <row r="170" spans="1:65" s="2" customFormat="1" ht="16.5" customHeight="1">
      <c r="A170" s="35"/>
      <c r="B170" s="145"/>
      <c r="C170" s="146" t="s">
        <v>829</v>
      </c>
      <c r="D170" s="146" t="s">
        <v>175</v>
      </c>
      <c r="E170" s="147" t="s">
        <v>2726</v>
      </c>
      <c r="F170" s="148" t="s">
        <v>2550</v>
      </c>
      <c r="G170" s="149" t="s">
        <v>1460</v>
      </c>
      <c r="H170" s="210"/>
      <c r="I170" s="151"/>
      <c r="J170" s="152">
        <f t="shared" si="20"/>
        <v>0</v>
      </c>
      <c r="K170" s="148" t="s">
        <v>3</v>
      </c>
      <c r="L170" s="36"/>
      <c r="M170" s="153" t="s">
        <v>3</v>
      </c>
      <c r="N170" s="154" t="s">
        <v>43</v>
      </c>
      <c r="O170" s="56"/>
      <c r="P170" s="155">
        <f t="shared" si="21"/>
        <v>0</v>
      </c>
      <c r="Q170" s="155">
        <v>0</v>
      </c>
      <c r="R170" s="155">
        <f t="shared" si="22"/>
        <v>0</v>
      </c>
      <c r="S170" s="155">
        <v>0</v>
      </c>
      <c r="T170" s="156">
        <f t="shared" si="23"/>
        <v>0</v>
      </c>
      <c r="U170" s="35"/>
      <c r="V170" s="35"/>
      <c r="W170" s="35"/>
      <c r="X170" s="35"/>
      <c r="Y170" s="35"/>
      <c r="Z170" s="35"/>
      <c r="AA170" s="35"/>
      <c r="AB170" s="35"/>
      <c r="AC170" s="35"/>
      <c r="AD170" s="35"/>
      <c r="AE170" s="35"/>
      <c r="AR170" s="157" t="s">
        <v>110</v>
      </c>
      <c r="AT170" s="157" t="s">
        <v>175</v>
      </c>
      <c r="AU170" s="157" t="s">
        <v>81</v>
      </c>
      <c r="AY170" s="20" t="s">
        <v>173</v>
      </c>
      <c r="BE170" s="158">
        <f t="shared" si="14"/>
        <v>0</v>
      </c>
      <c r="BF170" s="158">
        <f t="shared" si="15"/>
        <v>0</v>
      </c>
      <c r="BG170" s="158">
        <f t="shared" si="16"/>
        <v>0</v>
      </c>
      <c r="BH170" s="158">
        <f t="shared" si="17"/>
        <v>0</v>
      </c>
      <c r="BI170" s="158">
        <f t="shared" si="18"/>
        <v>0</v>
      </c>
      <c r="BJ170" s="20" t="s">
        <v>79</v>
      </c>
      <c r="BK170" s="158">
        <f t="shared" si="19"/>
        <v>0</v>
      </c>
      <c r="BL170" s="20" t="s">
        <v>110</v>
      </c>
      <c r="BM170" s="157" t="s">
        <v>3404</v>
      </c>
    </row>
    <row r="171" spans="1:65" s="12" customFormat="1" ht="22.8" customHeight="1">
      <c r="B171" s="132"/>
      <c r="D171" s="133" t="s">
        <v>71</v>
      </c>
      <c r="E171" s="143" t="s">
        <v>3405</v>
      </c>
      <c r="F171" s="143" t="s">
        <v>3406</v>
      </c>
      <c r="I171" s="135"/>
      <c r="J171" s="144">
        <f>BK171</f>
        <v>0</v>
      </c>
      <c r="L171" s="132"/>
      <c r="M171" s="137"/>
      <c r="N171" s="138"/>
      <c r="O171" s="138"/>
      <c r="P171" s="139">
        <f>SUM(P172:P177)</f>
        <v>0</v>
      </c>
      <c r="Q171" s="138"/>
      <c r="R171" s="139">
        <f>SUM(R172:R177)</f>
        <v>0</v>
      </c>
      <c r="S171" s="138"/>
      <c r="T171" s="140">
        <f>SUM(T172:T177)</f>
        <v>0</v>
      </c>
      <c r="AR171" s="133" t="s">
        <v>89</v>
      </c>
      <c r="AT171" s="141" t="s">
        <v>71</v>
      </c>
      <c r="AU171" s="141" t="s">
        <v>79</v>
      </c>
      <c r="AY171" s="133" t="s">
        <v>173</v>
      </c>
      <c r="BK171" s="142">
        <f>SUM(BK172:BK177)</f>
        <v>0</v>
      </c>
    </row>
    <row r="172" spans="1:65" s="2" customFormat="1" ht="16.5" customHeight="1">
      <c r="A172" s="35"/>
      <c r="B172" s="145"/>
      <c r="C172" s="146" t="s">
        <v>833</v>
      </c>
      <c r="D172" s="146" t="s">
        <v>175</v>
      </c>
      <c r="E172" s="147" t="s">
        <v>3407</v>
      </c>
      <c r="F172" s="148" t="s">
        <v>2880</v>
      </c>
      <c r="G172" s="149" t="s">
        <v>3408</v>
      </c>
      <c r="H172" s="150">
        <v>0.01</v>
      </c>
      <c r="I172" s="151"/>
      <c r="J172" s="152">
        <f>ROUND(I172*H172,2)</f>
        <v>0</v>
      </c>
      <c r="K172" s="148" t="s">
        <v>3</v>
      </c>
      <c r="L172" s="36"/>
      <c r="M172" s="153" t="s">
        <v>3</v>
      </c>
      <c r="N172" s="154" t="s">
        <v>43</v>
      </c>
      <c r="O172" s="56"/>
      <c r="P172" s="155">
        <f>O172*H172</f>
        <v>0</v>
      </c>
      <c r="Q172" s="155">
        <v>0</v>
      </c>
      <c r="R172" s="155">
        <f>Q172*H172</f>
        <v>0</v>
      </c>
      <c r="S172" s="155">
        <v>0</v>
      </c>
      <c r="T172" s="156">
        <f>S172*H172</f>
        <v>0</v>
      </c>
      <c r="U172" s="35"/>
      <c r="V172" s="35"/>
      <c r="W172" s="35"/>
      <c r="X172" s="35"/>
      <c r="Y172" s="35"/>
      <c r="Z172" s="35"/>
      <c r="AA172" s="35"/>
      <c r="AB172" s="35"/>
      <c r="AC172" s="35"/>
      <c r="AD172" s="35"/>
      <c r="AE172" s="35"/>
      <c r="AR172" s="157" t="s">
        <v>110</v>
      </c>
      <c r="AT172" s="157" t="s">
        <v>175</v>
      </c>
      <c r="AU172" s="157" t="s">
        <v>81</v>
      </c>
      <c r="AY172" s="20" t="s">
        <v>173</v>
      </c>
      <c r="BE172" s="158">
        <f>IF(N172="základní",J172,0)</f>
        <v>0</v>
      </c>
      <c r="BF172" s="158">
        <f>IF(N172="snížená",J172,0)</f>
        <v>0</v>
      </c>
      <c r="BG172" s="158">
        <f>IF(N172="zákl. přenesená",J172,0)</f>
        <v>0</v>
      </c>
      <c r="BH172" s="158">
        <f>IF(N172="sníž. přenesená",J172,0)</f>
        <v>0</v>
      </c>
      <c r="BI172" s="158">
        <f>IF(N172="nulová",J172,0)</f>
        <v>0</v>
      </c>
      <c r="BJ172" s="20" t="s">
        <v>79</v>
      </c>
      <c r="BK172" s="158">
        <f>ROUND(I172*H172,2)</f>
        <v>0</v>
      </c>
      <c r="BL172" s="20" t="s">
        <v>110</v>
      </c>
      <c r="BM172" s="157" t="s">
        <v>3409</v>
      </c>
    </row>
    <row r="173" spans="1:65" s="2" customFormat="1" ht="16.5" customHeight="1">
      <c r="A173" s="35"/>
      <c r="B173" s="145"/>
      <c r="C173" s="146" t="s">
        <v>837</v>
      </c>
      <c r="D173" s="146" t="s">
        <v>175</v>
      </c>
      <c r="E173" s="147" t="s">
        <v>3410</v>
      </c>
      <c r="F173" s="148" t="s">
        <v>2883</v>
      </c>
      <c r="G173" s="149" t="s">
        <v>212</v>
      </c>
      <c r="H173" s="150">
        <v>2</v>
      </c>
      <c r="I173" s="151"/>
      <c r="J173" s="152">
        <f>ROUND(I173*H173,2)</f>
        <v>0</v>
      </c>
      <c r="K173" s="148" t="s">
        <v>3</v>
      </c>
      <c r="L173" s="36"/>
      <c r="M173" s="153" t="s">
        <v>3</v>
      </c>
      <c r="N173" s="154" t="s">
        <v>43</v>
      </c>
      <c r="O173" s="56"/>
      <c r="P173" s="155">
        <f>O173*H173</f>
        <v>0</v>
      </c>
      <c r="Q173" s="155">
        <v>0</v>
      </c>
      <c r="R173" s="155">
        <f>Q173*H173</f>
        <v>0</v>
      </c>
      <c r="S173" s="155">
        <v>0</v>
      </c>
      <c r="T173" s="156">
        <f>S173*H173</f>
        <v>0</v>
      </c>
      <c r="U173" s="35"/>
      <c r="V173" s="35"/>
      <c r="W173" s="35"/>
      <c r="X173" s="35"/>
      <c r="Y173" s="35"/>
      <c r="Z173" s="35"/>
      <c r="AA173" s="35"/>
      <c r="AB173" s="35"/>
      <c r="AC173" s="35"/>
      <c r="AD173" s="35"/>
      <c r="AE173" s="35"/>
      <c r="AR173" s="157" t="s">
        <v>110</v>
      </c>
      <c r="AT173" s="157" t="s">
        <v>175</v>
      </c>
      <c r="AU173" s="157" t="s">
        <v>81</v>
      </c>
      <c r="AY173" s="20" t="s">
        <v>173</v>
      </c>
      <c r="BE173" s="158">
        <f>IF(N173="základní",J173,0)</f>
        <v>0</v>
      </c>
      <c r="BF173" s="158">
        <f>IF(N173="snížená",J173,0)</f>
        <v>0</v>
      </c>
      <c r="BG173" s="158">
        <f>IF(N173="zákl. přenesená",J173,0)</f>
        <v>0</v>
      </c>
      <c r="BH173" s="158">
        <f>IF(N173="sníž. přenesená",J173,0)</f>
        <v>0</v>
      </c>
      <c r="BI173" s="158">
        <f>IF(N173="nulová",J173,0)</f>
        <v>0</v>
      </c>
      <c r="BJ173" s="20" t="s">
        <v>79</v>
      </c>
      <c r="BK173" s="158">
        <f>ROUND(I173*H173,2)</f>
        <v>0</v>
      </c>
      <c r="BL173" s="20" t="s">
        <v>110</v>
      </c>
      <c r="BM173" s="157" t="s">
        <v>3411</v>
      </c>
    </row>
    <row r="174" spans="1:65" s="2" customFormat="1" ht="16.5" customHeight="1">
      <c r="A174" s="35"/>
      <c r="B174" s="145"/>
      <c r="C174" s="146" t="s">
        <v>841</v>
      </c>
      <c r="D174" s="146" t="s">
        <v>175</v>
      </c>
      <c r="E174" s="147" t="s">
        <v>3412</v>
      </c>
      <c r="F174" s="148" t="s">
        <v>2886</v>
      </c>
      <c r="G174" s="149" t="s">
        <v>212</v>
      </c>
      <c r="H174" s="150">
        <v>2</v>
      </c>
      <c r="I174" s="151"/>
      <c r="J174" s="152">
        <f>ROUND(I174*H174,2)</f>
        <v>0</v>
      </c>
      <c r="K174" s="148" t="s">
        <v>3</v>
      </c>
      <c r="L174" s="36"/>
      <c r="M174" s="153" t="s">
        <v>3</v>
      </c>
      <c r="N174" s="154" t="s">
        <v>43</v>
      </c>
      <c r="O174" s="56"/>
      <c r="P174" s="155">
        <f>O174*H174</f>
        <v>0</v>
      </c>
      <c r="Q174" s="155">
        <v>0</v>
      </c>
      <c r="R174" s="155">
        <f>Q174*H174</f>
        <v>0</v>
      </c>
      <c r="S174" s="155">
        <v>0</v>
      </c>
      <c r="T174" s="156">
        <f>S174*H174</f>
        <v>0</v>
      </c>
      <c r="U174" s="35"/>
      <c r="V174" s="35"/>
      <c r="W174" s="35"/>
      <c r="X174" s="35"/>
      <c r="Y174" s="35"/>
      <c r="Z174" s="35"/>
      <c r="AA174" s="35"/>
      <c r="AB174" s="35"/>
      <c r="AC174" s="35"/>
      <c r="AD174" s="35"/>
      <c r="AE174" s="35"/>
      <c r="AR174" s="157" t="s">
        <v>110</v>
      </c>
      <c r="AT174" s="157" t="s">
        <v>175</v>
      </c>
      <c r="AU174" s="157" t="s">
        <v>81</v>
      </c>
      <c r="AY174" s="20" t="s">
        <v>173</v>
      </c>
      <c r="BE174" s="158">
        <f>IF(N174="základní",J174,0)</f>
        <v>0</v>
      </c>
      <c r="BF174" s="158">
        <f>IF(N174="snížená",J174,0)</f>
        <v>0</v>
      </c>
      <c r="BG174" s="158">
        <f>IF(N174="zákl. přenesená",J174,0)</f>
        <v>0</v>
      </c>
      <c r="BH174" s="158">
        <f>IF(N174="sníž. přenesená",J174,0)</f>
        <v>0</v>
      </c>
      <c r="BI174" s="158">
        <f>IF(N174="nulová",J174,0)</f>
        <v>0</v>
      </c>
      <c r="BJ174" s="20" t="s">
        <v>79</v>
      </c>
      <c r="BK174" s="158">
        <f>ROUND(I174*H174,2)</f>
        <v>0</v>
      </c>
      <c r="BL174" s="20" t="s">
        <v>110</v>
      </c>
      <c r="BM174" s="157" t="s">
        <v>3413</v>
      </c>
    </row>
    <row r="175" spans="1:65" s="2" customFormat="1" ht="16.5" customHeight="1">
      <c r="A175" s="35"/>
      <c r="B175" s="145"/>
      <c r="C175" s="146" t="s">
        <v>846</v>
      </c>
      <c r="D175" s="146" t="s">
        <v>175</v>
      </c>
      <c r="E175" s="147" t="s">
        <v>3414</v>
      </c>
      <c r="F175" s="148" t="s">
        <v>2889</v>
      </c>
      <c r="G175" s="149" t="s">
        <v>212</v>
      </c>
      <c r="H175" s="150">
        <v>30</v>
      </c>
      <c r="I175" s="151"/>
      <c r="J175" s="152">
        <f>ROUND(I175*H175,2)</f>
        <v>0</v>
      </c>
      <c r="K175" s="148" t="s">
        <v>3</v>
      </c>
      <c r="L175" s="36"/>
      <c r="M175" s="153" t="s">
        <v>3</v>
      </c>
      <c r="N175" s="154" t="s">
        <v>43</v>
      </c>
      <c r="O175" s="56"/>
      <c r="P175" s="155">
        <f>O175*H175</f>
        <v>0</v>
      </c>
      <c r="Q175" s="155">
        <v>0</v>
      </c>
      <c r="R175" s="155">
        <f>Q175*H175</f>
        <v>0</v>
      </c>
      <c r="S175" s="155">
        <v>0</v>
      </c>
      <c r="T175" s="156">
        <f>S175*H175</f>
        <v>0</v>
      </c>
      <c r="U175" s="35"/>
      <c r="V175" s="35"/>
      <c r="W175" s="35"/>
      <c r="X175" s="35"/>
      <c r="Y175" s="35"/>
      <c r="Z175" s="35"/>
      <c r="AA175" s="35"/>
      <c r="AB175" s="35"/>
      <c r="AC175" s="35"/>
      <c r="AD175" s="35"/>
      <c r="AE175" s="35"/>
      <c r="AR175" s="157" t="s">
        <v>110</v>
      </c>
      <c r="AT175" s="157" t="s">
        <v>175</v>
      </c>
      <c r="AU175" s="157" t="s">
        <v>81</v>
      </c>
      <c r="AY175" s="20" t="s">
        <v>173</v>
      </c>
      <c r="BE175" s="158">
        <f>IF(N175="základní",J175,0)</f>
        <v>0</v>
      </c>
      <c r="BF175" s="158">
        <f>IF(N175="snížená",J175,0)</f>
        <v>0</v>
      </c>
      <c r="BG175" s="158">
        <f>IF(N175="zákl. přenesená",J175,0)</f>
        <v>0</v>
      </c>
      <c r="BH175" s="158">
        <f>IF(N175="sníž. přenesená",J175,0)</f>
        <v>0</v>
      </c>
      <c r="BI175" s="158">
        <f>IF(N175="nulová",J175,0)</f>
        <v>0</v>
      </c>
      <c r="BJ175" s="20" t="s">
        <v>79</v>
      </c>
      <c r="BK175" s="158">
        <f>ROUND(I175*H175,2)</f>
        <v>0</v>
      </c>
      <c r="BL175" s="20" t="s">
        <v>110</v>
      </c>
      <c r="BM175" s="157" t="s">
        <v>3415</v>
      </c>
    </row>
    <row r="176" spans="1:65" s="2" customFormat="1" ht="16.5" customHeight="1">
      <c r="A176" s="35"/>
      <c r="B176" s="145"/>
      <c r="C176" s="146" t="s">
        <v>852</v>
      </c>
      <c r="D176" s="146" t="s">
        <v>175</v>
      </c>
      <c r="E176" s="147" t="s">
        <v>3416</v>
      </c>
      <c r="F176" s="148" t="s">
        <v>2892</v>
      </c>
      <c r="G176" s="149" t="s">
        <v>212</v>
      </c>
      <c r="H176" s="150">
        <v>2</v>
      </c>
      <c r="I176" s="151"/>
      <c r="J176" s="152">
        <f>ROUND(I176*H176,2)</f>
        <v>0</v>
      </c>
      <c r="K176" s="148" t="s">
        <v>3</v>
      </c>
      <c r="L176" s="36"/>
      <c r="M176" s="153" t="s">
        <v>3</v>
      </c>
      <c r="N176" s="154" t="s">
        <v>43</v>
      </c>
      <c r="O176" s="56"/>
      <c r="P176" s="155">
        <f>O176*H176</f>
        <v>0</v>
      </c>
      <c r="Q176" s="155">
        <v>0</v>
      </c>
      <c r="R176" s="155">
        <f>Q176*H176</f>
        <v>0</v>
      </c>
      <c r="S176" s="155">
        <v>0</v>
      </c>
      <c r="T176" s="156">
        <f>S176*H176</f>
        <v>0</v>
      </c>
      <c r="U176" s="35"/>
      <c r="V176" s="35"/>
      <c r="W176" s="35"/>
      <c r="X176" s="35"/>
      <c r="Y176" s="35"/>
      <c r="Z176" s="35"/>
      <c r="AA176" s="35"/>
      <c r="AB176" s="35"/>
      <c r="AC176" s="35"/>
      <c r="AD176" s="35"/>
      <c r="AE176" s="35"/>
      <c r="AR176" s="157" t="s">
        <v>110</v>
      </c>
      <c r="AT176" s="157" t="s">
        <v>175</v>
      </c>
      <c r="AU176" s="157" t="s">
        <v>81</v>
      </c>
      <c r="AY176" s="20" t="s">
        <v>173</v>
      </c>
      <c r="BE176" s="158">
        <f>IF(N176="základní",J176,0)</f>
        <v>0</v>
      </c>
      <c r="BF176" s="158">
        <f>IF(N176="snížená",J176,0)</f>
        <v>0</v>
      </c>
      <c r="BG176" s="158">
        <f>IF(N176="zákl. přenesená",J176,0)</f>
        <v>0</v>
      </c>
      <c r="BH176" s="158">
        <f>IF(N176="sníž. přenesená",J176,0)</f>
        <v>0</v>
      </c>
      <c r="BI176" s="158">
        <f>IF(N176="nulová",J176,0)</f>
        <v>0</v>
      </c>
      <c r="BJ176" s="20" t="s">
        <v>79</v>
      </c>
      <c r="BK176" s="158">
        <f>ROUND(I176*H176,2)</f>
        <v>0</v>
      </c>
      <c r="BL176" s="20" t="s">
        <v>110</v>
      </c>
      <c r="BM176" s="157" t="s">
        <v>3417</v>
      </c>
    </row>
    <row r="177" spans="1:65" s="12" customFormat="1" ht="20.85" customHeight="1">
      <c r="B177" s="132"/>
      <c r="D177" s="133" t="s">
        <v>71</v>
      </c>
      <c r="E177" s="143" t="s">
        <v>2527</v>
      </c>
      <c r="F177" s="143" t="s">
        <v>3418</v>
      </c>
      <c r="I177" s="135"/>
      <c r="J177" s="144">
        <f>BK177</f>
        <v>0</v>
      </c>
      <c r="L177" s="132"/>
      <c r="M177" s="137"/>
      <c r="N177" s="138"/>
      <c r="O177" s="138"/>
      <c r="P177" s="139">
        <v>0</v>
      </c>
      <c r="Q177" s="138"/>
      <c r="R177" s="139">
        <v>0</v>
      </c>
      <c r="S177" s="138"/>
      <c r="T177" s="140">
        <v>0</v>
      </c>
      <c r="AR177" s="133" t="s">
        <v>79</v>
      </c>
      <c r="AT177" s="141" t="s">
        <v>71</v>
      </c>
      <c r="AU177" s="141" t="s">
        <v>81</v>
      </c>
      <c r="AY177" s="133" t="s">
        <v>173</v>
      </c>
      <c r="BK177" s="142">
        <v>0</v>
      </c>
    </row>
    <row r="178" spans="1:65" s="12" customFormat="1" ht="22.8" customHeight="1">
      <c r="B178" s="132"/>
      <c r="D178" s="133" t="s">
        <v>71</v>
      </c>
      <c r="E178" s="143" t="s">
        <v>3419</v>
      </c>
      <c r="F178" s="143" t="s">
        <v>3420</v>
      </c>
      <c r="I178" s="135"/>
      <c r="J178" s="144">
        <f>BK178</f>
        <v>0</v>
      </c>
      <c r="L178" s="132"/>
      <c r="M178" s="137"/>
      <c r="N178" s="138"/>
      <c r="O178" s="138"/>
      <c r="P178" s="139">
        <f>SUM(P179:P227)</f>
        <v>0</v>
      </c>
      <c r="Q178" s="138"/>
      <c r="R178" s="139">
        <f>SUM(R179:R227)</f>
        <v>0</v>
      </c>
      <c r="S178" s="138"/>
      <c r="T178" s="140">
        <f>SUM(T179:T227)</f>
        <v>0</v>
      </c>
      <c r="AR178" s="133" t="s">
        <v>79</v>
      </c>
      <c r="AT178" s="141" t="s">
        <v>71</v>
      </c>
      <c r="AU178" s="141" t="s">
        <v>79</v>
      </c>
      <c r="AY178" s="133" t="s">
        <v>173</v>
      </c>
      <c r="BK178" s="142">
        <f>SUM(BK179:BK227)</f>
        <v>0</v>
      </c>
    </row>
    <row r="179" spans="1:65" s="2" customFormat="1" ht="16.5" customHeight="1">
      <c r="A179" s="35"/>
      <c r="B179" s="145"/>
      <c r="C179" s="146" t="s">
        <v>861</v>
      </c>
      <c r="D179" s="146" t="s">
        <v>175</v>
      </c>
      <c r="E179" s="147" t="s">
        <v>2696</v>
      </c>
      <c r="F179" s="148" t="s">
        <v>3421</v>
      </c>
      <c r="G179" s="149" t="s">
        <v>2935</v>
      </c>
      <c r="H179" s="150">
        <v>1</v>
      </c>
      <c r="I179" s="151"/>
      <c r="J179" s="152">
        <f>ROUND(I179*H179,2)</f>
        <v>0</v>
      </c>
      <c r="K179" s="148" t="s">
        <v>3</v>
      </c>
      <c r="L179" s="36"/>
      <c r="M179" s="153" t="s">
        <v>3</v>
      </c>
      <c r="N179" s="154" t="s">
        <v>43</v>
      </c>
      <c r="O179" s="56"/>
      <c r="P179" s="155">
        <f>O179*H179</f>
        <v>0</v>
      </c>
      <c r="Q179" s="155">
        <v>0</v>
      </c>
      <c r="R179" s="155">
        <f>Q179*H179</f>
        <v>0</v>
      </c>
      <c r="S179" s="155">
        <v>0</v>
      </c>
      <c r="T179" s="156">
        <f>S179*H179</f>
        <v>0</v>
      </c>
      <c r="U179" s="35"/>
      <c r="V179" s="35"/>
      <c r="W179" s="35"/>
      <c r="X179" s="35"/>
      <c r="Y179" s="35"/>
      <c r="Z179" s="35"/>
      <c r="AA179" s="35"/>
      <c r="AB179" s="35"/>
      <c r="AC179" s="35"/>
      <c r="AD179" s="35"/>
      <c r="AE179" s="35"/>
      <c r="AR179" s="157" t="s">
        <v>110</v>
      </c>
      <c r="AT179" s="157" t="s">
        <v>175</v>
      </c>
      <c r="AU179" s="157" t="s">
        <v>81</v>
      </c>
      <c r="AY179" s="20" t="s">
        <v>173</v>
      </c>
      <c r="BE179" s="158">
        <f>IF(N179="základní",J179,0)</f>
        <v>0</v>
      </c>
      <c r="BF179" s="158">
        <f>IF(N179="snížená",J179,0)</f>
        <v>0</v>
      </c>
      <c r="BG179" s="158">
        <f>IF(N179="zákl. přenesená",J179,0)</f>
        <v>0</v>
      </c>
      <c r="BH179" s="158">
        <f>IF(N179="sníž. přenesená",J179,0)</f>
        <v>0</v>
      </c>
      <c r="BI179" s="158">
        <f>IF(N179="nulová",J179,0)</f>
        <v>0</v>
      </c>
      <c r="BJ179" s="20" t="s">
        <v>79</v>
      </c>
      <c r="BK179" s="158">
        <f>ROUND(I179*H179,2)</f>
        <v>0</v>
      </c>
      <c r="BL179" s="20" t="s">
        <v>110</v>
      </c>
      <c r="BM179" s="157" t="s">
        <v>3422</v>
      </c>
    </row>
    <row r="180" spans="1:65" s="2" customFormat="1" ht="19.2">
      <c r="A180" s="35"/>
      <c r="B180" s="36"/>
      <c r="C180" s="35"/>
      <c r="D180" s="159" t="s">
        <v>183</v>
      </c>
      <c r="E180" s="35"/>
      <c r="F180" s="160" t="s">
        <v>3423</v>
      </c>
      <c r="G180" s="35"/>
      <c r="H180" s="35"/>
      <c r="I180" s="161"/>
      <c r="J180" s="35"/>
      <c r="K180" s="35"/>
      <c r="L180" s="36"/>
      <c r="M180" s="162"/>
      <c r="N180" s="163"/>
      <c r="O180" s="56"/>
      <c r="P180" s="56"/>
      <c r="Q180" s="56"/>
      <c r="R180" s="56"/>
      <c r="S180" s="56"/>
      <c r="T180" s="57"/>
      <c r="U180" s="35"/>
      <c r="V180" s="35"/>
      <c r="W180" s="35"/>
      <c r="X180" s="35"/>
      <c r="Y180" s="35"/>
      <c r="Z180" s="35"/>
      <c r="AA180" s="35"/>
      <c r="AB180" s="35"/>
      <c r="AC180" s="35"/>
      <c r="AD180" s="35"/>
      <c r="AE180" s="35"/>
      <c r="AT180" s="20" t="s">
        <v>183</v>
      </c>
      <c r="AU180" s="20" t="s">
        <v>81</v>
      </c>
    </row>
    <row r="181" spans="1:65" s="2" customFormat="1" ht="16.5" customHeight="1">
      <c r="A181" s="35"/>
      <c r="B181" s="145"/>
      <c r="C181" s="146" t="s">
        <v>669</v>
      </c>
      <c r="D181" s="146" t="s">
        <v>175</v>
      </c>
      <c r="E181" s="147" t="s">
        <v>2699</v>
      </c>
      <c r="F181" s="148" t="s">
        <v>3424</v>
      </c>
      <c r="G181" s="149" t="s">
        <v>2935</v>
      </c>
      <c r="H181" s="150">
        <v>1</v>
      </c>
      <c r="I181" s="151"/>
      <c r="J181" s="152">
        <f>ROUND(I181*H181,2)</f>
        <v>0</v>
      </c>
      <c r="K181" s="148" t="s">
        <v>3</v>
      </c>
      <c r="L181" s="36"/>
      <c r="M181" s="153" t="s">
        <v>3</v>
      </c>
      <c r="N181" s="154" t="s">
        <v>43</v>
      </c>
      <c r="O181" s="56"/>
      <c r="P181" s="155">
        <f>O181*H181</f>
        <v>0</v>
      </c>
      <c r="Q181" s="155">
        <v>0</v>
      </c>
      <c r="R181" s="155">
        <f>Q181*H181</f>
        <v>0</v>
      </c>
      <c r="S181" s="155">
        <v>0</v>
      </c>
      <c r="T181" s="156">
        <f>S181*H181</f>
        <v>0</v>
      </c>
      <c r="U181" s="35"/>
      <c r="V181" s="35"/>
      <c r="W181" s="35"/>
      <c r="X181" s="35"/>
      <c r="Y181" s="35"/>
      <c r="Z181" s="35"/>
      <c r="AA181" s="35"/>
      <c r="AB181" s="35"/>
      <c r="AC181" s="35"/>
      <c r="AD181" s="35"/>
      <c r="AE181" s="35"/>
      <c r="AR181" s="157" t="s">
        <v>110</v>
      </c>
      <c r="AT181" s="157" t="s">
        <v>175</v>
      </c>
      <c r="AU181" s="157" t="s">
        <v>81</v>
      </c>
      <c r="AY181" s="20" t="s">
        <v>173</v>
      </c>
      <c r="BE181" s="158">
        <f>IF(N181="základní",J181,0)</f>
        <v>0</v>
      </c>
      <c r="BF181" s="158">
        <f>IF(N181="snížená",J181,0)</f>
        <v>0</v>
      </c>
      <c r="BG181" s="158">
        <f>IF(N181="zákl. přenesená",J181,0)</f>
        <v>0</v>
      </c>
      <c r="BH181" s="158">
        <f>IF(N181="sníž. přenesená",J181,0)</f>
        <v>0</v>
      </c>
      <c r="BI181" s="158">
        <f>IF(N181="nulová",J181,0)</f>
        <v>0</v>
      </c>
      <c r="BJ181" s="20" t="s">
        <v>79</v>
      </c>
      <c r="BK181" s="158">
        <f>ROUND(I181*H181,2)</f>
        <v>0</v>
      </c>
      <c r="BL181" s="20" t="s">
        <v>110</v>
      </c>
      <c r="BM181" s="157" t="s">
        <v>3425</v>
      </c>
    </row>
    <row r="182" spans="1:65" s="2" customFormat="1" ht="19.2">
      <c r="A182" s="35"/>
      <c r="B182" s="36"/>
      <c r="C182" s="35"/>
      <c r="D182" s="159" t="s">
        <v>183</v>
      </c>
      <c r="E182" s="35"/>
      <c r="F182" s="160" t="s">
        <v>3423</v>
      </c>
      <c r="G182" s="35"/>
      <c r="H182" s="35"/>
      <c r="I182" s="161"/>
      <c r="J182" s="35"/>
      <c r="K182" s="35"/>
      <c r="L182" s="36"/>
      <c r="M182" s="162"/>
      <c r="N182" s="163"/>
      <c r="O182" s="56"/>
      <c r="P182" s="56"/>
      <c r="Q182" s="56"/>
      <c r="R182" s="56"/>
      <c r="S182" s="56"/>
      <c r="T182" s="57"/>
      <c r="U182" s="35"/>
      <c r="V182" s="35"/>
      <c r="W182" s="35"/>
      <c r="X182" s="35"/>
      <c r="Y182" s="35"/>
      <c r="Z182" s="35"/>
      <c r="AA182" s="35"/>
      <c r="AB182" s="35"/>
      <c r="AC182" s="35"/>
      <c r="AD182" s="35"/>
      <c r="AE182" s="35"/>
      <c r="AT182" s="20" t="s">
        <v>183</v>
      </c>
      <c r="AU182" s="20" t="s">
        <v>81</v>
      </c>
    </row>
    <row r="183" spans="1:65" s="2" customFormat="1" ht="16.5" customHeight="1">
      <c r="A183" s="35"/>
      <c r="B183" s="145"/>
      <c r="C183" s="146" t="s">
        <v>870</v>
      </c>
      <c r="D183" s="146" t="s">
        <v>175</v>
      </c>
      <c r="E183" s="147" t="s">
        <v>2702</v>
      </c>
      <c r="F183" s="148" t="s">
        <v>3426</v>
      </c>
      <c r="G183" s="149" t="s">
        <v>2935</v>
      </c>
      <c r="H183" s="150">
        <v>3</v>
      </c>
      <c r="I183" s="151"/>
      <c r="J183" s="152">
        <f>ROUND(I183*H183,2)</f>
        <v>0</v>
      </c>
      <c r="K183" s="148" t="s">
        <v>3</v>
      </c>
      <c r="L183" s="36"/>
      <c r="M183" s="153" t="s">
        <v>3</v>
      </c>
      <c r="N183" s="154" t="s">
        <v>43</v>
      </c>
      <c r="O183" s="56"/>
      <c r="P183" s="155">
        <f>O183*H183</f>
        <v>0</v>
      </c>
      <c r="Q183" s="155">
        <v>0</v>
      </c>
      <c r="R183" s="155">
        <f>Q183*H183</f>
        <v>0</v>
      </c>
      <c r="S183" s="155">
        <v>0</v>
      </c>
      <c r="T183" s="156">
        <f>S183*H183</f>
        <v>0</v>
      </c>
      <c r="U183" s="35"/>
      <c r="V183" s="35"/>
      <c r="W183" s="35"/>
      <c r="X183" s="35"/>
      <c r="Y183" s="35"/>
      <c r="Z183" s="35"/>
      <c r="AA183" s="35"/>
      <c r="AB183" s="35"/>
      <c r="AC183" s="35"/>
      <c r="AD183" s="35"/>
      <c r="AE183" s="35"/>
      <c r="AR183" s="157" t="s">
        <v>110</v>
      </c>
      <c r="AT183" s="157" t="s">
        <v>175</v>
      </c>
      <c r="AU183" s="157" t="s">
        <v>81</v>
      </c>
      <c r="AY183" s="20" t="s">
        <v>173</v>
      </c>
      <c r="BE183" s="158">
        <f>IF(N183="základní",J183,0)</f>
        <v>0</v>
      </c>
      <c r="BF183" s="158">
        <f>IF(N183="snížená",J183,0)</f>
        <v>0</v>
      </c>
      <c r="BG183" s="158">
        <f>IF(N183="zákl. přenesená",J183,0)</f>
        <v>0</v>
      </c>
      <c r="BH183" s="158">
        <f>IF(N183="sníž. přenesená",J183,0)</f>
        <v>0</v>
      </c>
      <c r="BI183" s="158">
        <f>IF(N183="nulová",J183,0)</f>
        <v>0</v>
      </c>
      <c r="BJ183" s="20" t="s">
        <v>79</v>
      </c>
      <c r="BK183" s="158">
        <f>ROUND(I183*H183,2)</f>
        <v>0</v>
      </c>
      <c r="BL183" s="20" t="s">
        <v>110</v>
      </c>
      <c r="BM183" s="157" t="s">
        <v>3427</v>
      </c>
    </row>
    <row r="184" spans="1:65" s="2" customFormat="1" ht="19.2">
      <c r="A184" s="35"/>
      <c r="B184" s="36"/>
      <c r="C184" s="35"/>
      <c r="D184" s="159" t="s">
        <v>183</v>
      </c>
      <c r="E184" s="35"/>
      <c r="F184" s="160" t="s">
        <v>3423</v>
      </c>
      <c r="G184" s="35"/>
      <c r="H184" s="35"/>
      <c r="I184" s="161"/>
      <c r="J184" s="35"/>
      <c r="K184" s="35"/>
      <c r="L184" s="36"/>
      <c r="M184" s="162"/>
      <c r="N184" s="163"/>
      <c r="O184" s="56"/>
      <c r="P184" s="56"/>
      <c r="Q184" s="56"/>
      <c r="R184" s="56"/>
      <c r="S184" s="56"/>
      <c r="T184" s="57"/>
      <c r="U184" s="35"/>
      <c r="V184" s="35"/>
      <c r="W184" s="35"/>
      <c r="X184" s="35"/>
      <c r="Y184" s="35"/>
      <c r="Z184" s="35"/>
      <c r="AA184" s="35"/>
      <c r="AB184" s="35"/>
      <c r="AC184" s="35"/>
      <c r="AD184" s="35"/>
      <c r="AE184" s="35"/>
      <c r="AT184" s="20" t="s">
        <v>183</v>
      </c>
      <c r="AU184" s="20" t="s">
        <v>81</v>
      </c>
    </row>
    <row r="185" spans="1:65" s="2" customFormat="1" ht="16.5" customHeight="1">
      <c r="A185" s="35"/>
      <c r="B185" s="145"/>
      <c r="C185" s="146" t="s">
        <v>875</v>
      </c>
      <c r="D185" s="146" t="s">
        <v>175</v>
      </c>
      <c r="E185" s="147" t="s">
        <v>2705</v>
      </c>
      <c r="F185" s="148" t="s">
        <v>3428</v>
      </c>
      <c r="G185" s="149" t="s">
        <v>2935</v>
      </c>
      <c r="H185" s="150">
        <v>2</v>
      </c>
      <c r="I185" s="151"/>
      <c r="J185" s="152">
        <f>ROUND(I185*H185,2)</f>
        <v>0</v>
      </c>
      <c r="K185" s="148" t="s">
        <v>3</v>
      </c>
      <c r="L185" s="36"/>
      <c r="M185" s="153" t="s">
        <v>3</v>
      </c>
      <c r="N185" s="154" t="s">
        <v>43</v>
      </c>
      <c r="O185" s="56"/>
      <c r="P185" s="155">
        <f>O185*H185</f>
        <v>0</v>
      </c>
      <c r="Q185" s="155">
        <v>0</v>
      </c>
      <c r="R185" s="155">
        <f>Q185*H185</f>
        <v>0</v>
      </c>
      <c r="S185" s="155">
        <v>0</v>
      </c>
      <c r="T185" s="156">
        <f>S185*H185</f>
        <v>0</v>
      </c>
      <c r="U185" s="35"/>
      <c r="V185" s="35"/>
      <c r="W185" s="35"/>
      <c r="X185" s="35"/>
      <c r="Y185" s="35"/>
      <c r="Z185" s="35"/>
      <c r="AA185" s="35"/>
      <c r="AB185" s="35"/>
      <c r="AC185" s="35"/>
      <c r="AD185" s="35"/>
      <c r="AE185" s="35"/>
      <c r="AR185" s="157" t="s">
        <v>110</v>
      </c>
      <c r="AT185" s="157" t="s">
        <v>175</v>
      </c>
      <c r="AU185" s="157" t="s">
        <v>81</v>
      </c>
      <c r="AY185" s="20" t="s">
        <v>173</v>
      </c>
      <c r="BE185" s="158">
        <f>IF(N185="základní",J185,0)</f>
        <v>0</v>
      </c>
      <c r="BF185" s="158">
        <f>IF(N185="snížená",J185,0)</f>
        <v>0</v>
      </c>
      <c r="BG185" s="158">
        <f>IF(N185="zákl. přenesená",J185,0)</f>
        <v>0</v>
      </c>
      <c r="BH185" s="158">
        <f>IF(N185="sníž. přenesená",J185,0)</f>
        <v>0</v>
      </c>
      <c r="BI185" s="158">
        <f>IF(N185="nulová",J185,0)</f>
        <v>0</v>
      </c>
      <c r="BJ185" s="20" t="s">
        <v>79</v>
      </c>
      <c r="BK185" s="158">
        <f>ROUND(I185*H185,2)</f>
        <v>0</v>
      </c>
      <c r="BL185" s="20" t="s">
        <v>110</v>
      </c>
      <c r="BM185" s="157" t="s">
        <v>3429</v>
      </c>
    </row>
    <row r="186" spans="1:65" s="2" customFormat="1" ht="19.2">
      <c r="A186" s="35"/>
      <c r="B186" s="36"/>
      <c r="C186" s="35"/>
      <c r="D186" s="159" t="s">
        <v>183</v>
      </c>
      <c r="E186" s="35"/>
      <c r="F186" s="160" t="s">
        <v>3423</v>
      </c>
      <c r="G186" s="35"/>
      <c r="H186" s="35"/>
      <c r="I186" s="161"/>
      <c r="J186" s="35"/>
      <c r="K186" s="35"/>
      <c r="L186" s="36"/>
      <c r="M186" s="162"/>
      <c r="N186" s="163"/>
      <c r="O186" s="56"/>
      <c r="P186" s="56"/>
      <c r="Q186" s="56"/>
      <c r="R186" s="56"/>
      <c r="S186" s="56"/>
      <c r="T186" s="57"/>
      <c r="U186" s="35"/>
      <c r="V186" s="35"/>
      <c r="W186" s="35"/>
      <c r="X186" s="35"/>
      <c r="Y186" s="35"/>
      <c r="Z186" s="35"/>
      <c r="AA186" s="35"/>
      <c r="AB186" s="35"/>
      <c r="AC186" s="35"/>
      <c r="AD186" s="35"/>
      <c r="AE186" s="35"/>
      <c r="AT186" s="20" t="s">
        <v>183</v>
      </c>
      <c r="AU186" s="20" t="s">
        <v>81</v>
      </c>
    </row>
    <row r="187" spans="1:65" s="2" customFormat="1" ht="16.5" customHeight="1">
      <c r="A187" s="35"/>
      <c r="B187" s="145"/>
      <c r="C187" s="146" t="s">
        <v>805</v>
      </c>
      <c r="D187" s="146" t="s">
        <v>175</v>
      </c>
      <c r="E187" s="147" t="s">
        <v>2708</v>
      </c>
      <c r="F187" s="148" t="s">
        <v>3430</v>
      </c>
      <c r="G187" s="149" t="s">
        <v>2935</v>
      </c>
      <c r="H187" s="150">
        <v>9</v>
      </c>
      <c r="I187" s="151"/>
      <c r="J187" s="152">
        <f t="shared" ref="J187:J211" si="24">ROUND(I187*H187,2)</f>
        <v>0</v>
      </c>
      <c r="K187" s="148" t="s">
        <v>3</v>
      </c>
      <c r="L187" s="36"/>
      <c r="M187" s="153" t="s">
        <v>3</v>
      </c>
      <c r="N187" s="154" t="s">
        <v>43</v>
      </c>
      <c r="O187" s="56"/>
      <c r="P187" s="155">
        <f t="shared" ref="P187:P211" si="25">O187*H187</f>
        <v>0</v>
      </c>
      <c r="Q187" s="155">
        <v>0</v>
      </c>
      <c r="R187" s="155">
        <f t="shared" ref="R187:R211" si="26">Q187*H187</f>
        <v>0</v>
      </c>
      <c r="S187" s="155">
        <v>0</v>
      </c>
      <c r="T187" s="156">
        <f t="shared" ref="T187:T211" si="27">S187*H187</f>
        <v>0</v>
      </c>
      <c r="U187" s="35"/>
      <c r="V187" s="35"/>
      <c r="W187" s="35"/>
      <c r="X187" s="35"/>
      <c r="Y187" s="35"/>
      <c r="Z187" s="35"/>
      <c r="AA187" s="35"/>
      <c r="AB187" s="35"/>
      <c r="AC187" s="35"/>
      <c r="AD187" s="35"/>
      <c r="AE187" s="35"/>
      <c r="AR187" s="157" t="s">
        <v>110</v>
      </c>
      <c r="AT187" s="157" t="s">
        <v>175</v>
      </c>
      <c r="AU187" s="157" t="s">
        <v>81</v>
      </c>
      <c r="AY187" s="20" t="s">
        <v>173</v>
      </c>
      <c r="BE187" s="158">
        <f t="shared" ref="BE187:BE211" si="28">IF(N187="základní",J187,0)</f>
        <v>0</v>
      </c>
      <c r="BF187" s="158">
        <f t="shared" ref="BF187:BF211" si="29">IF(N187="snížená",J187,0)</f>
        <v>0</v>
      </c>
      <c r="BG187" s="158">
        <f t="shared" ref="BG187:BG211" si="30">IF(N187="zákl. přenesená",J187,0)</f>
        <v>0</v>
      </c>
      <c r="BH187" s="158">
        <f t="shared" ref="BH187:BH211" si="31">IF(N187="sníž. přenesená",J187,0)</f>
        <v>0</v>
      </c>
      <c r="BI187" s="158">
        <f t="shared" ref="BI187:BI211" si="32">IF(N187="nulová",J187,0)</f>
        <v>0</v>
      </c>
      <c r="BJ187" s="20" t="s">
        <v>79</v>
      </c>
      <c r="BK187" s="158">
        <f t="shared" ref="BK187:BK211" si="33">ROUND(I187*H187,2)</f>
        <v>0</v>
      </c>
      <c r="BL187" s="20" t="s">
        <v>110</v>
      </c>
      <c r="BM187" s="157" t="s">
        <v>3431</v>
      </c>
    </row>
    <row r="188" spans="1:65" s="2" customFormat="1" ht="16.5" customHeight="1">
      <c r="A188" s="35"/>
      <c r="B188" s="145"/>
      <c r="C188" s="146" t="s">
        <v>883</v>
      </c>
      <c r="D188" s="146" t="s">
        <v>175</v>
      </c>
      <c r="E188" s="147" t="s">
        <v>2711</v>
      </c>
      <c r="F188" s="148" t="s">
        <v>3432</v>
      </c>
      <c r="G188" s="149" t="s">
        <v>2935</v>
      </c>
      <c r="H188" s="150">
        <v>1</v>
      </c>
      <c r="I188" s="151"/>
      <c r="J188" s="152">
        <f t="shared" si="24"/>
        <v>0</v>
      </c>
      <c r="K188" s="148" t="s">
        <v>3</v>
      </c>
      <c r="L188" s="36"/>
      <c r="M188" s="153" t="s">
        <v>3</v>
      </c>
      <c r="N188" s="154" t="s">
        <v>43</v>
      </c>
      <c r="O188" s="56"/>
      <c r="P188" s="155">
        <f t="shared" si="25"/>
        <v>0</v>
      </c>
      <c r="Q188" s="155">
        <v>0</v>
      </c>
      <c r="R188" s="155">
        <f t="shared" si="26"/>
        <v>0</v>
      </c>
      <c r="S188" s="155">
        <v>0</v>
      </c>
      <c r="T188" s="156">
        <f t="shared" si="27"/>
        <v>0</v>
      </c>
      <c r="U188" s="35"/>
      <c r="V188" s="35"/>
      <c r="W188" s="35"/>
      <c r="X188" s="35"/>
      <c r="Y188" s="35"/>
      <c r="Z188" s="35"/>
      <c r="AA188" s="35"/>
      <c r="AB188" s="35"/>
      <c r="AC188" s="35"/>
      <c r="AD188" s="35"/>
      <c r="AE188" s="35"/>
      <c r="AR188" s="157" t="s">
        <v>110</v>
      </c>
      <c r="AT188" s="157" t="s">
        <v>175</v>
      </c>
      <c r="AU188" s="157" t="s">
        <v>81</v>
      </c>
      <c r="AY188" s="20" t="s">
        <v>173</v>
      </c>
      <c r="BE188" s="158">
        <f t="shared" si="28"/>
        <v>0</v>
      </c>
      <c r="BF188" s="158">
        <f t="shared" si="29"/>
        <v>0</v>
      </c>
      <c r="BG188" s="158">
        <f t="shared" si="30"/>
        <v>0</v>
      </c>
      <c r="BH188" s="158">
        <f t="shared" si="31"/>
        <v>0</v>
      </c>
      <c r="BI188" s="158">
        <f t="shared" si="32"/>
        <v>0</v>
      </c>
      <c r="BJ188" s="20" t="s">
        <v>79</v>
      </c>
      <c r="BK188" s="158">
        <f t="shared" si="33"/>
        <v>0</v>
      </c>
      <c r="BL188" s="20" t="s">
        <v>110</v>
      </c>
      <c r="BM188" s="157" t="s">
        <v>3433</v>
      </c>
    </row>
    <row r="189" spans="1:65" s="2" customFormat="1" ht="16.5" customHeight="1">
      <c r="A189" s="35"/>
      <c r="B189" s="145"/>
      <c r="C189" s="146" t="s">
        <v>889</v>
      </c>
      <c r="D189" s="146" t="s">
        <v>175</v>
      </c>
      <c r="E189" s="147" t="s">
        <v>2714</v>
      </c>
      <c r="F189" s="148" t="s">
        <v>3434</v>
      </c>
      <c r="G189" s="149" t="s">
        <v>2935</v>
      </c>
      <c r="H189" s="150">
        <v>1</v>
      </c>
      <c r="I189" s="151"/>
      <c r="J189" s="152">
        <f t="shared" si="24"/>
        <v>0</v>
      </c>
      <c r="K189" s="148" t="s">
        <v>3</v>
      </c>
      <c r="L189" s="36"/>
      <c r="M189" s="153" t="s">
        <v>3</v>
      </c>
      <c r="N189" s="154" t="s">
        <v>43</v>
      </c>
      <c r="O189" s="56"/>
      <c r="P189" s="155">
        <f t="shared" si="25"/>
        <v>0</v>
      </c>
      <c r="Q189" s="155">
        <v>0</v>
      </c>
      <c r="R189" s="155">
        <f t="shared" si="26"/>
        <v>0</v>
      </c>
      <c r="S189" s="155">
        <v>0</v>
      </c>
      <c r="T189" s="156">
        <f t="shared" si="27"/>
        <v>0</v>
      </c>
      <c r="U189" s="35"/>
      <c r="V189" s="35"/>
      <c r="W189" s="35"/>
      <c r="X189" s="35"/>
      <c r="Y189" s="35"/>
      <c r="Z189" s="35"/>
      <c r="AA189" s="35"/>
      <c r="AB189" s="35"/>
      <c r="AC189" s="35"/>
      <c r="AD189" s="35"/>
      <c r="AE189" s="35"/>
      <c r="AR189" s="157" t="s">
        <v>110</v>
      </c>
      <c r="AT189" s="157" t="s">
        <v>175</v>
      </c>
      <c r="AU189" s="157" t="s">
        <v>81</v>
      </c>
      <c r="AY189" s="20" t="s">
        <v>173</v>
      </c>
      <c r="BE189" s="158">
        <f t="shared" si="28"/>
        <v>0</v>
      </c>
      <c r="BF189" s="158">
        <f t="shared" si="29"/>
        <v>0</v>
      </c>
      <c r="BG189" s="158">
        <f t="shared" si="30"/>
        <v>0</v>
      </c>
      <c r="BH189" s="158">
        <f t="shared" si="31"/>
        <v>0</v>
      </c>
      <c r="BI189" s="158">
        <f t="shared" si="32"/>
        <v>0</v>
      </c>
      <c r="BJ189" s="20" t="s">
        <v>79</v>
      </c>
      <c r="BK189" s="158">
        <f t="shared" si="33"/>
        <v>0</v>
      </c>
      <c r="BL189" s="20" t="s">
        <v>110</v>
      </c>
      <c r="BM189" s="157" t="s">
        <v>3435</v>
      </c>
    </row>
    <row r="190" spans="1:65" s="2" customFormat="1" ht="16.5" customHeight="1">
      <c r="A190" s="35"/>
      <c r="B190" s="145"/>
      <c r="C190" s="146" t="s">
        <v>895</v>
      </c>
      <c r="D190" s="146" t="s">
        <v>175</v>
      </c>
      <c r="E190" s="147" t="s">
        <v>2717</v>
      </c>
      <c r="F190" s="148" t="s">
        <v>3436</v>
      </c>
      <c r="G190" s="149" t="s">
        <v>2935</v>
      </c>
      <c r="H190" s="150">
        <v>1</v>
      </c>
      <c r="I190" s="151"/>
      <c r="J190" s="152">
        <f t="shared" si="24"/>
        <v>0</v>
      </c>
      <c r="K190" s="148" t="s">
        <v>3</v>
      </c>
      <c r="L190" s="36"/>
      <c r="M190" s="153" t="s">
        <v>3</v>
      </c>
      <c r="N190" s="154" t="s">
        <v>43</v>
      </c>
      <c r="O190" s="56"/>
      <c r="P190" s="155">
        <f t="shared" si="25"/>
        <v>0</v>
      </c>
      <c r="Q190" s="155">
        <v>0</v>
      </c>
      <c r="R190" s="155">
        <f t="shared" si="26"/>
        <v>0</v>
      </c>
      <c r="S190" s="155">
        <v>0</v>
      </c>
      <c r="T190" s="156">
        <f t="shared" si="27"/>
        <v>0</v>
      </c>
      <c r="U190" s="35"/>
      <c r="V190" s="35"/>
      <c r="W190" s="35"/>
      <c r="X190" s="35"/>
      <c r="Y190" s="35"/>
      <c r="Z190" s="35"/>
      <c r="AA190" s="35"/>
      <c r="AB190" s="35"/>
      <c r="AC190" s="35"/>
      <c r="AD190" s="35"/>
      <c r="AE190" s="35"/>
      <c r="AR190" s="157" t="s">
        <v>110</v>
      </c>
      <c r="AT190" s="157" t="s">
        <v>175</v>
      </c>
      <c r="AU190" s="157" t="s">
        <v>81</v>
      </c>
      <c r="AY190" s="20" t="s">
        <v>173</v>
      </c>
      <c r="BE190" s="158">
        <f t="shared" si="28"/>
        <v>0</v>
      </c>
      <c r="BF190" s="158">
        <f t="shared" si="29"/>
        <v>0</v>
      </c>
      <c r="BG190" s="158">
        <f t="shared" si="30"/>
        <v>0</v>
      </c>
      <c r="BH190" s="158">
        <f t="shared" si="31"/>
        <v>0</v>
      </c>
      <c r="BI190" s="158">
        <f t="shared" si="32"/>
        <v>0</v>
      </c>
      <c r="BJ190" s="20" t="s">
        <v>79</v>
      </c>
      <c r="BK190" s="158">
        <f t="shared" si="33"/>
        <v>0</v>
      </c>
      <c r="BL190" s="20" t="s">
        <v>110</v>
      </c>
      <c r="BM190" s="157" t="s">
        <v>3437</v>
      </c>
    </row>
    <row r="191" spans="1:65" s="2" customFormat="1" ht="16.5" customHeight="1">
      <c r="A191" s="35"/>
      <c r="B191" s="145"/>
      <c r="C191" s="146" t="s">
        <v>901</v>
      </c>
      <c r="D191" s="146" t="s">
        <v>175</v>
      </c>
      <c r="E191" s="147" t="s">
        <v>2720</v>
      </c>
      <c r="F191" s="148" t="s">
        <v>3438</v>
      </c>
      <c r="G191" s="149" t="s">
        <v>2935</v>
      </c>
      <c r="H191" s="150">
        <v>1</v>
      </c>
      <c r="I191" s="151"/>
      <c r="J191" s="152">
        <f t="shared" si="24"/>
        <v>0</v>
      </c>
      <c r="K191" s="148" t="s">
        <v>3</v>
      </c>
      <c r="L191" s="36"/>
      <c r="M191" s="153" t="s">
        <v>3</v>
      </c>
      <c r="N191" s="154" t="s">
        <v>43</v>
      </c>
      <c r="O191" s="56"/>
      <c r="P191" s="155">
        <f t="shared" si="25"/>
        <v>0</v>
      </c>
      <c r="Q191" s="155">
        <v>0</v>
      </c>
      <c r="R191" s="155">
        <f t="shared" si="26"/>
        <v>0</v>
      </c>
      <c r="S191" s="155">
        <v>0</v>
      </c>
      <c r="T191" s="156">
        <f t="shared" si="27"/>
        <v>0</v>
      </c>
      <c r="U191" s="35"/>
      <c r="V191" s="35"/>
      <c r="W191" s="35"/>
      <c r="X191" s="35"/>
      <c r="Y191" s="35"/>
      <c r="Z191" s="35"/>
      <c r="AA191" s="35"/>
      <c r="AB191" s="35"/>
      <c r="AC191" s="35"/>
      <c r="AD191" s="35"/>
      <c r="AE191" s="35"/>
      <c r="AR191" s="157" t="s">
        <v>110</v>
      </c>
      <c r="AT191" s="157" t="s">
        <v>175</v>
      </c>
      <c r="AU191" s="157" t="s">
        <v>81</v>
      </c>
      <c r="AY191" s="20" t="s">
        <v>173</v>
      </c>
      <c r="BE191" s="158">
        <f t="shared" si="28"/>
        <v>0</v>
      </c>
      <c r="BF191" s="158">
        <f t="shared" si="29"/>
        <v>0</v>
      </c>
      <c r="BG191" s="158">
        <f t="shared" si="30"/>
        <v>0</v>
      </c>
      <c r="BH191" s="158">
        <f t="shared" si="31"/>
        <v>0</v>
      </c>
      <c r="BI191" s="158">
        <f t="shared" si="32"/>
        <v>0</v>
      </c>
      <c r="BJ191" s="20" t="s">
        <v>79</v>
      </c>
      <c r="BK191" s="158">
        <f t="shared" si="33"/>
        <v>0</v>
      </c>
      <c r="BL191" s="20" t="s">
        <v>110</v>
      </c>
      <c r="BM191" s="157" t="s">
        <v>3439</v>
      </c>
    </row>
    <row r="192" spans="1:65" s="2" customFormat="1" ht="16.5" customHeight="1">
      <c r="A192" s="35"/>
      <c r="B192" s="145"/>
      <c r="C192" s="146" t="s">
        <v>906</v>
      </c>
      <c r="D192" s="146" t="s">
        <v>175</v>
      </c>
      <c r="E192" s="147" t="s">
        <v>2723</v>
      </c>
      <c r="F192" s="148" t="s">
        <v>3440</v>
      </c>
      <c r="G192" s="149" t="s">
        <v>2935</v>
      </c>
      <c r="H192" s="150">
        <v>11</v>
      </c>
      <c r="I192" s="151"/>
      <c r="J192" s="152">
        <f t="shared" si="24"/>
        <v>0</v>
      </c>
      <c r="K192" s="148" t="s">
        <v>3</v>
      </c>
      <c r="L192" s="36"/>
      <c r="M192" s="153" t="s">
        <v>3</v>
      </c>
      <c r="N192" s="154" t="s">
        <v>43</v>
      </c>
      <c r="O192" s="56"/>
      <c r="P192" s="155">
        <f t="shared" si="25"/>
        <v>0</v>
      </c>
      <c r="Q192" s="155">
        <v>0</v>
      </c>
      <c r="R192" s="155">
        <f t="shared" si="26"/>
        <v>0</v>
      </c>
      <c r="S192" s="155">
        <v>0</v>
      </c>
      <c r="T192" s="156">
        <f t="shared" si="27"/>
        <v>0</v>
      </c>
      <c r="U192" s="35"/>
      <c r="V192" s="35"/>
      <c r="W192" s="35"/>
      <c r="X192" s="35"/>
      <c r="Y192" s="35"/>
      <c r="Z192" s="35"/>
      <c r="AA192" s="35"/>
      <c r="AB192" s="35"/>
      <c r="AC192" s="35"/>
      <c r="AD192" s="35"/>
      <c r="AE192" s="35"/>
      <c r="AR192" s="157" t="s">
        <v>110</v>
      </c>
      <c r="AT192" s="157" t="s">
        <v>175</v>
      </c>
      <c r="AU192" s="157" t="s">
        <v>81</v>
      </c>
      <c r="AY192" s="20" t="s">
        <v>173</v>
      </c>
      <c r="BE192" s="158">
        <f t="shared" si="28"/>
        <v>0</v>
      </c>
      <c r="BF192" s="158">
        <f t="shared" si="29"/>
        <v>0</v>
      </c>
      <c r="BG192" s="158">
        <f t="shared" si="30"/>
        <v>0</v>
      </c>
      <c r="BH192" s="158">
        <f t="shared" si="31"/>
        <v>0</v>
      </c>
      <c r="BI192" s="158">
        <f t="shared" si="32"/>
        <v>0</v>
      </c>
      <c r="BJ192" s="20" t="s">
        <v>79</v>
      </c>
      <c r="BK192" s="158">
        <f t="shared" si="33"/>
        <v>0</v>
      </c>
      <c r="BL192" s="20" t="s">
        <v>110</v>
      </c>
      <c r="BM192" s="157" t="s">
        <v>3441</v>
      </c>
    </row>
    <row r="193" spans="1:65" s="2" customFormat="1" ht="16.5" customHeight="1">
      <c r="A193" s="35"/>
      <c r="B193" s="145"/>
      <c r="C193" s="146" t="s">
        <v>913</v>
      </c>
      <c r="D193" s="146" t="s">
        <v>175</v>
      </c>
      <c r="E193" s="147" t="s">
        <v>2729</v>
      </c>
      <c r="F193" s="148" t="s">
        <v>3442</v>
      </c>
      <c r="G193" s="149" t="s">
        <v>2935</v>
      </c>
      <c r="H193" s="150">
        <v>2</v>
      </c>
      <c r="I193" s="151"/>
      <c r="J193" s="152">
        <f t="shared" si="24"/>
        <v>0</v>
      </c>
      <c r="K193" s="148" t="s">
        <v>3</v>
      </c>
      <c r="L193" s="36"/>
      <c r="M193" s="153" t="s">
        <v>3</v>
      </c>
      <c r="N193" s="154" t="s">
        <v>43</v>
      </c>
      <c r="O193" s="56"/>
      <c r="P193" s="155">
        <f t="shared" si="25"/>
        <v>0</v>
      </c>
      <c r="Q193" s="155">
        <v>0</v>
      </c>
      <c r="R193" s="155">
        <f t="shared" si="26"/>
        <v>0</v>
      </c>
      <c r="S193" s="155">
        <v>0</v>
      </c>
      <c r="T193" s="156">
        <f t="shared" si="27"/>
        <v>0</v>
      </c>
      <c r="U193" s="35"/>
      <c r="V193" s="35"/>
      <c r="W193" s="35"/>
      <c r="X193" s="35"/>
      <c r="Y193" s="35"/>
      <c r="Z193" s="35"/>
      <c r="AA193" s="35"/>
      <c r="AB193" s="35"/>
      <c r="AC193" s="35"/>
      <c r="AD193" s="35"/>
      <c r="AE193" s="35"/>
      <c r="AR193" s="157" t="s">
        <v>110</v>
      </c>
      <c r="AT193" s="157" t="s">
        <v>175</v>
      </c>
      <c r="AU193" s="157" t="s">
        <v>81</v>
      </c>
      <c r="AY193" s="20" t="s">
        <v>173</v>
      </c>
      <c r="BE193" s="158">
        <f t="shared" si="28"/>
        <v>0</v>
      </c>
      <c r="BF193" s="158">
        <f t="shared" si="29"/>
        <v>0</v>
      </c>
      <c r="BG193" s="158">
        <f t="shared" si="30"/>
        <v>0</v>
      </c>
      <c r="BH193" s="158">
        <f t="shared" si="31"/>
        <v>0</v>
      </c>
      <c r="BI193" s="158">
        <f t="shared" si="32"/>
        <v>0</v>
      </c>
      <c r="BJ193" s="20" t="s">
        <v>79</v>
      </c>
      <c r="BK193" s="158">
        <f t="shared" si="33"/>
        <v>0</v>
      </c>
      <c r="BL193" s="20" t="s">
        <v>110</v>
      </c>
      <c r="BM193" s="157" t="s">
        <v>3443</v>
      </c>
    </row>
    <row r="194" spans="1:65" s="2" customFormat="1" ht="16.5" customHeight="1">
      <c r="A194" s="35"/>
      <c r="B194" s="145"/>
      <c r="C194" s="146" t="s">
        <v>918</v>
      </c>
      <c r="D194" s="146" t="s">
        <v>175</v>
      </c>
      <c r="E194" s="147" t="s">
        <v>2732</v>
      </c>
      <c r="F194" s="148" t="s">
        <v>3444</v>
      </c>
      <c r="G194" s="149" t="s">
        <v>2935</v>
      </c>
      <c r="H194" s="150">
        <v>13</v>
      </c>
      <c r="I194" s="151"/>
      <c r="J194" s="152">
        <f t="shared" si="24"/>
        <v>0</v>
      </c>
      <c r="K194" s="148" t="s">
        <v>3</v>
      </c>
      <c r="L194" s="36"/>
      <c r="M194" s="153" t="s">
        <v>3</v>
      </c>
      <c r="N194" s="154" t="s">
        <v>43</v>
      </c>
      <c r="O194" s="56"/>
      <c r="P194" s="155">
        <f t="shared" si="25"/>
        <v>0</v>
      </c>
      <c r="Q194" s="155">
        <v>0</v>
      </c>
      <c r="R194" s="155">
        <f t="shared" si="26"/>
        <v>0</v>
      </c>
      <c r="S194" s="155">
        <v>0</v>
      </c>
      <c r="T194" s="156">
        <f t="shared" si="27"/>
        <v>0</v>
      </c>
      <c r="U194" s="35"/>
      <c r="V194" s="35"/>
      <c r="W194" s="35"/>
      <c r="X194" s="35"/>
      <c r="Y194" s="35"/>
      <c r="Z194" s="35"/>
      <c r="AA194" s="35"/>
      <c r="AB194" s="35"/>
      <c r="AC194" s="35"/>
      <c r="AD194" s="35"/>
      <c r="AE194" s="35"/>
      <c r="AR194" s="157" t="s">
        <v>110</v>
      </c>
      <c r="AT194" s="157" t="s">
        <v>175</v>
      </c>
      <c r="AU194" s="157" t="s">
        <v>81</v>
      </c>
      <c r="AY194" s="20" t="s">
        <v>173</v>
      </c>
      <c r="BE194" s="158">
        <f t="shared" si="28"/>
        <v>0</v>
      </c>
      <c r="BF194" s="158">
        <f t="shared" si="29"/>
        <v>0</v>
      </c>
      <c r="BG194" s="158">
        <f t="shared" si="30"/>
        <v>0</v>
      </c>
      <c r="BH194" s="158">
        <f t="shared" si="31"/>
        <v>0</v>
      </c>
      <c r="BI194" s="158">
        <f t="shared" si="32"/>
        <v>0</v>
      </c>
      <c r="BJ194" s="20" t="s">
        <v>79</v>
      </c>
      <c r="BK194" s="158">
        <f t="shared" si="33"/>
        <v>0</v>
      </c>
      <c r="BL194" s="20" t="s">
        <v>110</v>
      </c>
      <c r="BM194" s="157" t="s">
        <v>3445</v>
      </c>
    </row>
    <row r="195" spans="1:65" s="2" customFormat="1" ht="16.5" customHeight="1">
      <c r="A195" s="35"/>
      <c r="B195" s="145"/>
      <c r="C195" s="146" t="s">
        <v>923</v>
      </c>
      <c r="D195" s="146" t="s">
        <v>175</v>
      </c>
      <c r="E195" s="147" t="s">
        <v>2735</v>
      </c>
      <c r="F195" s="148" t="s">
        <v>3446</v>
      </c>
      <c r="G195" s="149" t="s">
        <v>2935</v>
      </c>
      <c r="H195" s="150">
        <v>2</v>
      </c>
      <c r="I195" s="151"/>
      <c r="J195" s="152">
        <f t="shared" si="24"/>
        <v>0</v>
      </c>
      <c r="K195" s="148" t="s">
        <v>3</v>
      </c>
      <c r="L195" s="36"/>
      <c r="M195" s="153" t="s">
        <v>3</v>
      </c>
      <c r="N195" s="154" t="s">
        <v>43</v>
      </c>
      <c r="O195" s="56"/>
      <c r="P195" s="155">
        <f t="shared" si="25"/>
        <v>0</v>
      </c>
      <c r="Q195" s="155">
        <v>0</v>
      </c>
      <c r="R195" s="155">
        <f t="shared" si="26"/>
        <v>0</v>
      </c>
      <c r="S195" s="155">
        <v>0</v>
      </c>
      <c r="T195" s="156">
        <f t="shared" si="27"/>
        <v>0</v>
      </c>
      <c r="U195" s="35"/>
      <c r="V195" s="35"/>
      <c r="W195" s="35"/>
      <c r="X195" s="35"/>
      <c r="Y195" s="35"/>
      <c r="Z195" s="35"/>
      <c r="AA195" s="35"/>
      <c r="AB195" s="35"/>
      <c r="AC195" s="35"/>
      <c r="AD195" s="35"/>
      <c r="AE195" s="35"/>
      <c r="AR195" s="157" t="s">
        <v>110</v>
      </c>
      <c r="AT195" s="157" t="s">
        <v>175</v>
      </c>
      <c r="AU195" s="157" t="s">
        <v>81</v>
      </c>
      <c r="AY195" s="20" t="s">
        <v>173</v>
      </c>
      <c r="BE195" s="158">
        <f t="shared" si="28"/>
        <v>0</v>
      </c>
      <c r="BF195" s="158">
        <f t="shared" si="29"/>
        <v>0</v>
      </c>
      <c r="BG195" s="158">
        <f t="shared" si="30"/>
        <v>0</v>
      </c>
      <c r="BH195" s="158">
        <f t="shared" si="31"/>
        <v>0</v>
      </c>
      <c r="BI195" s="158">
        <f t="shared" si="32"/>
        <v>0</v>
      </c>
      <c r="BJ195" s="20" t="s">
        <v>79</v>
      </c>
      <c r="BK195" s="158">
        <f t="shared" si="33"/>
        <v>0</v>
      </c>
      <c r="BL195" s="20" t="s">
        <v>110</v>
      </c>
      <c r="BM195" s="157" t="s">
        <v>3447</v>
      </c>
    </row>
    <row r="196" spans="1:65" s="2" customFormat="1" ht="16.5" customHeight="1">
      <c r="A196" s="35"/>
      <c r="B196" s="145"/>
      <c r="C196" s="146" t="s">
        <v>928</v>
      </c>
      <c r="D196" s="146" t="s">
        <v>175</v>
      </c>
      <c r="E196" s="147" t="s">
        <v>2738</v>
      </c>
      <c r="F196" s="148" t="s">
        <v>3448</v>
      </c>
      <c r="G196" s="149" t="s">
        <v>2935</v>
      </c>
      <c r="H196" s="150">
        <v>4</v>
      </c>
      <c r="I196" s="151"/>
      <c r="J196" s="152">
        <f t="shared" si="24"/>
        <v>0</v>
      </c>
      <c r="K196" s="148" t="s">
        <v>3</v>
      </c>
      <c r="L196" s="36"/>
      <c r="M196" s="153" t="s">
        <v>3</v>
      </c>
      <c r="N196" s="154" t="s">
        <v>43</v>
      </c>
      <c r="O196" s="56"/>
      <c r="P196" s="155">
        <f t="shared" si="25"/>
        <v>0</v>
      </c>
      <c r="Q196" s="155">
        <v>0</v>
      </c>
      <c r="R196" s="155">
        <f t="shared" si="26"/>
        <v>0</v>
      </c>
      <c r="S196" s="155">
        <v>0</v>
      </c>
      <c r="T196" s="156">
        <f t="shared" si="27"/>
        <v>0</v>
      </c>
      <c r="U196" s="35"/>
      <c r="V196" s="35"/>
      <c r="W196" s="35"/>
      <c r="X196" s="35"/>
      <c r="Y196" s="35"/>
      <c r="Z196" s="35"/>
      <c r="AA196" s="35"/>
      <c r="AB196" s="35"/>
      <c r="AC196" s="35"/>
      <c r="AD196" s="35"/>
      <c r="AE196" s="35"/>
      <c r="AR196" s="157" t="s">
        <v>110</v>
      </c>
      <c r="AT196" s="157" t="s">
        <v>175</v>
      </c>
      <c r="AU196" s="157" t="s">
        <v>81</v>
      </c>
      <c r="AY196" s="20" t="s">
        <v>173</v>
      </c>
      <c r="BE196" s="158">
        <f t="shared" si="28"/>
        <v>0</v>
      </c>
      <c r="BF196" s="158">
        <f t="shared" si="29"/>
        <v>0</v>
      </c>
      <c r="BG196" s="158">
        <f t="shared" si="30"/>
        <v>0</v>
      </c>
      <c r="BH196" s="158">
        <f t="shared" si="31"/>
        <v>0</v>
      </c>
      <c r="BI196" s="158">
        <f t="shared" si="32"/>
        <v>0</v>
      </c>
      <c r="BJ196" s="20" t="s">
        <v>79</v>
      </c>
      <c r="BK196" s="158">
        <f t="shared" si="33"/>
        <v>0</v>
      </c>
      <c r="BL196" s="20" t="s">
        <v>110</v>
      </c>
      <c r="BM196" s="157" t="s">
        <v>3449</v>
      </c>
    </row>
    <row r="197" spans="1:65" s="2" customFormat="1" ht="16.5" customHeight="1">
      <c r="A197" s="35"/>
      <c r="B197" s="145"/>
      <c r="C197" s="146" t="s">
        <v>934</v>
      </c>
      <c r="D197" s="146" t="s">
        <v>175</v>
      </c>
      <c r="E197" s="147" t="s">
        <v>2741</v>
      </c>
      <c r="F197" s="148" t="s">
        <v>3450</v>
      </c>
      <c r="G197" s="149" t="s">
        <v>2935</v>
      </c>
      <c r="H197" s="150">
        <v>4</v>
      </c>
      <c r="I197" s="151"/>
      <c r="J197" s="152">
        <f t="shared" si="24"/>
        <v>0</v>
      </c>
      <c r="K197" s="148" t="s">
        <v>3</v>
      </c>
      <c r="L197" s="36"/>
      <c r="M197" s="153" t="s">
        <v>3</v>
      </c>
      <c r="N197" s="154" t="s">
        <v>43</v>
      </c>
      <c r="O197" s="56"/>
      <c r="P197" s="155">
        <f t="shared" si="25"/>
        <v>0</v>
      </c>
      <c r="Q197" s="155">
        <v>0</v>
      </c>
      <c r="R197" s="155">
        <f t="shared" si="26"/>
        <v>0</v>
      </c>
      <c r="S197" s="155">
        <v>0</v>
      </c>
      <c r="T197" s="156">
        <f t="shared" si="27"/>
        <v>0</v>
      </c>
      <c r="U197" s="35"/>
      <c r="V197" s="35"/>
      <c r="W197" s="35"/>
      <c r="X197" s="35"/>
      <c r="Y197" s="35"/>
      <c r="Z197" s="35"/>
      <c r="AA197" s="35"/>
      <c r="AB197" s="35"/>
      <c r="AC197" s="35"/>
      <c r="AD197" s="35"/>
      <c r="AE197" s="35"/>
      <c r="AR197" s="157" t="s">
        <v>110</v>
      </c>
      <c r="AT197" s="157" t="s">
        <v>175</v>
      </c>
      <c r="AU197" s="157" t="s">
        <v>81</v>
      </c>
      <c r="AY197" s="20" t="s">
        <v>173</v>
      </c>
      <c r="BE197" s="158">
        <f t="shared" si="28"/>
        <v>0</v>
      </c>
      <c r="BF197" s="158">
        <f t="shared" si="29"/>
        <v>0</v>
      </c>
      <c r="BG197" s="158">
        <f t="shared" si="30"/>
        <v>0</v>
      </c>
      <c r="BH197" s="158">
        <f t="shared" si="31"/>
        <v>0</v>
      </c>
      <c r="BI197" s="158">
        <f t="shared" si="32"/>
        <v>0</v>
      </c>
      <c r="BJ197" s="20" t="s">
        <v>79</v>
      </c>
      <c r="BK197" s="158">
        <f t="shared" si="33"/>
        <v>0</v>
      </c>
      <c r="BL197" s="20" t="s">
        <v>110</v>
      </c>
      <c r="BM197" s="157" t="s">
        <v>3451</v>
      </c>
    </row>
    <row r="198" spans="1:65" s="2" customFormat="1" ht="16.5" customHeight="1">
      <c r="A198" s="35"/>
      <c r="B198" s="145"/>
      <c r="C198" s="146" t="s">
        <v>940</v>
      </c>
      <c r="D198" s="146" t="s">
        <v>175</v>
      </c>
      <c r="E198" s="147" t="s">
        <v>2744</v>
      </c>
      <c r="F198" s="148" t="s">
        <v>3452</v>
      </c>
      <c r="G198" s="149" t="s">
        <v>2935</v>
      </c>
      <c r="H198" s="150">
        <v>3</v>
      </c>
      <c r="I198" s="151"/>
      <c r="J198" s="152">
        <f t="shared" si="24"/>
        <v>0</v>
      </c>
      <c r="K198" s="148" t="s">
        <v>3</v>
      </c>
      <c r="L198" s="36"/>
      <c r="M198" s="153" t="s">
        <v>3</v>
      </c>
      <c r="N198" s="154" t="s">
        <v>43</v>
      </c>
      <c r="O198" s="56"/>
      <c r="P198" s="155">
        <f t="shared" si="25"/>
        <v>0</v>
      </c>
      <c r="Q198" s="155">
        <v>0</v>
      </c>
      <c r="R198" s="155">
        <f t="shared" si="26"/>
        <v>0</v>
      </c>
      <c r="S198" s="155">
        <v>0</v>
      </c>
      <c r="T198" s="156">
        <f t="shared" si="27"/>
        <v>0</v>
      </c>
      <c r="U198" s="35"/>
      <c r="V198" s="35"/>
      <c r="W198" s="35"/>
      <c r="X198" s="35"/>
      <c r="Y198" s="35"/>
      <c r="Z198" s="35"/>
      <c r="AA198" s="35"/>
      <c r="AB198" s="35"/>
      <c r="AC198" s="35"/>
      <c r="AD198" s="35"/>
      <c r="AE198" s="35"/>
      <c r="AR198" s="157" t="s">
        <v>110</v>
      </c>
      <c r="AT198" s="157" t="s">
        <v>175</v>
      </c>
      <c r="AU198" s="157" t="s">
        <v>81</v>
      </c>
      <c r="AY198" s="20" t="s">
        <v>173</v>
      </c>
      <c r="BE198" s="158">
        <f t="shared" si="28"/>
        <v>0</v>
      </c>
      <c r="BF198" s="158">
        <f t="shared" si="29"/>
        <v>0</v>
      </c>
      <c r="BG198" s="158">
        <f t="shared" si="30"/>
        <v>0</v>
      </c>
      <c r="BH198" s="158">
        <f t="shared" si="31"/>
        <v>0</v>
      </c>
      <c r="BI198" s="158">
        <f t="shared" si="32"/>
        <v>0</v>
      </c>
      <c r="BJ198" s="20" t="s">
        <v>79</v>
      </c>
      <c r="BK198" s="158">
        <f t="shared" si="33"/>
        <v>0</v>
      </c>
      <c r="BL198" s="20" t="s">
        <v>110</v>
      </c>
      <c r="BM198" s="157" t="s">
        <v>3453</v>
      </c>
    </row>
    <row r="199" spans="1:65" s="2" customFormat="1" ht="16.5" customHeight="1">
      <c r="A199" s="35"/>
      <c r="B199" s="145"/>
      <c r="C199" s="146" t="s">
        <v>946</v>
      </c>
      <c r="D199" s="146" t="s">
        <v>175</v>
      </c>
      <c r="E199" s="147" t="s">
        <v>2747</v>
      </c>
      <c r="F199" s="148" t="s">
        <v>3454</v>
      </c>
      <c r="G199" s="149" t="s">
        <v>2935</v>
      </c>
      <c r="H199" s="150">
        <v>3</v>
      </c>
      <c r="I199" s="151"/>
      <c r="J199" s="152">
        <f t="shared" si="24"/>
        <v>0</v>
      </c>
      <c r="K199" s="148" t="s">
        <v>3</v>
      </c>
      <c r="L199" s="36"/>
      <c r="M199" s="153" t="s">
        <v>3</v>
      </c>
      <c r="N199" s="154" t="s">
        <v>43</v>
      </c>
      <c r="O199" s="56"/>
      <c r="P199" s="155">
        <f t="shared" si="25"/>
        <v>0</v>
      </c>
      <c r="Q199" s="155">
        <v>0</v>
      </c>
      <c r="R199" s="155">
        <f t="shared" si="26"/>
        <v>0</v>
      </c>
      <c r="S199" s="155">
        <v>0</v>
      </c>
      <c r="T199" s="156">
        <f t="shared" si="27"/>
        <v>0</v>
      </c>
      <c r="U199" s="35"/>
      <c r="V199" s="35"/>
      <c r="W199" s="35"/>
      <c r="X199" s="35"/>
      <c r="Y199" s="35"/>
      <c r="Z199" s="35"/>
      <c r="AA199" s="35"/>
      <c r="AB199" s="35"/>
      <c r="AC199" s="35"/>
      <c r="AD199" s="35"/>
      <c r="AE199" s="35"/>
      <c r="AR199" s="157" t="s">
        <v>110</v>
      </c>
      <c r="AT199" s="157" t="s">
        <v>175</v>
      </c>
      <c r="AU199" s="157" t="s">
        <v>81</v>
      </c>
      <c r="AY199" s="20" t="s">
        <v>173</v>
      </c>
      <c r="BE199" s="158">
        <f t="shared" si="28"/>
        <v>0</v>
      </c>
      <c r="BF199" s="158">
        <f t="shared" si="29"/>
        <v>0</v>
      </c>
      <c r="BG199" s="158">
        <f t="shared" si="30"/>
        <v>0</v>
      </c>
      <c r="BH199" s="158">
        <f t="shared" si="31"/>
        <v>0</v>
      </c>
      <c r="BI199" s="158">
        <f t="shared" si="32"/>
        <v>0</v>
      </c>
      <c r="BJ199" s="20" t="s">
        <v>79</v>
      </c>
      <c r="BK199" s="158">
        <f t="shared" si="33"/>
        <v>0</v>
      </c>
      <c r="BL199" s="20" t="s">
        <v>110</v>
      </c>
      <c r="BM199" s="157" t="s">
        <v>3455</v>
      </c>
    </row>
    <row r="200" spans="1:65" s="2" customFormat="1" ht="16.5" customHeight="1">
      <c r="A200" s="35"/>
      <c r="B200" s="145"/>
      <c r="C200" s="146" t="s">
        <v>959</v>
      </c>
      <c r="D200" s="146" t="s">
        <v>175</v>
      </c>
      <c r="E200" s="147" t="s">
        <v>2750</v>
      </c>
      <c r="F200" s="148" t="s">
        <v>3456</v>
      </c>
      <c r="G200" s="149" t="s">
        <v>2935</v>
      </c>
      <c r="H200" s="150">
        <v>1</v>
      </c>
      <c r="I200" s="151"/>
      <c r="J200" s="152">
        <f t="shared" si="24"/>
        <v>0</v>
      </c>
      <c r="K200" s="148" t="s">
        <v>3</v>
      </c>
      <c r="L200" s="36"/>
      <c r="M200" s="153" t="s">
        <v>3</v>
      </c>
      <c r="N200" s="154" t="s">
        <v>43</v>
      </c>
      <c r="O200" s="56"/>
      <c r="P200" s="155">
        <f t="shared" si="25"/>
        <v>0</v>
      </c>
      <c r="Q200" s="155">
        <v>0</v>
      </c>
      <c r="R200" s="155">
        <f t="shared" si="26"/>
        <v>0</v>
      </c>
      <c r="S200" s="155">
        <v>0</v>
      </c>
      <c r="T200" s="156">
        <f t="shared" si="27"/>
        <v>0</v>
      </c>
      <c r="U200" s="35"/>
      <c r="V200" s="35"/>
      <c r="W200" s="35"/>
      <c r="X200" s="35"/>
      <c r="Y200" s="35"/>
      <c r="Z200" s="35"/>
      <c r="AA200" s="35"/>
      <c r="AB200" s="35"/>
      <c r="AC200" s="35"/>
      <c r="AD200" s="35"/>
      <c r="AE200" s="35"/>
      <c r="AR200" s="157" t="s">
        <v>110</v>
      </c>
      <c r="AT200" s="157" t="s">
        <v>175</v>
      </c>
      <c r="AU200" s="157" t="s">
        <v>81</v>
      </c>
      <c r="AY200" s="20" t="s">
        <v>173</v>
      </c>
      <c r="BE200" s="158">
        <f t="shared" si="28"/>
        <v>0</v>
      </c>
      <c r="BF200" s="158">
        <f t="shared" si="29"/>
        <v>0</v>
      </c>
      <c r="BG200" s="158">
        <f t="shared" si="30"/>
        <v>0</v>
      </c>
      <c r="BH200" s="158">
        <f t="shared" si="31"/>
        <v>0</v>
      </c>
      <c r="BI200" s="158">
        <f t="shared" si="32"/>
        <v>0</v>
      </c>
      <c r="BJ200" s="20" t="s">
        <v>79</v>
      </c>
      <c r="BK200" s="158">
        <f t="shared" si="33"/>
        <v>0</v>
      </c>
      <c r="BL200" s="20" t="s">
        <v>110</v>
      </c>
      <c r="BM200" s="157" t="s">
        <v>3457</v>
      </c>
    </row>
    <row r="201" spans="1:65" s="2" customFormat="1" ht="16.5" customHeight="1">
      <c r="A201" s="35"/>
      <c r="B201" s="145"/>
      <c r="C201" s="146" t="s">
        <v>964</v>
      </c>
      <c r="D201" s="146" t="s">
        <v>175</v>
      </c>
      <c r="E201" s="147" t="s">
        <v>2753</v>
      </c>
      <c r="F201" s="148" t="s">
        <v>3458</v>
      </c>
      <c r="G201" s="149" t="s">
        <v>2935</v>
      </c>
      <c r="H201" s="150">
        <v>7</v>
      </c>
      <c r="I201" s="151"/>
      <c r="J201" s="152">
        <f t="shared" si="24"/>
        <v>0</v>
      </c>
      <c r="K201" s="148" t="s">
        <v>3</v>
      </c>
      <c r="L201" s="36"/>
      <c r="M201" s="153" t="s">
        <v>3</v>
      </c>
      <c r="N201" s="154" t="s">
        <v>43</v>
      </c>
      <c r="O201" s="56"/>
      <c r="P201" s="155">
        <f t="shared" si="25"/>
        <v>0</v>
      </c>
      <c r="Q201" s="155">
        <v>0</v>
      </c>
      <c r="R201" s="155">
        <f t="shared" si="26"/>
        <v>0</v>
      </c>
      <c r="S201" s="155">
        <v>0</v>
      </c>
      <c r="T201" s="156">
        <f t="shared" si="27"/>
        <v>0</v>
      </c>
      <c r="U201" s="35"/>
      <c r="V201" s="35"/>
      <c r="W201" s="35"/>
      <c r="X201" s="35"/>
      <c r="Y201" s="35"/>
      <c r="Z201" s="35"/>
      <c r="AA201" s="35"/>
      <c r="AB201" s="35"/>
      <c r="AC201" s="35"/>
      <c r="AD201" s="35"/>
      <c r="AE201" s="35"/>
      <c r="AR201" s="157" t="s">
        <v>110</v>
      </c>
      <c r="AT201" s="157" t="s">
        <v>175</v>
      </c>
      <c r="AU201" s="157" t="s">
        <v>81</v>
      </c>
      <c r="AY201" s="20" t="s">
        <v>173</v>
      </c>
      <c r="BE201" s="158">
        <f t="shared" si="28"/>
        <v>0</v>
      </c>
      <c r="BF201" s="158">
        <f t="shared" si="29"/>
        <v>0</v>
      </c>
      <c r="BG201" s="158">
        <f t="shared" si="30"/>
        <v>0</v>
      </c>
      <c r="BH201" s="158">
        <f t="shared" si="31"/>
        <v>0</v>
      </c>
      <c r="BI201" s="158">
        <f t="shared" si="32"/>
        <v>0</v>
      </c>
      <c r="BJ201" s="20" t="s">
        <v>79</v>
      </c>
      <c r="BK201" s="158">
        <f t="shared" si="33"/>
        <v>0</v>
      </c>
      <c r="BL201" s="20" t="s">
        <v>110</v>
      </c>
      <c r="BM201" s="157" t="s">
        <v>3459</v>
      </c>
    </row>
    <row r="202" spans="1:65" s="2" customFormat="1" ht="16.5" customHeight="1">
      <c r="A202" s="35"/>
      <c r="B202" s="145"/>
      <c r="C202" s="146" t="s">
        <v>970</v>
      </c>
      <c r="D202" s="146" t="s">
        <v>175</v>
      </c>
      <c r="E202" s="147" t="s">
        <v>2756</v>
      </c>
      <c r="F202" s="148" t="s">
        <v>3460</v>
      </c>
      <c r="G202" s="149" t="s">
        <v>2935</v>
      </c>
      <c r="H202" s="150">
        <v>1</v>
      </c>
      <c r="I202" s="151"/>
      <c r="J202" s="152">
        <f t="shared" si="24"/>
        <v>0</v>
      </c>
      <c r="K202" s="148" t="s">
        <v>3</v>
      </c>
      <c r="L202" s="36"/>
      <c r="M202" s="153" t="s">
        <v>3</v>
      </c>
      <c r="N202" s="154" t="s">
        <v>43</v>
      </c>
      <c r="O202" s="56"/>
      <c r="P202" s="155">
        <f t="shared" si="25"/>
        <v>0</v>
      </c>
      <c r="Q202" s="155">
        <v>0</v>
      </c>
      <c r="R202" s="155">
        <f t="shared" si="26"/>
        <v>0</v>
      </c>
      <c r="S202" s="155">
        <v>0</v>
      </c>
      <c r="T202" s="156">
        <f t="shared" si="27"/>
        <v>0</v>
      </c>
      <c r="U202" s="35"/>
      <c r="V202" s="35"/>
      <c r="W202" s="35"/>
      <c r="X202" s="35"/>
      <c r="Y202" s="35"/>
      <c r="Z202" s="35"/>
      <c r="AA202" s="35"/>
      <c r="AB202" s="35"/>
      <c r="AC202" s="35"/>
      <c r="AD202" s="35"/>
      <c r="AE202" s="35"/>
      <c r="AR202" s="157" t="s">
        <v>110</v>
      </c>
      <c r="AT202" s="157" t="s">
        <v>175</v>
      </c>
      <c r="AU202" s="157" t="s">
        <v>81</v>
      </c>
      <c r="AY202" s="20" t="s">
        <v>173</v>
      </c>
      <c r="BE202" s="158">
        <f t="shared" si="28"/>
        <v>0</v>
      </c>
      <c r="BF202" s="158">
        <f t="shared" si="29"/>
        <v>0</v>
      </c>
      <c r="BG202" s="158">
        <f t="shared" si="30"/>
        <v>0</v>
      </c>
      <c r="BH202" s="158">
        <f t="shared" si="31"/>
        <v>0</v>
      </c>
      <c r="BI202" s="158">
        <f t="shared" si="32"/>
        <v>0</v>
      </c>
      <c r="BJ202" s="20" t="s">
        <v>79</v>
      </c>
      <c r="BK202" s="158">
        <f t="shared" si="33"/>
        <v>0</v>
      </c>
      <c r="BL202" s="20" t="s">
        <v>110</v>
      </c>
      <c r="BM202" s="157" t="s">
        <v>3461</v>
      </c>
    </row>
    <row r="203" spans="1:65" s="2" customFormat="1" ht="16.5" customHeight="1">
      <c r="A203" s="35"/>
      <c r="B203" s="145"/>
      <c r="C203" s="146" t="s">
        <v>976</v>
      </c>
      <c r="D203" s="146" t="s">
        <v>175</v>
      </c>
      <c r="E203" s="147" t="s">
        <v>2759</v>
      </c>
      <c r="F203" s="148" t="s">
        <v>3462</v>
      </c>
      <c r="G203" s="149" t="s">
        <v>2935</v>
      </c>
      <c r="H203" s="150">
        <v>1</v>
      </c>
      <c r="I203" s="151"/>
      <c r="J203" s="152">
        <f t="shared" si="24"/>
        <v>0</v>
      </c>
      <c r="K203" s="148" t="s">
        <v>3</v>
      </c>
      <c r="L203" s="36"/>
      <c r="M203" s="153" t="s">
        <v>3</v>
      </c>
      <c r="N203" s="154" t="s">
        <v>43</v>
      </c>
      <c r="O203" s="56"/>
      <c r="P203" s="155">
        <f t="shared" si="25"/>
        <v>0</v>
      </c>
      <c r="Q203" s="155">
        <v>0</v>
      </c>
      <c r="R203" s="155">
        <f t="shared" si="26"/>
        <v>0</v>
      </c>
      <c r="S203" s="155">
        <v>0</v>
      </c>
      <c r="T203" s="156">
        <f t="shared" si="27"/>
        <v>0</v>
      </c>
      <c r="U203" s="35"/>
      <c r="V203" s="35"/>
      <c r="W203" s="35"/>
      <c r="X203" s="35"/>
      <c r="Y203" s="35"/>
      <c r="Z203" s="35"/>
      <c r="AA203" s="35"/>
      <c r="AB203" s="35"/>
      <c r="AC203" s="35"/>
      <c r="AD203" s="35"/>
      <c r="AE203" s="35"/>
      <c r="AR203" s="157" t="s">
        <v>110</v>
      </c>
      <c r="AT203" s="157" t="s">
        <v>175</v>
      </c>
      <c r="AU203" s="157" t="s">
        <v>81</v>
      </c>
      <c r="AY203" s="20" t="s">
        <v>173</v>
      </c>
      <c r="BE203" s="158">
        <f t="shared" si="28"/>
        <v>0</v>
      </c>
      <c r="BF203" s="158">
        <f t="shared" si="29"/>
        <v>0</v>
      </c>
      <c r="BG203" s="158">
        <f t="shared" si="30"/>
        <v>0</v>
      </c>
      <c r="BH203" s="158">
        <f t="shared" si="31"/>
        <v>0</v>
      </c>
      <c r="BI203" s="158">
        <f t="shared" si="32"/>
        <v>0</v>
      </c>
      <c r="BJ203" s="20" t="s">
        <v>79</v>
      </c>
      <c r="BK203" s="158">
        <f t="shared" si="33"/>
        <v>0</v>
      </c>
      <c r="BL203" s="20" t="s">
        <v>110</v>
      </c>
      <c r="BM203" s="157" t="s">
        <v>3463</v>
      </c>
    </row>
    <row r="204" spans="1:65" s="2" customFormat="1" ht="16.5" customHeight="1">
      <c r="A204" s="35"/>
      <c r="B204" s="145"/>
      <c r="C204" s="146" t="s">
        <v>979</v>
      </c>
      <c r="D204" s="146" t="s">
        <v>175</v>
      </c>
      <c r="E204" s="147" t="s">
        <v>2762</v>
      </c>
      <c r="F204" s="148" t="s">
        <v>3464</v>
      </c>
      <c r="G204" s="149" t="s">
        <v>2935</v>
      </c>
      <c r="H204" s="150">
        <v>2</v>
      </c>
      <c r="I204" s="151"/>
      <c r="J204" s="152">
        <f t="shared" si="24"/>
        <v>0</v>
      </c>
      <c r="K204" s="148" t="s">
        <v>3</v>
      </c>
      <c r="L204" s="36"/>
      <c r="M204" s="153" t="s">
        <v>3</v>
      </c>
      <c r="N204" s="154" t="s">
        <v>43</v>
      </c>
      <c r="O204" s="56"/>
      <c r="P204" s="155">
        <f t="shared" si="25"/>
        <v>0</v>
      </c>
      <c r="Q204" s="155">
        <v>0</v>
      </c>
      <c r="R204" s="155">
        <f t="shared" si="26"/>
        <v>0</v>
      </c>
      <c r="S204" s="155">
        <v>0</v>
      </c>
      <c r="T204" s="156">
        <f t="shared" si="27"/>
        <v>0</v>
      </c>
      <c r="U204" s="35"/>
      <c r="V204" s="35"/>
      <c r="W204" s="35"/>
      <c r="X204" s="35"/>
      <c r="Y204" s="35"/>
      <c r="Z204" s="35"/>
      <c r="AA204" s="35"/>
      <c r="AB204" s="35"/>
      <c r="AC204" s="35"/>
      <c r="AD204" s="35"/>
      <c r="AE204" s="35"/>
      <c r="AR204" s="157" t="s">
        <v>110</v>
      </c>
      <c r="AT204" s="157" t="s">
        <v>175</v>
      </c>
      <c r="AU204" s="157" t="s">
        <v>81</v>
      </c>
      <c r="AY204" s="20" t="s">
        <v>173</v>
      </c>
      <c r="BE204" s="158">
        <f t="shared" si="28"/>
        <v>0</v>
      </c>
      <c r="BF204" s="158">
        <f t="shared" si="29"/>
        <v>0</v>
      </c>
      <c r="BG204" s="158">
        <f t="shared" si="30"/>
        <v>0</v>
      </c>
      <c r="BH204" s="158">
        <f t="shared" si="31"/>
        <v>0</v>
      </c>
      <c r="BI204" s="158">
        <f t="shared" si="32"/>
        <v>0</v>
      </c>
      <c r="BJ204" s="20" t="s">
        <v>79</v>
      </c>
      <c r="BK204" s="158">
        <f t="shared" si="33"/>
        <v>0</v>
      </c>
      <c r="BL204" s="20" t="s">
        <v>110</v>
      </c>
      <c r="BM204" s="157" t="s">
        <v>3465</v>
      </c>
    </row>
    <row r="205" spans="1:65" s="2" customFormat="1" ht="16.5" customHeight="1">
      <c r="A205" s="35"/>
      <c r="B205" s="145"/>
      <c r="C205" s="146" t="s">
        <v>985</v>
      </c>
      <c r="D205" s="146" t="s">
        <v>175</v>
      </c>
      <c r="E205" s="147" t="s">
        <v>2765</v>
      </c>
      <c r="F205" s="148" t="s">
        <v>3466</v>
      </c>
      <c r="G205" s="149" t="s">
        <v>2935</v>
      </c>
      <c r="H205" s="150">
        <v>1</v>
      </c>
      <c r="I205" s="151"/>
      <c r="J205" s="152">
        <f t="shared" si="24"/>
        <v>0</v>
      </c>
      <c r="K205" s="148" t="s">
        <v>3</v>
      </c>
      <c r="L205" s="36"/>
      <c r="M205" s="153" t="s">
        <v>3</v>
      </c>
      <c r="N205" s="154" t="s">
        <v>43</v>
      </c>
      <c r="O205" s="56"/>
      <c r="P205" s="155">
        <f t="shared" si="25"/>
        <v>0</v>
      </c>
      <c r="Q205" s="155">
        <v>0</v>
      </c>
      <c r="R205" s="155">
        <f t="shared" si="26"/>
        <v>0</v>
      </c>
      <c r="S205" s="155">
        <v>0</v>
      </c>
      <c r="T205" s="156">
        <f t="shared" si="27"/>
        <v>0</v>
      </c>
      <c r="U205" s="35"/>
      <c r="V205" s="35"/>
      <c r="W205" s="35"/>
      <c r="X205" s="35"/>
      <c r="Y205" s="35"/>
      <c r="Z205" s="35"/>
      <c r="AA205" s="35"/>
      <c r="AB205" s="35"/>
      <c r="AC205" s="35"/>
      <c r="AD205" s="35"/>
      <c r="AE205" s="35"/>
      <c r="AR205" s="157" t="s">
        <v>110</v>
      </c>
      <c r="AT205" s="157" t="s">
        <v>175</v>
      </c>
      <c r="AU205" s="157" t="s">
        <v>81</v>
      </c>
      <c r="AY205" s="20" t="s">
        <v>173</v>
      </c>
      <c r="BE205" s="158">
        <f t="shared" si="28"/>
        <v>0</v>
      </c>
      <c r="BF205" s="158">
        <f t="shared" si="29"/>
        <v>0</v>
      </c>
      <c r="BG205" s="158">
        <f t="shared" si="30"/>
        <v>0</v>
      </c>
      <c r="BH205" s="158">
        <f t="shared" si="31"/>
        <v>0</v>
      </c>
      <c r="BI205" s="158">
        <f t="shared" si="32"/>
        <v>0</v>
      </c>
      <c r="BJ205" s="20" t="s">
        <v>79</v>
      </c>
      <c r="BK205" s="158">
        <f t="shared" si="33"/>
        <v>0</v>
      </c>
      <c r="BL205" s="20" t="s">
        <v>110</v>
      </c>
      <c r="BM205" s="157" t="s">
        <v>3467</v>
      </c>
    </row>
    <row r="206" spans="1:65" s="2" customFormat="1" ht="16.5" customHeight="1">
      <c r="A206" s="35"/>
      <c r="B206" s="145"/>
      <c r="C206" s="146" t="s">
        <v>989</v>
      </c>
      <c r="D206" s="146" t="s">
        <v>175</v>
      </c>
      <c r="E206" s="147" t="s">
        <v>2768</v>
      </c>
      <c r="F206" s="148" t="s">
        <v>3468</v>
      </c>
      <c r="G206" s="149" t="s">
        <v>2935</v>
      </c>
      <c r="H206" s="150">
        <v>3</v>
      </c>
      <c r="I206" s="151"/>
      <c r="J206" s="152">
        <f t="shared" si="24"/>
        <v>0</v>
      </c>
      <c r="K206" s="148" t="s">
        <v>3</v>
      </c>
      <c r="L206" s="36"/>
      <c r="M206" s="153" t="s">
        <v>3</v>
      </c>
      <c r="N206" s="154" t="s">
        <v>43</v>
      </c>
      <c r="O206" s="56"/>
      <c r="P206" s="155">
        <f t="shared" si="25"/>
        <v>0</v>
      </c>
      <c r="Q206" s="155">
        <v>0</v>
      </c>
      <c r="R206" s="155">
        <f t="shared" si="26"/>
        <v>0</v>
      </c>
      <c r="S206" s="155">
        <v>0</v>
      </c>
      <c r="T206" s="156">
        <f t="shared" si="27"/>
        <v>0</v>
      </c>
      <c r="U206" s="35"/>
      <c r="V206" s="35"/>
      <c r="W206" s="35"/>
      <c r="X206" s="35"/>
      <c r="Y206" s="35"/>
      <c r="Z206" s="35"/>
      <c r="AA206" s="35"/>
      <c r="AB206" s="35"/>
      <c r="AC206" s="35"/>
      <c r="AD206" s="35"/>
      <c r="AE206" s="35"/>
      <c r="AR206" s="157" t="s">
        <v>110</v>
      </c>
      <c r="AT206" s="157" t="s">
        <v>175</v>
      </c>
      <c r="AU206" s="157" t="s">
        <v>81</v>
      </c>
      <c r="AY206" s="20" t="s">
        <v>173</v>
      </c>
      <c r="BE206" s="158">
        <f t="shared" si="28"/>
        <v>0</v>
      </c>
      <c r="BF206" s="158">
        <f t="shared" si="29"/>
        <v>0</v>
      </c>
      <c r="BG206" s="158">
        <f t="shared" si="30"/>
        <v>0</v>
      </c>
      <c r="BH206" s="158">
        <f t="shared" si="31"/>
        <v>0</v>
      </c>
      <c r="BI206" s="158">
        <f t="shared" si="32"/>
        <v>0</v>
      </c>
      <c r="BJ206" s="20" t="s">
        <v>79</v>
      </c>
      <c r="BK206" s="158">
        <f t="shared" si="33"/>
        <v>0</v>
      </c>
      <c r="BL206" s="20" t="s">
        <v>110</v>
      </c>
      <c r="BM206" s="157" t="s">
        <v>3469</v>
      </c>
    </row>
    <row r="207" spans="1:65" s="2" customFormat="1" ht="16.5" customHeight="1">
      <c r="A207" s="35"/>
      <c r="B207" s="145"/>
      <c r="C207" s="146" t="s">
        <v>995</v>
      </c>
      <c r="D207" s="146" t="s">
        <v>175</v>
      </c>
      <c r="E207" s="147" t="s">
        <v>2771</v>
      </c>
      <c r="F207" s="148" t="s">
        <v>3470</v>
      </c>
      <c r="G207" s="149" t="s">
        <v>2935</v>
      </c>
      <c r="H207" s="150">
        <v>4</v>
      </c>
      <c r="I207" s="151"/>
      <c r="J207" s="152">
        <f t="shared" si="24"/>
        <v>0</v>
      </c>
      <c r="K207" s="148" t="s">
        <v>3</v>
      </c>
      <c r="L207" s="36"/>
      <c r="M207" s="153" t="s">
        <v>3</v>
      </c>
      <c r="N207" s="154" t="s">
        <v>43</v>
      </c>
      <c r="O207" s="56"/>
      <c r="P207" s="155">
        <f t="shared" si="25"/>
        <v>0</v>
      </c>
      <c r="Q207" s="155">
        <v>0</v>
      </c>
      <c r="R207" s="155">
        <f t="shared" si="26"/>
        <v>0</v>
      </c>
      <c r="S207" s="155">
        <v>0</v>
      </c>
      <c r="T207" s="156">
        <f t="shared" si="27"/>
        <v>0</v>
      </c>
      <c r="U207" s="35"/>
      <c r="V207" s="35"/>
      <c r="W207" s="35"/>
      <c r="X207" s="35"/>
      <c r="Y207" s="35"/>
      <c r="Z207" s="35"/>
      <c r="AA207" s="35"/>
      <c r="AB207" s="35"/>
      <c r="AC207" s="35"/>
      <c r="AD207" s="35"/>
      <c r="AE207" s="35"/>
      <c r="AR207" s="157" t="s">
        <v>110</v>
      </c>
      <c r="AT207" s="157" t="s">
        <v>175</v>
      </c>
      <c r="AU207" s="157" t="s">
        <v>81</v>
      </c>
      <c r="AY207" s="20" t="s">
        <v>173</v>
      </c>
      <c r="BE207" s="158">
        <f t="shared" si="28"/>
        <v>0</v>
      </c>
      <c r="BF207" s="158">
        <f t="shared" si="29"/>
        <v>0</v>
      </c>
      <c r="BG207" s="158">
        <f t="shared" si="30"/>
        <v>0</v>
      </c>
      <c r="BH207" s="158">
        <f t="shared" si="31"/>
        <v>0</v>
      </c>
      <c r="BI207" s="158">
        <f t="shared" si="32"/>
        <v>0</v>
      </c>
      <c r="BJ207" s="20" t="s">
        <v>79</v>
      </c>
      <c r="BK207" s="158">
        <f t="shared" si="33"/>
        <v>0</v>
      </c>
      <c r="BL207" s="20" t="s">
        <v>110</v>
      </c>
      <c r="BM207" s="157" t="s">
        <v>3471</v>
      </c>
    </row>
    <row r="208" spans="1:65" s="2" customFormat="1" ht="16.5" customHeight="1">
      <c r="A208" s="35"/>
      <c r="B208" s="145"/>
      <c r="C208" s="146" t="s">
        <v>2143</v>
      </c>
      <c r="D208" s="146" t="s">
        <v>175</v>
      </c>
      <c r="E208" s="147" t="s">
        <v>2774</v>
      </c>
      <c r="F208" s="148" t="s">
        <v>3472</v>
      </c>
      <c r="G208" s="149" t="s">
        <v>2935</v>
      </c>
      <c r="H208" s="150">
        <v>5</v>
      </c>
      <c r="I208" s="151"/>
      <c r="J208" s="152">
        <f t="shared" si="24"/>
        <v>0</v>
      </c>
      <c r="K208" s="148" t="s">
        <v>3</v>
      </c>
      <c r="L208" s="36"/>
      <c r="M208" s="153" t="s">
        <v>3</v>
      </c>
      <c r="N208" s="154" t="s">
        <v>43</v>
      </c>
      <c r="O208" s="56"/>
      <c r="P208" s="155">
        <f t="shared" si="25"/>
        <v>0</v>
      </c>
      <c r="Q208" s="155">
        <v>0</v>
      </c>
      <c r="R208" s="155">
        <f t="shared" si="26"/>
        <v>0</v>
      </c>
      <c r="S208" s="155">
        <v>0</v>
      </c>
      <c r="T208" s="156">
        <f t="shared" si="27"/>
        <v>0</v>
      </c>
      <c r="U208" s="35"/>
      <c r="V208" s="35"/>
      <c r="W208" s="35"/>
      <c r="X208" s="35"/>
      <c r="Y208" s="35"/>
      <c r="Z208" s="35"/>
      <c r="AA208" s="35"/>
      <c r="AB208" s="35"/>
      <c r="AC208" s="35"/>
      <c r="AD208" s="35"/>
      <c r="AE208" s="35"/>
      <c r="AR208" s="157" t="s">
        <v>110</v>
      </c>
      <c r="AT208" s="157" t="s">
        <v>175</v>
      </c>
      <c r="AU208" s="157" t="s">
        <v>81</v>
      </c>
      <c r="AY208" s="20" t="s">
        <v>173</v>
      </c>
      <c r="BE208" s="158">
        <f t="shared" si="28"/>
        <v>0</v>
      </c>
      <c r="BF208" s="158">
        <f t="shared" si="29"/>
        <v>0</v>
      </c>
      <c r="BG208" s="158">
        <f t="shared" si="30"/>
        <v>0</v>
      </c>
      <c r="BH208" s="158">
        <f t="shared" si="31"/>
        <v>0</v>
      </c>
      <c r="BI208" s="158">
        <f t="shared" si="32"/>
        <v>0</v>
      </c>
      <c r="BJ208" s="20" t="s">
        <v>79</v>
      </c>
      <c r="BK208" s="158">
        <f t="shared" si="33"/>
        <v>0</v>
      </c>
      <c r="BL208" s="20" t="s">
        <v>110</v>
      </c>
      <c r="BM208" s="157" t="s">
        <v>3473</v>
      </c>
    </row>
    <row r="209" spans="1:65" s="2" customFormat="1" ht="16.5" customHeight="1">
      <c r="A209" s="35"/>
      <c r="B209" s="145"/>
      <c r="C209" s="146" t="s">
        <v>2147</v>
      </c>
      <c r="D209" s="146" t="s">
        <v>175</v>
      </c>
      <c r="E209" s="147" t="s">
        <v>2777</v>
      </c>
      <c r="F209" s="148" t="s">
        <v>3474</v>
      </c>
      <c r="G209" s="149" t="s">
        <v>2935</v>
      </c>
      <c r="H209" s="150">
        <v>2</v>
      </c>
      <c r="I209" s="151"/>
      <c r="J209" s="152">
        <f t="shared" si="24"/>
        <v>0</v>
      </c>
      <c r="K209" s="148" t="s">
        <v>3</v>
      </c>
      <c r="L209" s="36"/>
      <c r="M209" s="153" t="s">
        <v>3</v>
      </c>
      <c r="N209" s="154" t="s">
        <v>43</v>
      </c>
      <c r="O209" s="56"/>
      <c r="P209" s="155">
        <f t="shared" si="25"/>
        <v>0</v>
      </c>
      <c r="Q209" s="155">
        <v>0</v>
      </c>
      <c r="R209" s="155">
        <f t="shared" si="26"/>
        <v>0</v>
      </c>
      <c r="S209" s="155">
        <v>0</v>
      </c>
      <c r="T209" s="156">
        <f t="shared" si="27"/>
        <v>0</v>
      </c>
      <c r="U209" s="35"/>
      <c r="V209" s="35"/>
      <c r="W209" s="35"/>
      <c r="X209" s="35"/>
      <c r="Y209" s="35"/>
      <c r="Z209" s="35"/>
      <c r="AA209" s="35"/>
      <c r="AB209" s="35"/>
      <c r="AC209" s="35"/>
      <c r="AD209" s="35"/>
      <c r="AE209" s="35"/>
      <c r="AR209" s="157" t="s">
        <v>110</v>
      </c>
      <c r="AT209" s="157" t="s">
        <v>175</v>
      </c>
      <c r="AU209" s="157" t="s">
        <v>81</v>
      </c>
      <c r="AY209" s="20" t="s">
        <v>173</v>
      </c>
      <c r="BE209" s="158">
        <f t="shared" si="28"/>
        <v>0</v>
      </c>
      <c r="BF209" s="158">
        <f t="shared" si="29"/>
        <v>0</v>
      </c>
      <c r="BG209" s="158">
        <f t="shared" si="30"/>
        <v>0</v>
      </c>
      <c r="BH209" s="158">
        <f t="shared" si="31"/>
        <v>0</v>
      </c>
      <c r="BI209" s="158">
        <f t="shared" si="32"/>
        <v>0</v>
      </c>
      <c r="BJ209" s="20" t="s">
        <v>79</v>
      </c>
      <c r="BK209" s="158">
        <f t="shared" si="33"/>
        <v>0</v>
      </c>
      <c r="BL209" s="20" t="s">
        <v>110</v>
      </c>
      <c r="BM209" s="157" t="s">
        <v>3475</v>
      </c>
    </row>
    <row r="210" spans="1:65" s="2" customFormat="1" ht="16.5" customHeight="1">
      <c r="A210" s="35"/>
      <c r="B210" s="145"/>
      <c r="C210" s="146" t="s">
        <v>2154</v>
      </c>
      <c r="D210" s="146" t="s">
        <v>175</v>
      </c>
      <c r="E210" s="147" t="s">
        <v>2780</v>
      </c>
      <c r="F210" s="148" t="s">
        <v>3476</v>
      </c>
      <c r="G210" s="149" t="s">
        <v>2935</v>
      </c>
      <c r="H210" s="150">
        <v>6</v>
      </c>
      <c r="I210" s="151"/>
      <c r="J210" s="152">
        <f t="shared" si="24"/>
        <v>0</v>
      </c>
      <c r="K210" s="148" t="s">
        <v>3</v>
      </c>
      <c r="L210" s="36"/>
      <c r="M210" s="153" t="s">
        <v>3</v>
      </c>
      <c r="N210" s="154" t="s">
        <v>43</v>
      </c>
      <c r="O210" s="56"/>
      <c r="P210" s="155">
        <f t="shared" si="25"/>
        <v>0</v>
      </c>
      <c r="Q210" s="155">
        <v>0</v>
      </c>
      <c r="R210" s="155">
        <f t="shared" si="26"/>
        <v>0</v>
      </c>
      <c r="S210" s="155">
        <v>0</v>
      </c>
      <c r="T210" s="156">
        <f t="shared" si="27"/>
        <v>0</v>
      </c>
      <c r="U210" s="35"/>
      <c r="V210" s="35"/>
      <c r="W210" s="35"/>
      <c r="X210" s="35"/>
      <c r="Y210" s="35"/>
      <c r="Z210" s="35"/>
      <c r="AA210" s="35"/>
      <c r="AB210" s="35"/>
      <c r="AC210" s="35"/>
      <c r="AD210" s="35"/>
      <c r="AE210" s="35"/>
      <c r="AR210" s="157" t="s">
        <v>110</v>
      </c>
      <c r="AT210" s="157" t="s">
        <v>175</v>
      </c>
      <c r="AU210" s="157" t="s">
        <v>81</v>
      </c>
      <c r="AY210" s="20" t="s">
        <v>173</v>
      </c>
      <c r="BE210" s="158">
        <f t="shared" si="28"/>
        <v>0</v>
      </c>
      <c r="BF210" s="158">
        <f t="shared" si="29"/>
        <v>0</v>
      </c>
      <c r="BG210" s="158">
        <f t="shared" si="30"/>
        <v>0</v>
      </c>
      <c r="BH210" s="158">
        <f t="shared" si="31"/>
        <v>0</v>
      </c>
      <c r="BI210" s="158">
        <f t="shared" si="32"/>
        <v>0</v>
      </c>
      <c r="BJ210" s="20" t="s">
        <v>79</v>
      </c>
      <c r="BK210" s="158">
        <f t="shared" si="33"/>
        <v>0</v>
      </c>
      <c r="BL210" s="20" t="s">
        <v>110</v>
      </c>
      <c r="BM210" s="157" t="s">
        <v>3477</v>
      </c>
    </row>
    <row r="211" spans="1:65" s="2" customFormat="1" ht="16.5" customHeight="1">
      <c r="A211" s="35"/>
      <c r="B211" s="145"/>
      <c r="C211" s="146" t="s">
        <v>2159</v>
      </c>
      <c r="D211" s="146" t="s">
        <v>175</v>
      </c>
      <c r="E211" s="147" t="s">
        <v>2783</v>
      </c>
      <c r="F211" s="148" t="s">
        <v>3478</v>
      </c>
      <c r="G211" s="149" t="s">
        <v>2935</v>
      </c>
      <c r="H211" s="150">
        <v>0</v>
      </c>
      <c r="I211" s="151"/>
      <c r="J211" s="152">
        <f t="shared" si="24"/>
        <v>0</v>
      </c>
      <c r="K211" s="148" t="s">
        <v>3</v>
      </c>
      <c r="L211" s="36"/>
      <c r="M211" s="153" t="s">
        <v>3</v>
      </c>
      <c r="N211" s="154" t="s">
        <v>43</v>
      </c>
      <c r="O211" s="56"/>
      <c r="P211" s="155">
        <f t="shared" si="25"/>
        <v>0</v>
      </c>
      <c r="Q211" s="155">
        <v>0</v>
      </c>
      <c r="R211" s="155">
        <f t="shared" si="26"/>
        <v>0</v>
      </c>
      <c r="S211" s="155">
        <v>0</v>
      </c>
      <c r="T211" s="156">
        <f t="shared" si="27"/>
        <v>0</v>
      </c>
      <c r="U211" s="35"/>
      <c r="V211" s="35"/>
      <c r="W211" s="35"/>
      <c r="X211" s="35"/>
      <c r="Y211" s="35"/>
      <c r="Z211" s="35"/>
      <c r="AA211" s="35"/>
      <c r="AB211" s="35"/>
      <c r="AC211" s="35"/>
      <c r="AD211" s="35"/>
      <c r="AE211" s="35"/>
      <c r="AR211" s="157" t="s">
        <v>110</v>
      </c>
      <c r="AT211" s="157" t="s">
        <v>175</v>
      </c>
      <c r="AU211" s="157" t="s">
        <v>81</v>
      </c>
      <c r="AY211" s="20" t="s">
        <v>173</v>
      </c>
      <c r="BE211" s="158">
        <f t="shared" si="28"/>
        <v>0</v>
      </c>
      <c r="BF211" s="158">
        <f t="shared" si="29"/>
        <v>0</v>
      </c>
      <c r="BG211" s="158">
        <f t="shared" si="30"/>
        <v>0</v>
      </c>
      <c r="BH211" s="158">
        <f t="shared" si="31"/>
        <v>0</v>
      </c>
      <c r="BI211" s="158">
        <f t="shared" si="32"/>
        <v>0</v>
      </c>
      <c r="BJ211" s="20" t="s">
        <v>79</v>
      </c>
      <c r="BK211" s="158">
        <f t="shared" si="33"/>
        <v>0</v>
      </c>
      <c r="BL211" s="20" t="s">
        <v>110</v>
      </c>
      <c r="BM211" s="157" t="s">
        <v>3479</v>
      </c>
    </row>
    <row r="212" spans="1:65" s="2" customFormat="1" ht="19.2">
      <c r="A212" s="35"/>
      <c r="B212" s="36"/>
      <c r="C212" s="35"/>
      <c r="D212" s="159" t="s">
        <v>183</v>
      </c>
      <c r="E212" s="35"/>
      <c r="F212" s="160" t="s">
        <v>3480</v>
      </c>
      <c r="G212" s="35"/>
      <c r="H212" s="35"/>
      <c r="I212" s="161"/>
      <c r="J212" s="35"/>
      <c r="K212" s="35"/>
      <c r="L212" s="36"/>
      <c r="M212" s="162"/>
      <c r="N212" s="163"/>
      <c r="O212" s="56"/>
      <c r="P212" s="56"/>
      <c r="Q212" s="56"/>
      <c r="R212" s="56"/>
      <c r="S212" s="56"/>
      <c r="T212" s="57"/>
      <c r="U212" s="35"/>
      <c r="V212" s="35"/>
      <c r="W212" s="35"/>
      <c r="X212" s="35"/>
      <c r="Y212" s="35"/>
      <c r="Z212" s="35"/>
      <c r="AA212" s="35"/>
      <c r="AB212" s="35"/>
      <c r="AC212" s="35"/>
      <c r="AD212" s="35"/>
      <c r="AE212" s="35"/>
      <c r="AT212" s="20" t="s">
        <v>183</v>
      </c>
      <c r="AU212" s="20" t="s">
        <v>81</v>
      </c>
    </row>
    <row r="213" spans="1:65" s="13" customFormat="1" ht="10.199999999999999">
      <c r="B213" s="164"/>
      <c r="D213" s="159" t="s">
        <v>185</v>
      </c>
      <c r="E213" s="165" t="s">
        <v>3</v>
      </c>
      <c r="F213" s="166" t="s">
        <v>3481</v>
      </c>
      <c r="H213" s="167">
        <v>0</v>
      </c>
      <c r="I213" s="168"/>
      <c r="L213" s="164"/>
      <c r="M213" s="169"/>
      <c r="N213" s="170"/>
      <c r="O213" s="170"/>
      <c r="P213" s="170"/>
      <c r="Q213" s="170"/>
      <c r="R213" s="170"/>
      <c r="S213" s="170"/>
      <c r="T213" s="171"/>
      <c r="AT213" s="165" t="s">
        <v>185</v>
      </c>
      <c r="AU213" s="165" t="s">
        <v>81</v>
      </c>
      <c r="AV213" s="13" t="s">
        <v>81</v>
      </c>
      <c r="AW213" s="13" t="s">
        <v>33</v>
      </c>
      <c r="AX213" s="13" t="s">
        <v>79</v>
      </c>
      <c r="AY213" s="165" t="s">
        <v>173</v>
      </c>
    </row>
    <row r="214" spans="1:65" s="2" customFormat="1" ht="16.5" customHeight="1">
      <c r="A214" s="35"/>
      <c r="B214" s="145"/>
      <c r="C214" s="146" t="s">
        <v>2166</v>
      </c>
      <c r="D214" s="146" t="s">
        <v>175</v>
      </c>
      <c r="E214" s="147" t="s">
        <v>2786</v>
      </c>
      <c r="F214" s="148" t="s">
        <v>3482</v>
      </c>
      <c r="G214" s="149" t="s">
        <v>2935</v>
      </c>
      <c r="H214" s="150">
        <v>0</v>
      </c>
      <c r="I214" s="151"/>
      <c r="J214" s="152">
        <f>ROUND(I214*H214,2)</f>
        <v>0</v>
      </c>
      <c r="K214" s="148" t="s">
        <v>3</v>
      </c>
      <c r="L214" s="36"/>
      <c r="M214" s="153" t="s">
        <v>3</v>
      </c>
      <c r="N214" s="154" t="s">
        <v>43</v>
      </c>
      <c r="O214" s="56"/>
      <c r="P214" s="155">
        <f>O214*H214</f>
        <v>0</v>
      </c>
      <c r="Q214" s="155">
        <v>0</v>
      </c>
      <c r="R214" s="155">
        <f>Q214*H214</f>
        <v>0</v>
      </c>
      <c r="S214" s="155">
        <v>0</v>
      </c>
      <c r="T214" s="156">
        <f>S214*H214</f>
        <v>0</v>
      </c>
      <c r="U214" s="35"/>
      <c r="V214" s="35"/>
      <c r="W214" s="35"/>
      <c r="X214" s="35"/>
      <c r="Y214" s="35"/>
      <c r="Z214" s="35"/>
      <c r="AA214" s="35"/>
      <c r="AB214" s="35"/>
      <c r="AC214" s="35"/>
      <c r="AD214" s="35"/>
      <c r="AE214" s="35"/>
      <c r="AR214" s="157" t="s">
        <v>110</v>
      </c>
      <c r="AT214" s="157" t="s">
        <v>175</v>
      </c>
      <c r="AU214" s="157" t="s">
        <v>81</v>
      </c>
      <c r="AY214" s="20" t="s">
        <v>173</v>
      </c>
      <c r="BE214" s="158">
        <f>IF(N214="základní",J214,0)</f>
        <v>0</v>
      </c>
      <c r="BF214" s="158">
        <f>IF(N214="snížená",J214,0)</f>
        <v>0</v>
      </c>
      <c r="BG214" s="158">
        <f>IF(N214="zákl. přenesená",J214,0)</f>
        <v>0</v>
      </c>
      <c r="BH214" s="158">
        <f>IF(N214="sníž. přenesená",J214,0)</f>
        <v>0</v>
      </c>
      <c r="BI214" s="158">
        <f>IF(N214="nulová",J214,0)</f>
        <v>0</v>
      </c>
      <c r="BJ214" s="20" t="s">
        <v>79</v>
      </c>
      <c r="BK214" s="158">
        <f>ROUND(I214*H214,2)</f>
        <v>0</v>
      </c>
      <c r="BL214" s="20" t="s">
        <v>110</v>
      </c>
      <c r="BM214" s="157" t="s">
        <v>3483</v>
      </c>
    </row>
    <row r="215" spans="1:65" s="2" customFormat="1" ht="19.2">
      <c r="A215" s="35"/>
      <c r="B215" s="36"/>
      <c r="C215" s="35"/>
      <c r="D215" s="159" t="s">
        <v>183</v>
      </c>
      <c r="E215" s="35"/>
      <c r="F215" s="160" t="s">
        <v>3480</v>
      </c>
      <c r="G215" s="35"/>
      <c r="H215" s="35"/>
      <c r="I215" s="161"/>
      <c r="J215" s="35"/>
      <c r="K215" s="35"/>
      <c r="L215" s="36"/>
      <c r="M215" s="162"/>
      <c r="N215" s="163"/>
      <c r="O215" s="56"/>
      <c r="P215" s="56"/>
      <c r="Q215" s="56"/>
      <c r="R215" s="56"/>
      <c r="S215" s="56"/>
      <c r="T215" s="57"/>
      <c r="U215" s="35"/>
      <c r="V215" s="35"/>
      <c r="W215" s="35"/>
      <c r="X215" s="35"/>
      <c r="Y215" s="35"/>
      <c r="Z215" s="35"/>
      <c r="AA215" s="35"/>
      <c r="AB215" s="35"/>
      <c r="AC215" s="35"/>
      <c r="AD215" s="35"/>
      <c r="AE215" s="35"/>
      <c r="AT215" s="20" t="s">
        <v>183</v>
      </c>
      <c r="AU215" s="20" t="s">
        <v>81</v>
      </c>
    </row>
    <row r="216" spans="1:65" s="13" customFormat="1" ht="10.199999999999999">
      <c r="B216" s="164"/>
      <c r="D216" s="159" t="s">
        <v>185</v>
      </c>
      <c r="E216" s="165" t="s">
        <v>3</v>
      </c>
      <c r="F216" s="166" t="s">
        <v>3481</v>
      </c>
      <c r="H216" s="167">
        <v>0</v>
      </c>
      <c r="I216" s="168"/>
      <c r="L216" s="164"/>
      <c r="M216" s="169"/>
      <c r="N216" s="170"/>
      <c r="O216" s="170"/>
      <c r="P216" s="170"/>
      <c r="Q216" s="170"/>
      <c r="R216" s="170"/>
      <c r="S216" s="170"/>
      <c r="T216" s="171"/>
      <c r="AT216" s="165" t="s">
        <v>185</v>
      </c>
      <c r="AU216" s="165" t="s">
        <v>81</v>
      </c>
      <c r="AV216" s="13" t="s">
        <v>81</v>
      </c>
      <c r="AW216" s="13" t="s">
        <v>33</v>
      </c>
      <c r="AX216" s="13" t="s">
        <v>79</v>
      </c>
      <c r="AY216" s="165" t="s">
        <v>173</v>
      </c>
    </row>
    <row r="217" spans="1:65" s="2" customFormat="1" ht="16.5" customHeight="1">
      <c r="A217" s="35"/>
      <c r="B217" s="145"/>
      <c r="C217" s="146" t="s">
        <v>2170</v>
      </c>
      <c r="D217" s="146" t="s">
        <v>175</v>
      </c>
      <c r="E217" s="147" t="s">
        <v>2789</v>
      </c>
      <c r="F217" s="148" t="s">
        <v>3484</v>
      </c>
      <c r="G217" s="149" t="s">
        <v>2935</v>
      </c>
      <c r="H217" s="150">
        <v>1</v>
      </c>
      <c r="I217" s="151"/>
      <c r="J217" s="152">
        <f t="shared" ref="J217:J227" si="34">ROUND(I217*H217,2)</f>
        <v>0</v>
      </c>
      <c r="K217" s="148" t="s">
        <v>3</v>
      </c>
      <c r="L217" s="36"/>
      <c r="M217" s="153" t="s">
        <v>3</v>
      </c>
      <c r="N217" s="154" t="s">
        <v>43</v>
      </c>
      <c r="O217" s="56"/>
      <c r="P217" s="155">
        <f t="shared" ref="P217:P227" si="35">O217*H217</f>
        <v>0</v>
      </c>
      <c r="Q217" s="155">
        <v>0</v>
      </c>
      <c r="R217" s="155">
        <f t="shared" ref="R217:R227" si="36">Q217*H217</f>
        <v>0</v>
      </c>
      <c r="S217" s="155">
        <v>0</v>
      </c>
      <c r="T217" s="156">
        <f t="shared" ref="T217:T227" si="37">S217*H217</f>
        <v>0</v>
      </c>
      <c r="U217" s="35"/>
      <c r="V217" s="35"/>
      <c r="W217" s="35"/>
      <c r="X217" s="35"/>
      <c r="Y217" s="35"/>
      <c r="Z217" s="35"/>
      <c r="AA217" s="35"/>
      <c r="AB217" s="35"/>
      <c r="AC217" s="35"/>
      <c r="AD217" s="35"/>
      <c r="AE217" s="35"/>
      <c r="AR217" s="157" t="s">
        <v>110</v>
      </c>
      <c r="AT217" s="157" t="s">
        <v>175</v>
      </c>
      <c r="AU217" s="157" t="s">
        <v>81</v>
      </c>
      <c r="AY217" s="20" t="s">
        <v>173</v>
      </c>
      <c r="BE217" s="158">
        <f t="shared" ref="BE217:BE227" si="38">IF(N217="základní",J217,0)</f>
        <v>0</v>
      </c>
      <c r="BF217" s="158">
        <f t="shared" ref="BF217:BF227" si="39">IF(N217="snížená",J217,0)</f>
        <v>0</v>
      </c>
      <c r="BG217" s="158">
        <f t="shared" ref="BG217:BG227" si="40">IF(N217="zákl. přenesená",J217,0)</f>
        <v>0</v>
      </c>
      <c r="BH217" s="158">
        <f t="shared" ref="BH217:BH227" si="41">IF(N217="sníž. přenesená",J217,0)</f>
        <v>0</v>
      </c>
      <c r="BI217" s="158">
        <f t="shared" ref="BI217:BI227" si="42">IF(N217="nulová",J217,0)</f>
        <v>0</v>
      </c>
      <c r="BJ217" s="20" t="s">
        <v>79</v>
      </c>
      <c r="BK217" s="158">
        <f t="shared" ref="BK217:BK227" si="43">ROUND(I217*H217,2)</f>
        <v>0</v>
      </c>
      <c r="BL217" s="20" t="s">
        <v>110</v>
      </c>
      <c r="BM217" s="157" t="s">
        <v>3485</v>
      </c>
    </row>
    <row r="218" spans="1:65" s="2" customFormat="1" ht="16.5" customHeight="1">
      <c r="A218" s="35"/>
      <c r="B218" s="145"/>
      <c r="C218" s="146" t="s">
        <v>2174</v>
      </c>
      <c r="D218" s="146" t="s">
        <v>175</v>
      </c>
      <c r="E218" s="147" t="s">
        <v>2792</v>
      </c>
      <c r="F218" s="148" t="s">
        <v>2844</v>
      </c>
      <c r="G218" s="149" t="s">
        <v>2935</v>
      </c>
      <c r="H218" s="150">
        <v>5</v>
      </c>
      <c r="I218" s="151"/>
      <c r="J218" s="152">
        <f t="shared" si="34"/>
        <v>0</v>
      </c>
      <c r="K218" s="148" t="s">
        <v>3</v>
      </c>
      <c r="L218" s="36"/>
      <c r="M218" s="153" t="s">
        <v>3</v>
      </c>
      <c r="N218" s="154" t="s">
        <v>43</v>
      </c>
      <c r="O218" s="56"/>
      <c r="P218" s="155">
        <f t="shared" si="35"/>
        <v>0</v>
      </c>
      <c r="Q218" s="155">
        <v>0</v>
      </c>
      <c r="R218" s="155">
        <f t="shared" si="36"/>
        <v>0</v>
      </c>
      <c r="S218" s="155">
        <v>0</v>
      </c>
      <c r="T218" s="156">
        <f t="shared" si="37"/>
        <v>0</v>
      </c>
      <c r="U218" s="35"/>
      <c r="V218" s="35"/>
      <c r="W218" s="35"/>
      <c r="X218" s="35"/>
      <c r="Y218" s="35"/>
      <c r="Z218" s="35"/>
      <c r="AA218" s="35"/>
      <c r="AB218" s="35"/>
      <c r="AC218" s="35"/>
      <c r="AD218" s="35"/>
      <c r="AE218" s="35"/>
      <c r="AR218" s="157" t="s">
        <v>110</v>
      </c>
      <c r="AT218" s="157" t="s">
        <v>175</v>
      </c>
      <c r="AU218" s="157" t="s">
        <v>81</v>
      </c>
      <c r="AY218" s="20" t="s">
        <v>173</v>
      </c>
      <c r="BE218" s="158">
        <f t="shared" si="38"/>
        <v>0</v>
      </c>
      <c r="BF218" s="158">
        <f t="shared" si="39"/>
        <v>0</v>
      </c>
      <c r="BG218" s="158">
        <f t="shared" si="40"/>
        <v>0</v>
      </c>
      <c r="BH218" s="158">
        <f t="shared" si="41"/>
        <v>0</v>
      </c>
      <c r="BI218" s="158">
        <f t="shared" si="42"/>
        <v>0</v>
      </c>
      <c r="BJ218" s="20" t="s">
        <v>79</v>
      </c>
      <c r="BK218" s="158">
        <f t="shared" si="43"/>
        <v>0</v>
      </c>
      <c r="BL218" s="20" t="s">
        <v>110</v>
      </c>
      <c r="BM218" s="157" t="s">
        <v>3486</v>
      </c>
    </row>
    <row r="219" spans="1:65" s="2" customFormat="1" ht="16.5" customHeight="1">
      <c r="A219" s="35"/>
      <c r="B219" s="145"/>
      <c r="C219" s="146" t="s">
        <v>2180</v>
      </c>
      <c r="D219" s="146" t="s">
        <v>175</v>
      </c>
      <c r="E219" s="147" t="s">
        <v>2795</v>
      </c>
      <c r="F219" s="148" t="s">
        <v>2868</v>
      </c>
      <c r="G219" s="149" t="s">
        <v>2935</v>
      </c>
      <c r="H219" s="150">
        <v>1</v>
      </c>
      <c r="I219" s="151"/>
      <c r="J219" s="152">
        <f t="shared" si="34"/>
        <v>0</v>
      </c>
      <c r="K219" s="148" t="s">
        <v>3</v>
      </c>
      <c r="L219" s="36"/>
      <c r="M219" s="153" t="s">
        <v>3</v>
      </c>
      <c r="N219" s="154" t="s">
        <v>43</v>
      </c>
      <c r="O219" s="56"/>
      <c r="P219" s="155">
        <f t="shared" si="35"/>
        <v>0</v>
      </c>
      <c r="Q219" s="155">
        <v>0</v>
      </c>
      <c r="R219" s="155">
        <f t="shared" si="36"/>
        <v>0</v>
      </c>
      <c r="S219" s="155">
        <v>0</v>
      </c>
      <c r="T219" s="156">
        <f t="shared" si="37"/>
        <v>0</v>
      </c>
      <c r="U219" s="35"/>
      <c r="V219" s="35"/>
      <c r="W219" s="35"/>
      <c r="X219" s="35"/>
      <c r="Y219" s="35"/>
      <c r="Z219" s="35"/>
      <c r="AA219" s="35"/>
      <c r="AB219" s="35"/>
      <c r="AC219" s="35"/>
      <c r="AD219" s="35"/>
      <c r="AE219" s="35"/>
      <c r="AR219" s="157" t="s">
        <v>110</v>
      </c>
      <c r="AT219" s="157" t="s">
        <v>175</v>
      </c>
      <c r="AU219" s="157" t="s">
        <v>81</v>
      </c>
      <c r="AY219" s="20" t="s">
        <v>173</v>
      </c>
      <c r="BE219" s="158">
        <f t="shared" si="38"/>
        <v>0</v>
      </c>
      <c r="BF219" s="158">
        <f t="shared" si="39"/>
        <v>0</v>
      </c>
      <c r="BG219" s="158">
        <f t="shared" si="40"/>
        <v>0</v>
      </c>
      <c r="BH219" s="158">
        <f t="shared" si="41"/>
        <v>0</v>
      </c>
      <c r="BI219" s="158">
        <f t="shared" si="42"/>
        <v>0</v>
      </c>
      <c r="BJ219" s="20" t="s">
        <v>79</v>
      </c>
      <c r="BK219" s="158">
        <f t="shared" si="43"/>
        <v>0</v>
      </c>
      <c r="BL219" s="20" t="s">
        <v>110</v>
      </c>
      <c r="BM219" s="157" t="s">
        <v>3487</v>
      </c>
    </row>
    <row r="220" spans="1:65" s="2" customFormat="1" ht="16.5" customHeight="1">
      <c r="A220" s="35"/>
      <c r="B220" s="145"/>
      <c r="C220" s="146" t="s">
        <v>2184</v>
      </c>
      <c r="D220" s="146" t="s">
        <v>175</v>
      </c>
      <c r="E220" s="147" t="s">
        <v>2798</v>
      </c>
      <c r="F220" s="148" t="s">
        <v>2871</v>
      </c>
      <c r="G220" s="149" t="s">
        <v>3488</v>
      </c>
      <c r="H220" s="150">
        <v>1</v>
      </c>
      <c r="I220" s="151"/>
      <c r="J220" s="152">
        <f t="shared" si="34"/>
        <v>0</v>
      </c>
      <c r="K220" s="148" t="s">
        <v>3</v>
      </c>
      <c r="L220" s="36"/>
      <c r="M220" s="153" t="s">
        <v>3</v>
      </c>
      <c r="N220" s="154" t="s">
        <v>43</v>
      </c>
      <c r="O220" s="56"/>
      <c r="P220" s="155">
        <f t="shared" si="35"/>
        <v>0</v>
      </c>
      <c r="Q220" s="155">
        <v>0</v>
      </c>
      <c r="R220" s="155">
        <f t="shared" si="36"/>
        <v>0</v>
      </c>
      <c r="S220" s="155">
        <v>0</v>
      </c>
      <c r="T220" s="156">
        <f t="shared" si="37"/>
        <v>0</v>
      </c>
      <c r="U220" s="35"/>
      <c r="V220" s="35"/>
      <c r="W220" s="35"/>
      <c r="X220" s="35"/>
      <c r="Y220" s="35"/>
      <c r="Z220" s="35"/>
      <c r="AA220" s="35"/>
      <c r="AB220" s="35"/>
      <c r="AC220" s="35"/>
      <c r="AD220" s="35"/>
      <c r="AE220" s="35"/>
      <c r="AR220" s="157" t="s">
        <v>110</v>
      </c>
      <c r="AT220" s="157" t="s">
        <v>175</v>
      </c>
      <c r="AU220" s="157" t="s">
        <v>81</v>
      </c>
      <c r="AY220" s="20" t="s">
        <v>173</v>
      </c>
      <c r="BE220" s="158">
        <f t="shared" si="38"/>
        <v>0</v>
      </c>
      <c r="BF220" s="158">
        <f t="shared" si="39"/>
        <v>0</v>
      </c>
      <c r="BG220" s="158">
        <f t="shared" si="40"/>
        <v>0</v>
      </c>
      <c r="BH220" s="158">
        <f t="shared" si="41"/>
        <v>0</v>
      </c>
      <c r="BI220" s="158">
        <f t="shared" si="42"/>
        <v>0</v>
      </c>
      <c r="BJ220" s="20" t="s">
        <v>79</v>
      </c>
      <c r="BK220" s="158">
        <f t="shared" si="43"/>
        <v>0</v>
      </c>
      <c r="BL220" s="20" t="s">
        <v>110</v>
      </c>
      <c r="BM220" s="157" t="s">
        <v>3489</v>
      </c>
    </row>
    <row r="221" spans="1:65" s="2" customFormat="1" ht="16.5" customHeight="1">
      <c r="A221" s="35"/>
      <c r="B221" s="145"/>
      <c r="C221" s="146" t="s">
        <v>2188</v>
      </c>
      <c r="D221" s="146" t="s">
        <v>175</v>
      </c>
      <c r="E221" s="147" t="s">
        <v>2801</v>
      </c>
      <c r="F221" s="148" t="s">
        <v>2874</v>
      </c>
      <c r="G221" s="149" t="s">
        <v>2935</v>
      </c>
      <c r="H221" s="150">
        <v>1</v>
      </c>
      <c r="I221" s="151"/>
      <c r="J221" s="152">
        <f t="shared" si="34"/>
        <v>0</v>
      </c>
      <c r="K221" s="148" t="s">
        <v>3</v>
      </c>
      <c r="L221" s="36"/>
      <c r="M221" s="153" t="s">
        <v>3</v>
      </c>
      <c r="N221" s="154" t="s">
        <v>43</v>
      </c>
      <c r="O221" s="56"/>
      <c r="P221" s="155">
        <f t="shared" si="35"/>
        <v>0</v>
      </c>
      <c r="Q221" s="155">
        <v>0</v>
      </c>
      <c r="R221" s="155">
        <f t="shared" si="36"/>
        <v>0</v>
      </c>
      <c r="S221" s="155">
        <v>0</v>
      </c>
      <c r="T221" s="156">
        <f t="shared" si="37"/>
        <v>0</v>
      </c>
      <c r="U221" s="35"/>
      <c r="V221" s="35"/>
      <c r="W221" s="35"/>
      <c r="X221" s="35"/>
      <c r="Y221" s="35"/>
      <c r="Z221" s="35"/>
      <c r="AA221" s="35"/>
      <c r="AB221" s="35"/>
      <c r="AC221" s="35"/>
      <c r="AD221" s="35"/>
      <c r="AE221" s="35"/>
      <c r="AR221" s="157" t="s">
        <v>110</v>
      </c>
      <c r="AT221" s="157" t="s">
        <v>175</v>
      </c>
      <c r="AU221" s="157" t="s">
        <v>81</v>
      </c>
      <c r="AY221" s="20" t="s">
        <v>173</v>
      </c>
      <c r="BE221" s="158">
        <f t="shared" si="38"/>
        <v>0</v>
      </c>
      <c r="BF221" s="158">
        <f t="shared" si="39"/>
        <v>0</v>
      </c>
      <c r="BG221" s="158">
        <f t="shared" si="40"/>
        <v>0</v>
      </c>
      <c r="BH221" s="158">
        <f t="shared" si="41"/>
        <v>0</v>
      </c>
      <c r="BI221" s="158">
        <f t="shared" si="42"/>
        <v>0</v>
      </c>
      <c r="BJ221" s="20" t="s">
        <v>79</v>
      </c>
      <c r="BK221" s="158">
        <f t="shared" si="43"/>
        <v>0</v>
      </c>
      <c r="BL221" s="20" t="s">
        <v>110</v>
      </c>
      <c r="BM221" s="157" t="s">
        <v>3490</v>
      </c>
    </row>
    <row r="222" spans="1:65" s="2" customFormat="1" ht="16.5" customHeight="1">
      <c r="A222" s="35"/>
      <c r="B222" s="145"/>
      <c r="C222" s="146" t="s">
        <v>2192</v>
      </c>
      <c r="D222" s="146" t="s">
        <v>175</v>
      </c>
      <c r="E222" s="147" t="s">
        <v>2804</v>
      </c>
      <c r="F222" s="148" t="s">
        <v>3491</v>
      </c>
      <c r="G222" s="149" t="s">
        <v>3488</v>
      </c>
      <c r="H222" s="150">
        <v>1</v>
      </c>
      <c r="I222" s="151"/>
      <c r="J222" s="152">
        <f t="shared" si="34"/>
        <v>0</v>
      </c>
      <c r="K222" s="148" t="s">
        <v>3</v>
      </c>
      <c r="L222" s="36"/>
      <c r="M222" s="153" t="s">
        <v>3</v>
      </c>
      <c r="N222" s="154" t="s">
        <v>43</v>
      </c>
      <c r="O222" s="56"/>
      <c r="P222" s="155">
        <f t="shared" si="35"/>
        <v>0</v>
      </c>
      <c r="Q222" s="155">
        <v>0</v>
      </c>
      <c r="R222" s="155">
        <f t="shared" si="36"/>
        <v>0</v>
      </c>
      <c r="S222" s="155">
        <v>0</v>
      </c>
      <c r="T222" s="156">
        <f t="shared" si="37"/>
        <v>0</v>
      </c>
      <c r="U222" s="35"/>
      <c r="V222" s="35"/>
      <c r="W222" s="35"/>
      <c r="X222" s="35"/>
      <c r="Y222" s="35"/>
      <c r="Z222" s="35"/>
      <c r="AA222" s="35"/>
      <c r="AB222" s="35"/>
      <c r="AC222" s="35"/>
      <c r="AD222" s="35"/>
      <c r="AE222" s="35"/>
      <c r="AR222" s="157" t="s">
        <v>110</v>
      </c>
      <c r="AT222" s="157" t="s">
        <v>175</v>
      </c>
      <c r="AU222" s="157" t="s">
        <v>81</v>
      </c>
      <c r="AY222" s="20" t="s">
        <v>173</v>
      </c>
      <c r="BE222" s="158">
        <f t="shared" si="38"/>
        <v>0</v>
      </c>
      <c r="BF222" s="158">
        <f t="shared" si="39"/>
        <v>0</v>
      </c>
      <c r="BG222" s="158">
        <f t="shared" si="40"/>
        <v>0</v>
      </c>
      <c r="BH222" s="158">
        <f t="shared" si="41"/>
        <v>0</v>
      </c>
      <c r="BI222" s="158">
        <f t="shared" si="42"/>
        <v>0</v>
      </c>
      <c r="BJ222" s="20" t="s">
        <v>79</v>
      </c>
      <c r="BK222" s="158">
        <f t="shared" si="43"/>
        <v>0</v>
      </c>
      <c r="BL222" s="20" t="s">
        <v>110</v>
      </c>
      <c r="BM222" s="157" t="s">
        <v>3492</v>
      </c>
    </row>
    <row r="223" spans="1:65" s="2" customFormat="1" ht="16.5" customHeight="1">
      <c r="A223" s="35"/>
      <c r="B223" s="145"/>
      <c r="C223" s="146" t="s">
        <v>2198</v>
      </c>
      <c r="D223" s="146" t="s">
        <v>175</v>
      </c>
      <c r="E223" s="147" t="s">
        <v>2816</v>
      </c>
      <c r="F223" s="148" t="s">
        <v>3493</v>
      </c>
      <c r="G223" s="149" t="s">
        <v>2935</v>
      </c>
      <c r="H223" s="150">
        <v>4</v>
      </c>
      <c r="I223" s="151"/>
      <c r="J223" s="152">
        <f t="shared" si="34"/>
        <v>0</v>
      </c>
      <c r="K223" s="148" t="s">
        <v>3</v>
      </c>
      <c r="L223" s="36"/>
      <c r="M223" s="153" t="s">
        <v>3</v>
      </c>
      <c r="N223" s="154" t="s">
        <v>43</v>
      </c>
      <c r="O223" s="56"/>
      <c r="P223" s="155">
        <f t="shared" si="35"/>
        <v>0</v>
      </c>
      <c r="Q223" s="155">
        <v>0</v>
      </c>
      <c r="R223" s="155">
        <f t="shared" si="36"/>
        <v>0</v>
      </c>
      <c r="S223" s="155">
        <v>0</v>
      </c>
      <c r="T223" s="156">
        <f t="shared" si="37"/>
        <v>0</v>
      </c>
      <c r="U223" s="35"/>
      <c r="V223" s="35"/>
      <c r="W223" s="35"/>
      <c r="X223" s="35"/>
      <c r="Y223" s="35"/>
      <c r="Z223" s="35"/>
      <c r="AA223" s="35"/>
      <c r="AB223" s="35"/>
      <c r="AC223" s="35"/>
      <c r="AD223" s="35"/>
      <c r="AE223" s="35"/>
      <c r="AR223" s="157" t="s">
        <v>110</v>
      </c>
      <c r="AT223" s="157" t="s">
        <v>175</v>
      </c>
      <c r="AU223" s="157" t="s">
        <v>81</v>
      </c>
      <c r="AY223" s="20" t="s">
        <v>173</v>
      </c>
      <c r="BE223" s="158">
        <f t="shared" si="38"/>
        <v>0</v>
      </c>
      <c r="BF223" s="158">
        <f t="shared" si="39"/>
        <v>0</v>
      </c>
      <c r="BG223" s="158">
        <f t="shared" si="40"/>
        <v>0</v>
      </c>
      <c r="BH223" s="158">
        <f t="shared" si="41"/>
        <v>0</v>
      </c>
      <c r="BI223" s="158">
        <f t="shared" si="42"/>
        <v>0</v>
      </c>
      <c r="BJ223" s="20" t="s">
        <v>79</v>
      </c>
      <c r="BK223" s="158">
        <f t="shared" si="43"/>
        <v>0</v>
      </c>
      <c r="BL223" s="20" t="s">
        <v>110</v>
      </c>
      <c r="BM223" s="157" t="s">
        <v>3494</v>
      </c>
    </row>
    <row r="224" spans="1:65" s="2" customFormat="1" ht="16.5" customHeight="1">
      <c r="A224" s="35"/>
      <c r="B224" s="145"/>
      <c r="C224" s="146" t="s">
        <v>2202</v>
      </c>
      <c r="D224" s="146" t="s">
        <v>175</v>
      </c>
      <c r="E224" s="147" t="s">
        <v>2819</v>
      </c>
      <c r="F224" s="148" t="s">
        <v>3495</v>
      </c>
      <c r="G224" s="149" t="s">
        <v>2935</v>
      </c>
      <c r="H224" s="150">
        <v>2</v>
      </c>
      <c r="I224" s="151"/>
      <c r="J224" s="152">
        <f t="shared" si="34"/>
        <v>0</v>
      </c>
      <c r="K224" s="148" t="s">
        <v>3</v>
      </c>
      <c r="L224" s="36"/>
      <c r="M224" s="153" t="s">
        <v>3</v>
      </c>
      <c r="N224" s="154" t="s">
        <v>43</v>
      </c>
      <c r="O224" s="56"/>
      <c r="P224" s="155">
        <f t="shared" si="35"/>
        <v>0</v>
      </c>
      <c r="Q224" s="155">
        <v>0</v>
      </c>
      <c r="R224" s="155">
        <f t="shared" si="36"/>
        <v>0</v>
      </c>
      <c r="S224" s="155">
        <v>0</v>
      </c>
      <c r="T224" s="156">
        <f t="shared" si="37"/>
        <v>0</v>
      </c>
      <c r="U224" s="35"/>
      <c r="V224" s="35"/>
      <c r="W224" s="35"/>
      <c r="X224" s="35"/>
      <c r="Y224" s="35"/>
      <c r="Z224" s="35"/>
      <c r="AA224" s="35"/>
      <c r="AB224" s="35"/>
      <c r="AC224" s="35"/>
      <c r="AD224" s="35"/>
      <c r="AE224" s="35"/>
      <c r="AR224" s="157" t="s">
        <v>110</v>
      </c>
      <c r="AT224" s="157" t="s">
        <v>175</v>
      </c>
      <c r="AU224" s="157" t="s">
        <v>81</v>
      </c>
      <c r="AY224" s="20" t="s">
        <v>173</v>
      </c>
      <c r="BE224" s="158">
        <f t="shared" si="38"/>
        <v>0</v>
      </c>
      <c r="BF224" s="158">
        <f t="shared" si="39"/>
        <v>0</v>
      </c>
      <c r="BG224" s="158">
        <f t="shared" si="40"/>
        <v>0</v>
      </c>
      <c r="BH224" s="158">
        <f t="shared" si="41"/>
        <v>0</v>
      </c>
      <c r="BI224" s="158">
        <f t="shared" si="42"/>
        <v>0</v>
      </c>
      <c r="BJ224" s="20" t="s">
        <v>79</v>
      </c>
      <c r="BK224" s="158">
        <f t="shared" si="43"/>
        <v>0</v>
      </c>
      <c r="BL224" s="20" t="s">
        <v>110</v>
      </c>
      <c r="BM224" s="157" t="s">
        <v>3496</v>
      </c>
    </row>
    <row r="225" spans="1:65" s="2" customFormat="1" ht="16.5" customHeight="1">
      <c r="A225" s="35"/>
      <c r="B225" s="145"/>
      <c r="C225" s="146" t="s">
        <v>2208</v>
      </c>
      <c r="D225" s="146" t="s">
        <v>175</v>
      </c>
      <c r="E225" s="147" t="s">
        <v>2822</v>
      </c>
      <c r="F225" s="148" t="s">
        <v>2853</v>
      </c>
      <c r="G225" s="149" t="s">
        <v>2935</v>
      </c>
      <c r="H225" s="150">
        <v>1</v>
      </c>
      <c r="I225" s="151"/>
      <c r="J225" s="152">
        <f t="shared" si="34"/>
        <v>0</v>
      </c>
      <c r="K225" s="148" t="s">
        <v>3</v>
      </c>
      <c r="L225" s="36"/>
      <c r="M225" s="153" t="s">
        <v>3</v>
      </c>
      <c r="N225" s="154" t="s">
        <v>43</v>
      </c>
      <c r="O225" s="56"/>
      <c r="P225" s="155">
        <f t="shared" si="35"/>
        <v>0</v>
      </c>
      <c r="Q225" s="155">
        <v>0</v>
      </c>
      <c r="R225" s="155">
        <f t="shared" si="36"/>
        <v>0</v>
      </c>
      <c r="S225" s="155">
        <v>0</v>
      </c>
      <c r="T225" s="156">
        <f t="shared" si="37"/>
        <v>0</v>
      </c>
      <c r="U225" s="35"/>
      <c r="V225" s="35"/>
      <c r="W225" s="35"/>
      <c r="X225" s="35"/>
      <c r="Y225" s="35"/>
      <c r="Z225" s="35"/>
      <c r="AA225" s="35"/>
      <c r="AB225" s="35"/>
      <c r="AC225" s="35"/>
      <c r="AD225" s="35"/>
      <c r="AE225" s="35"/>
      <c r="AR225" s="157" t="s">
        <v>110</v>
      </c>
      <c r="AT225" s="157" t="s">
        <v>175</v>
      </c>
      <c r="AU225" s="157" t="s">
        <v>81</v>
      </c>
      <c r="AY225" s="20" t="s">
        <v>173</v>
      </c>
      <c r="BE225" s="158">
        <f t="shared" si="38"/>
        <v>0</v>
      </c>
      <c r="BF225" s="158">
        <f t="shared" si="39"/>
        <v>0</v>
      </c>
      <c r="BG225" s="158">
        <f t="shared" si="40"/>
        <v>0</v>
      </c>
      <c r="BH225" s="158">
        <f t="shared" si="41"/>
        <v>0</v>
      </c>
      <c r="BI225" s="158">
        <f t="shared" si="42"/>
        <v>0</v>
      </c>
      <c r="BJ225" s="20" t="s">
        <v>79</v>
      </c>
      <c r="BK225" s="158">
        <f t="shared" si="43"/>
        <v>0</v>
      </c>
      <c r="BL225" s="20" t="s">
        <v>110</v>
      </c>
      <c r="BM225" s="157" t="s">
        <v>3497</v>
      </c>
    </row>
    <row r="226" spans="1:65" s="2" customFormat="1" ht="16.5" customHeight="1">
      <c r="A226" s="35"/>
      <c r="B226" s="145"/>
      <c r="C226" s="146" t="s">
        <v>2213</v>
      </c>
      <c r="D226" s="146" t="s">
        <v>175</v>
      </c>
      <c r="E226" s="147" t="s">
        <v>2825</v>
      </c>
      <c r="F226" s="148" t="s">
        <v>2859</v>
      </c>
      <c r="G226" s="149" t="s">
        <v>2935</v>
      </c>
      <c r="H226" s="150">
        <v>2</v>
      </c>
      <c r="I226" s="151"/>
      <c r="J226" s="152">
        <f t="shared" si="34"/>
        <v>0</v>
      </c>
      <c r="K226" s="148" t="s">
        <v>3</v>
      </c>
      <c r="L226" s="36"/>
      <c r="M226" s="153" t="s">
        <v>3</v>
      </c>
      <c r="N226" s="154" t="s">
        <v>43</v>
      </c>
      <c r="O226" s="56"/>
      <c r="P226" s="155">
        <f t="shared" si="35"/>
        <v>0</v>
      </c>
      <c r="Q226" s="155">
        <v>0</v>
      </c>
      <c r="R226" s="155">
        <f t="shared" si="36"/>
        <v>0</v>
      </c>
      <c r="S226" s="155">
        <v>0</v>
      </c>
      <c r="T226" s="156">
        <f t="shared" si="37"/>
        <v>0</v>
      </c>
      <c r="U226" s="35"/>
      <c r="V226" s="35"/>
      <c r="W226" s="35"/>
      <c r="X226" s="35"/>
      <c r="Y226" s="35"/>
      <c r="Z226" s="35"/>
      <c r="AA226" s="35"/>
      <c r="AB226" s="35"/>
      <c r="AC226" s="35"/>
      <c r="AD226" s="35"/>
      <c r="AE226" s="35"/>
      <c r="AR226" s="157" t="s">
        <v>110</v>
      </c>
      <c r="AT226" s="157" t="s">
        <v>175</v>
      </c>
      <c r="AU226" s="157" t="s">
        <v>81</v>
      </c>
      <c r="AY226" s="20" t="s">
        <v>173</v>
      </c>
      <c r="BE226" s="158">
        <f t="shared" si="38"/>
        <v>0</v>
      </c>
      <c r="BF226" s="158">
        <f t="shared" si="39"/>
        <v>0</v>
      </c>
      <c r="BG226" s="158">
        <f t="shared" si="40"/>
        <v>0</v>
      </c>
      <c r="BH226" s="158">
        <f t="shared" si="41"/>
        <v>0</v>
      </c>
      <c r="BI226" s="158">
        <f t="shared" si="42"/>
        <v>0</v>
      </c>
      <c r="BJ226" s="20" t="s">
        <v>79</v>
      </c>
      <c r="BK226" s="158">
        <f t="shared" si="43"/>
        <v>0</v>
      </c>
      <c r="BL226" s="20" t="s">
        <v>110</v>
      </c>
      <c r="BM226" s="157" t="s">
        <v>3498</v>
      </c>
    </row>
    <row r="227" spans="1:65" s="2" customFormat="1" ht="16.5" customHeight="1">
      <c r="A227" s="35"/>
      <c r="B227" s="145"/>
      <c r="C227" s="146" t="s">
        <v>2218</v>
      </c>
      <c r="D227" s="146" t="s">
        <v>175</v>
      </c>
      <c r="E227" s="147" t="s">
        <v>2828</v>
      </c>
      <c r="F227" s="148" t="s">
        <v>2862</v>
      </c>
      <c r="G227" s="149" t="s">
        <v>2935</v>
      </c>
      <c r="H227" s="150">
        <v>2</v>
      </c>
      <c r="I227" s="151"/>
      <c r="J227" s="152">
        <f t="shared" si="34"/>
        <v>0</v>
      </c>
      <c r="K227" s="148" t="s">
        <v>3</v>
      </c>
      <c r="L227" s="36"/>
      <c r="M227" s="153" t="s">
        <v>3</v>
      </c>
      <c r="N227" s="154" t="s">
        <v>43</v>
      </c>
      <c r="O227" s="56"/>
      <c r="P227" s="155">
        <f t="shared" si="35"/>
        <v>0</v>
      </c>
      <c r="Q227" s="155">
        <v>0</v>
      </c>
      <c r="R227" s="155">
        <f t="shared" si="36"/>
        <v>0</v>
      </c>
      <c r="S227" s="155">
        <v>0</v>
      </c>
      <c r="T227" s="156">
        <f t="shared" si="37"/>
        <v>0</v>
      </c>
      <c r="U227" s="35"/>
      <c r="V227" s="35"/>
      <c r="W227" s="35"/>
      <c r="X227" s="35"/>
      <c r="Y227" s="35"/>
      <c r="Z227" s="35"/>
      <c r="AA227" s="35"/>
      <c r="AB227" s="35"/>
      <c r="AC227" s="35"/>
      <c r="AD227" s="35"/>
      <c r="AE227" s="35"/>
      <c r="AR227" s="157" t="s">
        <v>110</v>
      </c>
      <c r="AT227" s="157" t="s">
        <v>175</v>
      </c>
      <c r="AU227" s="157" t="s">
        <v>81</v>
      </c>
      <c r="AY227" s="20" t="s">
        <v>173</v>
      </c>
      <c r="BE227" s="158">
        <f t="shared" si="38"/>
        <v>0</v>
      </c>
      <c r="BF227" s="158">
        <f t="shared" si="39"/>
        <v>0</v>
      </c>
      <c r="BG227" s="158">
        <f t="shared" si="40"/>
        <v>0</v>
      </c>
      <c r="BH227" s="158">
        <f t="shared" si="41"/>
        <v>0</v>
      </c>
      <c r="BI227" s="158">
        <f t="shared" si="42"/>
        <v>0</v>
      </c>
      <c r="BJ227" s="20" t="s">
        <v>79</v>
      </c>
      <c r="BK227" s="158">
        <f t="shared" si="43"/>
        <v>0</v>
      </c>
      <c r="BL227" s="20" t="s">
        <v>110</v>
      </c>
      <c r="BM227" s="157" t="s">
        <v>3499</v>
      </c>
    </row>
    <row r="228" spans="1:65" s="12" customFormat="1" ht="22.8" customHeight="1">
      <c r="B228" s="132"/>
      <c r="D228" s="133" t="s">
        <v>71</v>
      </c>
      <c r="E228" s="143" t="s">
        <v>3500</v>
      </c>
      <c r="F228" s="143" t="s">
        <v>3501</v>
      </c>
      <c r="I228" s="135"/>
      <c r="J228" s="144">
        <f>BK228</f>
        <v>0</v>
      </c>
      <c r="L228" s="132"/>
      <c r="M228" s="137"/>
      <c r="N228" s="138"/>
      <c r="O228" s="138"/>
      <c r="P228" s="139">
        <f>SUM(P229:P233)</f>
        <v>0</v>
      </c>
      <c r="Q228" s="138"/>
      <c r="R228" s="139">
        <f>SUM(R229:R233)</f>
        <v>0</v>
      </c>
      <c r="S228" s="138"/>
      <c r="T228" s="140">
        <f>SUM(T229:T233)</f>
        <v>0</v>
      </c>
      <c r="AR228" s="133" t="s">
        <v>89</v>
      </c>
      <c r="AT228" s="141" t="s">
        <v>71</v>
      </c>
      <c r="AU228" s="141" t="s">
        <v>79</v>
      </c>
      <c r="AY228" s="133" t="s">
        <v>173</v>
      </c>
      <c r="BK228" s="142">
        <f>SUM(BK229:BK233)</f>
        <v>0</v>
      </c>
    </row>
    <row r="229" spans="1:65" s="2" customFormat="1" ht="16.5" customHeight="1">
      <c r="A229" s="35"/>
      <c r="B229" s="145"/>
      <c r="C229" s="146" t="s">
        <v>2222</v>
      </c>
      <c r="D229" s="146" t="s">
        <v>175</v>
      </c>
      <c r="E229" s="147" t="s">
        <v>3502</v>
      </c>
      <c r="F229" s="148" t="s">
        <v>3503</v>
      </c>
      <c r="G229" s="149" t="s">
        <v>2935</v>
      </c>
      <c r="H229" s="150">
        <v>1</v>
      </c>
      <c r="I229" s="151"/>
      <c r="J229" s="152">
        <f>ROUND(I229*H229,2)</f>
        <v>0</v>
      </c>
      <c r="K229" s="148" t="s">
        <v>3</v>
      </c>
      <c r="L229" s="36"/>
      <c r="M229" s="153" t="s">
        <v>3</v>
      </c>
      <c r="N229" s="154" t="s">
        <v>43</v>
      </c>
      <c r="O229" s="56"/>
      <c r="P229" s="155">
        <f>O229*H229</f>
        <v>0</v>
      </c>
      <c r="Q229" s="155">
        <v>0</v>
      </c>
      <c r="R229" s="155">
        <f>Q229*H229</f>
        <v>0</v>
      </c>
      <c r="S229" s="155">
        <v>0</v>
      </c>
      <c r="T229" s="156">
        <f>S229*H229</f>
        <v>0</v>
      </c>
      <c r="U229" s="35"/>
      <c r="V229" s="35"/>
      <c r="W229" s="35"/>
      <c r="X229" s="35"/>
      <c r="Y229" s="35"/>
      <c r="Z229" s="35"/>
      <c r="AA229" s="35"/>
      <c r="AB229" s="35"/>
      <c r="AC229" s="35"/>
      <c r="AD229" s="35"/>
      <c r="AE229" s="35"/>
      <c r="AR229" s="157" t="s">
        <v>110</v>
      </c>
      <c r="AT229" s="157" t="s">
        <v>175</v>
      </c>
      <c r="AU229" s="157" t="s">
        <v>81</v>
      </c>
      <c r="AY229" s="20" t="s">
        <v>173</v>
      </c>
      <c r="BE229" s="158">
        <f>IF(N229="základní",J229,0)</f>
        <v>0</v>
      </c>
      <c r="BF229" s="158">
        <f>IF(N229="snížená",J229,0)</f>
        <v>0</v>
      </c>
      <c r="BG229" s="158">
        <f>IF(N229="zákl. přenesená",J229,0)</f>
        <v>0</v>
      </c>
      <c r="BH229" s="158">
        <f>IF(N229="sníž. přenesená",J229,0)</f>
        <v>0</v>
      </c>
      <c r="BI229" s="158">
        <f>IF(N229="nulová",J229,0)</f>
        <v>0</v>
      </c>
      <c r="BJ229" s="20" t="s">
        <v>79</v>
      </c>
      <c r="BK229" s="158">
        <f>ROUND(I229*H229,2)</f>
        <v>0</v>
      </c>
      <c r="BL229" s="20" t="s">
        <v>110</v>
      </c>
      <c r="BM229" s="157" t="s">
        <v>3504</v>
      </c>
    </row>
    <row r="230" spans="1:65" s="2" customFormat="1" ht="16.5" customHeight="1">
      <c r="A230" s="35"/>
      <c r="B230" s="145"/>
      <c r="C230" s="146" t="s">
        <v>2226</v>
      </c>
      <c r="D230" s="146" t="s">
        <v>175</v>
      </c>
      <c r="E230" s="147" t="s">
        <v>3505</v>
      </c>
      <c r="F230" s="148" t="s">
        <v>3506</v>
      </c>
      <c r="G230" s="149" t="s">
        <v>2935</v>
      </c>
      <c r="H230" s="150">
        <v>2</v>
      </c>
      <c r="I230" s="151"/>
      <c r="J230" s="152">
        <f>ROUND(I230*H230,2)</f>
        <v>0</v>
      </c>
      <c r="K230" s="148" t="s">
        <v>3</v>
      </c>
      <c r="L230" s="36"/>
      <c r="M230" s="153" t="s">
        <v>3</v>
      </c>
      <c r="N230" s="154" t="s">
        <v>43</v>
      </c>
      <c r="O230" s="56"/>
      <c r="P230" s="155">
        <f>O230*H230</f>
        <v>0</v>
      </c>
      <c r="Q230" s="155">
        <v>0</v>
      </c>
      <c r="R230" s="155">
        <f>Q230*H230</f>
        <v>0</v>
      </c>
      <c r="S230" s="155">
        <v>0</v>
      </c>
      <c r="T230" s="156">
        <f>S230*H230</f>
        <v>0</v>
      </c>
      <c r="U230" s="35"/>
      <c r="V230" s="35"/>
      <c r="W230" s="35"/>
      <c r="X230" s="35"/>
      <c r="Y230" s="35"/>
      <c r="Z230" s="35"/>
      <c r="AA230" s="35"/>
      <c r="AB230" s="35"/>
      <c r="AC230" s="35"/>
      <c r="AD230" s="35"/>
      <c r="AE230" s="35"/>
      <c r="AR230" s="157" t="s">
        <v>110</v>
      </c>
      <c r="AT230" s="157" t="s">
        <v>175</v>
      </c>
      <c r="AU230" s="157" t="s">
        <v>81</v>
      </c>
      <c r="AY230" s="20" t="s">
        <v>173</v>
      </c>
      <c r="BE230" s="158">
        <f>IF(N230="základní",J230,0)</f>
        <v>0</v>
      </c>
      <c r="BF230" s="158">
        <f>IF(N230="snížená",J230,0)</f>
        <v>0</v>
      </c>
      <c r="BG230" s="158">
        <f>IF(N230="zákl. přenesená",J230,0)</f>
        <v>0</v>
      </c>
      <c r="BH230" s="158">
        <f>IF(N230="sníž. přenesená",J230,0)</f>
        <v>0</v>
      </c>
      <c r="BI230" s="158">
        <f>IF(N230="nulová",J230,0)</f>
        <v>0</v>
      </c>
      <c r="BJ230" s="20" t="s">
        <v>79</v>
      </c>
      <c r="BK230" s="158">
        <f>ROUND(I230*H230,2)</f>
        <v>0</v>
      </c>
      <c r="BL230" s="20" t="s">
        <v>110</v>
      </c>
      <c r="BM230" s="157" t="s">
        <v>3507</v>
      </c>
    </row>
    <row r="231" spans="1:65" s="2" customFormat="1" ht="16.5" customHeight="1">
      <c r="A231" s="35"/>
      <c r="B231" s="145"/>
      <c r="C231" s="146" t="s">
        <v>2233</v>
      </c>
      <c r="D231" s="146" t="s">
        <v>175</v>
      </c>
      <c r="E231" s="147" t="s">
        <v>3508</v>
      </c>
      <c r="F231" s="148" t="s">
        <v>3509</v>
      </c>
      <c r="G231" s="149" t="s">
        <v>2935</v>
      </c>
      <c r="H231" s="150">
        <v>4</v>
      </c>
      <c r="I231" s="151"/>
      <c r="J231" s="152">
        <f>ROUND(I231*H231,2)</f>
        <v>0</v>
      </c>
      <c r="K231" s="148" t="s">
        <v>3</v>
      </c>
      <c r="L231" s="36"/>
      <c r="M231" s="153" t="s">
        <v>3</v>
      </c>
      <c r="N231" s="154" t="s">
        <v>43</v>
      </c>
      <c r="O231" s="56"/>
      <c r="P231" s="155">
        <f>O231*H231</f>
        <v>0</v>
      </c>
      <c r="Q231" s="155">
        <v>0</v>
      </c>
      <c r="R231" s="155">
        <f>Q231*H231</f>
        <v>0</v>
      </c>
      <c r="S231" s="155">
        <v>0</v>
      </c>
      <c r="T231" s="156">
        <f>S231*H231</f>
        <v>0</v>
      </c>
      <c r="U231" s="35"/>
      <c r="V231" s="35"/>
      <c r="W231" s="35"/>
      <c r="X231" s="35"/>
      <c r="Y231" s="35"/>
      <c r="Z231" s="35"/>
      <c r="AA231" s="35"/>
      <c r="AB231" s="35"/>
      <c r="AC231" s="35"/>
      <c r="AD231" s="35"/>
      <c r="AE231" s="35"/>
      <c r="AR231" s="157" t="s">
        <v>110</v>
      </c>
      <c r="AT231" s="157" t="s">
        <v>175</v>
      </c>
      <c r="AU231" s="157" t="s">
        <v>81</v>
      </c>
      <c r="AY231" s="20" t="s">
        <v>173</v>
      </c>
      <c r="BE231" s="158">
        <f>IF(N231="základní",J231,0)</f>
        <v>0</v>
      </c>
      <c r="BF231" s="158">
        <f>IF(N231="snížená",J231,0)</f>
        <v>0</v>
      </c>
      <c r="BG231" s="158">
        <f>IF(N231="zákl. přenesená",J231,0)</f>
        <v>0</v>
      </c>
      <c r="BH231" s="158">
        <f>IF(N231="sníž. přenesená",J231,0)</f>
        <v>0</v>
      </c>
      <c r="BI231" s="158">
        <f>IF(N231="nulová",J231,0)</f>
        <v>0</v>
      </c>
      <c r="BJ231" s="20" t="s">
        <v>79</v>
      </c>
      <c r="BK231" s="158">
        <f>ROUND(I231*H231,2)</f>
        <v>0</v>
      </c>
      <c r="BL231" s="20" t="s">
        <v>110</v>
      </c>
      <c r="BM231" s="157" t="s">
        <v>3510</v>
      </c>
    </row>
    <row r="232" spans="1:65" s="2" customFormat="1" ht="16.5" customHeight="1">
      <c r="A232" s="35"/>
      <c r="B232" s="145"/>
      <c r="C232" s="146" t="s">
        <v>2239</v>
      </c>
      <c r="D232" s="146" t="s">
        <v>175</v>
      </c>
      <c r="E232" s="147" t="s">
        <v>3511</v>
      </c>
      <c r="F232" s="148" t="s">
        <v>3512</v>
      </c>
      <c r="G232" s="149" t="s">
        <v>2935</v>
      </c>
      <c r="H232" s="150">
        <v>2</v>
      </c>
      <c r="I232" s="151"/>
      <c r="J232" s="152">
        <f>ROUND(I232*H232,2)</f>
        <v>0</v>
      </c>
      <c r="K232" s="148" t="s">
        <v>3</v>
      </c>
      <c r="L232" s="36"/>
      <c r="M232" s="153" t="s">
        <v>3</v>
      </c>
      <c r="N232" s="154" t="s">
        <v>43</v>
      </c>
      <c r="O232" s="56"/>
      <c r="P232" s="155">
        <f>O232*H232</f>
        <v>0</v>
      </c>
      <c r="Q232" s="155">
        <v>0</v>
      </c>
      <c r="R232" s="155">
        <f>Q232*H232</f>
        <v>0</v>
      </c>
      <c r="S232" s="155">
        <v>0</v>
      </c>
      <c r="T232" s="156">
        <f>S232*H232</f>
        <v>0</v>
      </c>
      <c r="U232" s="35"/>
      <c r="V232" s="35"/>
      <c r="W232" s="35"/>
      <c r="X232" s="35"/>
      <c r="Y232" s="35"/>
      <c r="Z232" s="35"/>
      <c r="AA232" s="35"/>
      <c r="AB232" s="35"/>
      <c r="AC232" s="35"/>
      <c r="AD232" s="35"/>
      <c r="AE232" s="35"/>
      <c r="AR232" s="157" t="s">
        <v>110</v>
      </c>
      <c r="AT232" s="157" t="s">
        <v>175</v>
      </c>
      <c r="AU232" s="157" t="s">
        <v>81</v>
      </c>
      <c r="AY232" s="20" t="s">
        <v>173</v>
      </c>
      <c r="BE232" s="158">
        <f>IF(N232="základní",J232,0)</f>
        <v>0</v>
      </c>
      <c r="BF232" s="158">
        <f>IF(N232="snížená",J232,0)</f>
        <v>0</v>
      </c>
      <c r="BG232" s="158">
        <f>IF(N232="zákl. přenesená",J232,0)</f>
        <v>0</v>
      </c>
      <c r="BH232" s="158">
        <f>IF(N232="sníž. přenesená",J232,0)</f>
        <v>0</v>
      </c>
      <c r="BI232" s="158">
        <f>IF(N232="nulová",J232,0)</f>
        <v>0</v>
      </c>
      <c r="BJ232" s="20" t="s">
        <v>79</v>
      </c>
      <c r="BK232" s="158">
        <f>ROUND(I232*H232,2)</f>
        <v>0</v>
      </c>
      <c r="BL232" s="20" t="s">
        <v>110</v>
      </c>
      <c r="BM232" s="157" t="s">
        <v>3513</v>
      </c>
    </row>
    <row r="233" spans="1:65" s="2" customFormat="1" ht="16.5" customHeight="1">
      <c r="A233" s="35"/>
      <c r="B233" s="145"/>
      <c r="C233" s="146" t="s">
        <v>2244</v>
      </c>
      <c r="D233" s="146" t="s">
        <v>175</v>
      </c>
      <c r="E233" s="147" t="s">
        <v>3514</v>
      </c>
      <c r="F233" s="148" t="s">
        <v>2871</v>
      </c>
      <c r="G233" s="149" t="s">
        <v>2935</v>
      </c>
      <c r="H233" s="150">
        <v>1</v>
      </c>
      <c r="I233" s="151"/>
      <c r="J233" s="152">
        <f>ROUND(I233*H233,2)</f>
        <v>0</v>
      </c>
      <c r="K233" s="148" t="s">
        <v>3</v>
      </c>
      <c r="L233" s="36"/>
      <c r="M233" s="153" t="s">
        <v>3</v>
      </c>
      <c r="N233" s="154" t="s">
        <v>43</v>
      </c>
      <c r="O233" s="56"/>
      <c r="P233" s="155">
        <f>O233*H233</f>
        <v>0</v>
      </c>
      <c r="Q233" s="155">
        <v>0</v>
      </c>
      <c r="R233" s="155">
        <f>Q233*H233</f>
        <v>0</v>
      </c>
      <c r="S233" s="155">
        <v>0</v>
      </c>
      <c r="T233" s="156">
        <f>S233*H233</f>
        <v>0</v>
      </c>
      <c r="U233" s="35"/>
      <c r="V233" s="35"/>
      <c r="W233" s="35"/>
      <c r="X233" s="35"/>
      <c r="Y233" s="35"/>
      <c r="Z233" s="35"/>
      <c r="AA233" s="35"/>
      <c r="AB233" s="35"/>
      <c r="AC233" s="35"/>
      <c r="AD233" s="35"/>
      <c r="AE233" s="35"/>
      <c r="AR233" s="157" t="s">
        <v>110</v>
      </c>
      <c r="AT233" s="157" t="s">
        <v>175</v>
      </c>
      <c r="AU233" s="157" t="s">
        <v>81</v>
      </c>
      <c r="AY233" s="20" t="s">
        <v>173</v>
      </c>
      <c r="BE233" s="158">
        <f>IF(N233="základní",J233,0)</f>
        <v>0</v>
      </c>
      <c r="BF233" s="158">
        <f>IF(N233="snížená",J233,0)</f>
        <v>0</v>
      </c>
      <c r="BG233" s="158">
        <f>IF(N233="zákl. přenesená",J233,0)</f>
        <v>0</v>
      </c>
      <c r="BH233" s="158">
        <f>IF(N233="sníž. přenesená",J233,0)</f>
        <v>0</v>
      </c>
      <c r="BI233" s="158">
        <f>IF(N233="nulová",J233,0)</f>
        <v>0</v>
      </c>
      <c r="BJ233" s="20" t="s">
        <v>79</v>
      </c>
      <c r="BK233" s="158">
        <f>ROUND(I233*H233,2)</f>
        <v>0</v>
      </c>
      <c r="BL233" s="20" t="s">
        <v>110</v>
      </c>
      <c r="BM233" s="157" t="s">
        <v>3515</v>
      </c>
    </row>
    <row r="234" spans="1:65" s="12" customFormat="1" ht="22.8" customHeight="1">
      <c r="B234" s="132"/>
      <c r="D234" s="133" t="s">
        <v>71</v>
      </c>
      <c r="E234" s="143" t="s">
        <v>3516</v>
      </c>
      <c r="F234" s="143" t="s">
        <v>3517</v>
      </c>
      <c r="I234" s="135"/>
      <c r="J234" s="144">
        <f>BK234</f>
        <v>0</v>
      </c>
      <c r="L234" s="132"/>
      <c r="M234" s="137"/>
      <c r="N234" s="138"/>
      <c r="O234" s="138"/>
      <c r="P234" s="139">
        <f>P235+SUM(P236:P238)</f>
        <v>0</v>
      </c>
      <c r="Q234" s="138"/>
      <c r="R234" s="139">
        <f>R235+SUM(R236:R238)</f>
        <v>0</v>
      </c>
      <c r="S234" s="138"/>
      <c r="T234" s="140">
        <f>T235+SUM(T236:T238)</f>
        <v>0</v>
      </c>
      <c r="AR234" s="133" t="s">
        <v>89</v>
      </c>
      <c r="AT234" s="141" t="s">
        <v>71</v>
      </c>
      <c r="AU234" s="141" t="s">
        <v>79</v>
      </c>
      <c r="AY234" s="133" t="s">
        <v>173</v>
      </c>
      <c r="BK234" s="142">
        <f>BK235+SUM(BK236:BK238)</f>
        <v>0</v>
      </c>
    </row>
    <row r="235" spans="1:65" s="2" customFormat="1" ht="16.5" customHeight="1">
      <c r="A235" s="35"/>
      <c r="B235" s="145"/>
      <c r="C235" s="146" t="s">
        <v>2248</v>
      </c>
      <c r="D235" s="146" t="s">
        <v>175</v>
      </c>
      <c r="E235" s="147" t="s">
        <v>3518</v>
      </c>
      <c r="F235" s="148" t="s">
        <v>3519</v>
      </c>
      <c r="G235" s="149" t="s">
        <v>2935</v>
      </c>
      <c r="H235" s="150">
        <v>1</v>
      </c>
      <c r="I235" s="151"/>
      <c r="J235" s="152">
        <f>ROUND(I235*H235,2)</f>
        <v>0</v>
      </c>
      <c r="K235" s="148" t="s">
        <v>3</v>
      </c>
      <c r="L235" s="36"/>
      <c r="M235" s="153" t="s">
        <v>3</v>
      </c>
      <c r="N235" s="154" t="s">
        <v>43</v>
      </c>
      <c r="O235" s="56"/>
      <c r="P235" s="155">
        <f>O235*H235</f>
        <v>0</v>
      </c>
      <c r="Q235" s="155">
        <v>0</v>
      </c>
      <c r="R235" s="155">
        <f>Q235*H235</f>
        <v>0</v>
      </c>
      <c r="S235" s="155">
        <v>0</v>
      </c>
      <c r="T235" s="156">
        <f>S235*H235</f>
        <v>0</v>
      </c>
      <c r="U235" s="35"/>
      <c r="V235" s="35"/>
      <c r="W235" s="35"/>
      <c r="X235" s="35"/>
      <c r="Y235" s="35"/>
      <c r="Z235" s="35"/>
      <c r="AA235" s="35"/>
      <c r="AB235" s="35"/>
      <c r="AC235" s="35"/>
      <c r="AD235" s="35"/>
      <c r="AE235" s="35"/>
      <c r="AR235" s="157" t="s">
        <v>110</v>
      </c>
      <c r="AT235" s="157" t="s">
        <v>175</v>
      </c>
      <c r="AU235" s="157" t="s">
        <v>81</v>
      </c>
      <c r="AY235" s="20" t="s">
        <v>173</v>
      </c>
      <c r="BE235" s="158">
        <f>IF(N235="základní",J235,0)</f>
        <v>0</v>
      </c>
      <c r="BF235" s="158">
        <f>IF(N235="snížená",J235,0)</f>
        <v>0</v>
      </c>
      <c r="BG235" s="158">
        <f>IF(N235="zákl. přenesená",J235,0)</f>
        <v>0</v>
      </c>
      <c r="BH235" s="158">
        <f>IF(N235="sníž. přenesená",J235,0)</f>
        <v>0</v>
      </c>
      <c r="BI235" s="158">
        <f>IF(N235="nulová",J235,0)</f>
        <v>0</v>
      </c>
      <c r="BJ235" s="20" t="s">
        <v>79</v>
      </c>
      <c r="BK235" s="158">
        <f>ROUND(I235*H235,2)</f>
        <v>0</v>
      </c>
      <c r="BL235" s="20" t="s">
        <v>110</v>
      </c>
      <c r="BM235" s="157" t="s">
        <v>3520</v>
      </c>
    </row>
    <row r="236" spans="1:65" s="2" customFormat="1" ht="16.5" customHeight="1">
      <c r="A236" s="35"/>
      <c r="B236" s="145"/>
      <c r="C236" s="146" t="s">
        <v>2252</v>
      </c>
      <c r="D236" s="146" t="s">
        <v>175</v>
      </c>
      <c r="E236" s="147" t="s">
        <v>2810</v>
      </c>
      <c r="F236" s="148" t="s">
        <v>2868</v>
      </c>
      <c r="G236" s="149" t="s">
        <v>2935</v>
      </c>
      <c r="H236" s="150">
        <v>1</v>
      </c>
      <c r="I236" s="151"/>
      <c r="J236" s="152">
        <f>ROUND(I236*H236,2)</f>
        <v>0</v>
      </c>
      <c r="K236" s="148" t="s">
        <v>3</v>
      </c>
      <c r="L236" s="36"/>
      <c r="M236" s="153" t="s">
        <v>3</v>
      </c>
      <c r="N236" s="154" t="s">
        <v>43</v>
      </c>
      <c r="O236" s="56"/>
      <c r="P236" s="155">
        <f>O236*H236</f>
        <v>0</v>
      </c>
      <c r="Q236" s="155">
        <v>0</v>
      </c>
      <c r="R236" s="155">
        <f>Q236*H236</f>
        <v>0</v>
      </c>
      <c r="S236" s="155">
        <v>0</v>
      </c>
      <c r="T236" s="156">
        <f>S236*H236</f>
        <v>0</v>
      </c>
      <c r="U236" s="35"/>
      <c r="V236" s="35"/>
      <c r="W236" s="35"/>
      <c r="X236" s="35"/>
      <c r="Y236" s="35"/>
      <c r="Z236" s="35"/>
      <c r="AA236" s="35"/>
      <c r="AB236" s="35"/>
      <c r="AC236" s="35"/>
      <c r="AD236" s="35"/>
      <c r="AE236" s="35"/>
      <c r="AR236" s="157" t="s">
        <v>110</v>
      </c>
      <c r="AT236" s="157" t="s">
        <v>175</v>
      </c>
      <c r="AU236" s="157" t="s">
        <v>81</v>
      </c>
      <c r="AY236" s="20" t="s">
        <v>173</v>
      </c>
      <c r="BE236" s="158">
        <f>IF(N236="základní",J236,0)</f>
        <v>0</v>
      </c>
      <c r="BF236" s="158">
        <f>IF(N236="snížená",J236,0)</f>
        <v>0</v>
      </c>
      <c r="BG236" s="158">
        <f>IF(N236="zákl. přenesená",J236,0)</f>
        <v>0</v>
      </c>
      <c r="BH236" s="158">
        <f>IF(N236="sníž. přenesená",J236,0)</f>
        <v>0</v>
      </c>
      <c r="BI236" s="158">
        <f>IF(N236="nulová",J236,0)</f>
        <v>0</v>
      </c>
      <c r="BJ236" s="20" t="s">
        <v>79</v>
      </c>
      <c r="BK236" s="158">
        <f>ROUND(I236*H236,2)</f>
        <v>0</v>
      </c>
      <c r="BL236" s="20" t="s">
        <v>110</v>
      </c>
      <c r="BM236" s="157" t="s">
        <v>3521</v>
      </c>
    </row>
    <row r="237" spans="1:65" s="2" customFormat="1" ht="16.5" customHeight="1">
      <c r="A237" s="35"/>
      <c r="B237" s="145"/>
      <c r="C237" s="146" t="s">
        <v>2256</v>
      </c>
      <c r="D237" s="146" t="s">
        <v>175</v>
      </c>
      <c r="E237" s="147" t="s">
        <v>2813</v>
      </c>
      <c r="F237" s="148" t="s">
        <v>2871</v>
      </c>
      <c r="G237" s="149" t="s">
        <v>2935</v>
      </c>
      <c r="H237" s="150">
        <v>1</v>
      </c>
      <c r="I237" s="151"/>
      <c r="J237" s="152">
        <f>ROUND(I237*H237,2)</f>
        <v>0</v>
      </c>
      <c r="K237" s="148" t="s">
        <v>3</v>
      </c>
      <c r="L237" s="36"/>
      <c r="M237" s="153" t="s">
        <v>3</v>
      </c>
      <c r="N237" s="154" t="s">
        <v>43</v>
      </c>
      <c r="O237" s="56"/>
      <c r="P237" s="155">
        <f>O237*H237</f>
        <v>0</v>
      </c>
      <c r="Q237" s="155">
        <v>0</v>
      </c>
      <c r="R237" s="155">
        <f>Q237*H237</f>
        <v>0</v>
      </c>
      <c r="S237" s="155">
        <v>0</v>
      </c>
      <c r="T237" s="156">
        <f>S237*H237</f>
        <v>0</v>
      </c>
      <c r="U237" s="35"/>
      <c r="V237" s="35"/>
      <c r="W237" s="35"/>
      <c r="X237" s="35"/>
      <c r="Y237" s="35"/>
      <c r="Z237" s="35"/>
      <c r="AA237" s="35"/>
      <c r="AB237" s="35"/>
      <c r="AC237" s="35"/>
      <c r="AD237" s="35"/>
      <c r="AE237" s="35"/>
      <c r="AR237" s="157" t="s">
        <v>110</v>
      </c>
      <c r="AT237" s="157" t="s">
        <v>175</v>
      </c>
      <c r="AU237" s="157" t="s">
        <v>81</v>
      </c>
      <c r="AY237" s="20" t="s">
        <v>173</v>
      </c>
      <c r="BE237" s="158">
        <f>IF(N237="základní",J237,0)</f>
        <v>0</v>
      </c>
      <c r="BF237" s="158">
        <f>IF(N237="snížená",J237,0)</f>
        <v>0</v>
      </c>
      <c r="BG237" s="158">
        <f>IF(N237="zákl. přenesená",J237,0)</f>
        <v>0</v>
      </c>
      <c r="BH237" s="158">
        <f>IF(N237="sníž. přenesená",J237,0)</f>
        <v>0</v>
      </c>
      <c r="BI237" s="158">
        <f>IF(N237="nulová",J237,0)</f>
        <v>0</v>
      </c>
      <c r="BJ237" s="20" t="s">
        <v>79</v>
      </c>
      <c r="BK237" s="158">
        <f>ROUND(I237*H237,2)</f>
        <v>0</v>
      </c>
      <c r="BL237" s="20" t="s">
        <v>110</v>
      </c>
      <c r="BM237" s="157" t="s">
        <v>3522</v>
      </c>
    </row>
    <row r="238" spans="1:65" s="12" customFormat="1" ht="20.85" customHeight="1">
      <c r="B238" s="132"/>
      <c r="D238" s="133" t="s">
        <v>71</v>
      </c>
      <c r="E238" s="143" t="s">
        <v>3523</v>
      </c>
      <c r="F238" s="143" t="s">
        <v>3524</v>
      </c>
      <c r="I238" s="135"/>
      <c r="J238" s="144">
        <f>BK238</f>
        <v>0</v>
      </c>
      <c r="L238" s="132"/>
      <c r="M238" s="137"/>
      <c r="N238" s="138"/>
      <c r="O238" s="138"/>
      <c r="P238" s="139">
        <f>P239+SUM(P240:P242)</f>
        <v>0</v>
      </c>
      <c r="Q238" s="138"/>
      <c r="R238" s="139">
        <f>R239+SUM(R240:R242)</f>
        <v>0</v>
      </c>
      <c r="S238" s="138"/>
      <c r="T238" s="140">
        <f>T239+SUM(T240:T242)</f>
        <v>0</v>
      </c>
      <c r="AR238" s="133" t="s">
        <v>89</v>
      </c>
      <c r="AT238" s="141" t="s">
        <v>71</v>
      </c>
      <c r="AU238" s="141" t="s">
        <v>81</v>
      </c>
      <c r="AY238" s="133" t="s">
        <v>173</v>
      </c>
      <c r="BK238" s="142">
        <f>BK239+SUM(BK240:BK242)</f>
        <v>0</v>
      </c>
    </row>
    <row r="239" spans="1:65" s="2" customFormat="1" ht="16.5" customHeight="1">
      <c r="A239" s="35"/>
      <c r="B239" s="145"/>
      <c r="C239" s="146" t="s">
        <v>2263</v>
      </c>
      <c r="D239" s="146" t="s">
        <v>175</v>
      </c>
      <c r="E239" s="147" t="s">
        <v>3525</v>
      </c>
      <c r="F239" s="148" t="s">
        <v>3526</v>
      </c>
      <c r="G239" s="149" t="s">
        <v>2935</v>
      </c>
      <c r="H239" s="150">
        <v>1</v>
      </c>
      <c r="I239" s="151"/>
      <c r="J239" s="152">
        <f>ROUND(I239*H239,2)</f>
        <v>0</v>
      </c>
      <c r="K239" s="148" t="s">
        <v>3</v>
      </c>
      <c r="L239" s="36"/>
      <c r="M239" s="153" t="s">
        <v>3</v>
      </c>
      <c r="N239" s="154" t="s">
        <v>43</v>
      </c>
      <c r="O239" s="56"/>
      <c r="P239" s="155">
        <f>O239*H239</f>
        <v>0</v>
      </c>
      <c r="Q239" s="155">
        <v>0</v>
      </c>
      <c r="R239" s="155">
        <f>Q239*H239</f>
        <v>0</v>
      </c>
      <c r="S239" s="155">
        <v>0</v>
      </c>
      <c r="T239" s="156">
        <f>S239*H239</f>
        <v>0</v>
      </c>
      <c r="U239" s="35"/>
      <c r="V239" s="35"/>
      <c r="W239" s="35"/>
      <c r="X239" s="35"/>
      <c r="Y239" s="35"/>
      <c r="Z239" s="35"/>
      <c r="AA239" s="35"/>
      <c r="AB239" s="35"/>
      <c r="AC239" s="35"/>
      <c r="AD239" s="35"/>
      <c r="AE239" s="35"/>
      <c r="AR239" s="157" t="s">
        <v>110</v>
      </c>
      <c r="AT239" s="157" t="s">
        <v>175</v>
      </c>
      <c r="AU239" s="157" t="s">
        <v>89</v>
      </c>
      <c r="AY239" s="20" t="s">
        <v>173</v>
      </c>
      <c r="BE239" s="158">
        <f>IF(N239="základní",J239,0)</f>
        <v>0</v>
      </c>
      <c r="BF239" s="158">
        <f>IF(N239="snížená",J239,0)</f>
        <v>0</v>
      </c>
      <c r="BG239" s="158">
        <f>IF(N239="zákl. přenesená",J239,0)</f>
        <v>0</v>
      </c>
      <c r="BH239" s="158">
        <f>IF(N239="sníž. přenesená",J239,0)</f>
        <v>0</v>
      </c>
      <c r="BI239" s="158">
        <f>IF(N239="nulová",J239,0)</f>
        <v>0</v>
      </c>
      <c r="BJ239" s="20" t="s">
        <v>79</v>
      </c>
      <c r="BK239" s="158">
        <f>ROUND(I239*H239,2)</f>
        <v>0</v>
      </c>
      <c r="BL239" s="20" t="s">
        <v>110</v>
      </c>
      <c r="BM239" s="157" t="s">
        <v>3527</v>
      </c>
    </row>
    <row r="240" spans="1:65" s="2" customFormat="1" ht="16.5" customHeight="1">
      <c r="A240" s="35"/>
      <c r="B240" s="145"/>
      <c r="C240" s="146" t="s">
        <v>2266</v>
      </c>
      <c r="D240" s="146" t="s">
        <v>175</v>
      </c>
      <c r="E240" s="147" t="s">
        <v>3528</v>
      </c>
      <c r="F240" s="148" t="s">
        <v>2868</v>
      </c>
      <c r="G240" s="149" t="s">
        <v>2935</v>
      </c>
      <c r="H240" s="150">
        <v>1</v>
      </c>
      <c r="I240" s="151"/>
      <c r="J240" s="152">
        <f>ROUND(I240*H240,2)</f>
        <v>0</v>
      </c>
      <c r="K240" s="148" t="s">
        <v>3</v>
      </c>
      <c r="L240" s="36"/>
      <c r="M240" s="153" t="s">
        <v>3</v>
      </c>
      <c r="N240" s="154" t="s">
        <v>43</v>
      </c>
      <c r="O240" s="56"/>
      <c r="P240" s="155">
        <f>O240*H240</f>
        <v>0</v>
      </c>
      <c r="Q240" s="155">
        <v>0</v>
      </c>
      <c r="R240" s="155">
        <f>Q240*H240</f>
        <v>0</v>
      </c>
      <c r="S240" s="155">
        <v>0</v>
      </c>
      <c r="T240" s="156">
        <f>S240*H240</f>
        <v>0</v>
      </c>
      <c r="U240" s="35"/>
      <c r="V240" s="35"/>
      <c r="W240" s="35"/>
      <c r="X240" s="35"/>
      <c r="Y240" s="35"/>
      <c r="Z240" s="35"/>
      <c r="AA240" s="35"/>
      <c r="AB240" s="35"/>
      <c r="AC240" s="35"/>
      <c r="AD240" s="35"/>
      <c r="AE240" s="35"/>
      <c r="AR240" s="157" t="s">
        <v>110</v>
      </c>
      <c r="AT240" s="157" t="s">
        <v>175</v>
      </c>
      <c r="AU240" s="157" t="s">
        <v>89</v>
      </c>
      <c r="AY240" s="20" t="s">
        <v>173</v>
      </c>
      <c r="BE240" s="158">
        <f>IF(N240="základní",J240,0)</f>
        <v>0</v>
      </c>
      <c r="BF240" s="158">
        <f>IF(N240="snížená",J240,0)</f>
        <v>0</v>
      </c>
      <c r="BG240" s="158">
        <f>IF(N240="zákl. přenesená",J240,0)</f>
        <v>0</v>
      </c>
      <c r="BH240" s="158">
        <f>IF(N240="sníž. přenesená",J240,0)</f>
        <v>0</v>
      </c>
      <c r="BI240" s="158">
        <f>IF(N240="nulová",J240,0)</f>
        <v>0</v>
      </c>
      <c r="BJ240" s="20" t="s">
        <v>79</v>
      </c>
      <c r="BK240" s="158">
        <f>ROUND(I240*H240,2)</f>
        <v>0</v>
      </c>
      <c r="BL240" s="20" t="s">
        <v>110</v>
      </c>
      <c r="BM240" s="157" t="s">
        <v>3529</v>
      </c>
    </row>
    <row r="241" spans="1:65" s="2" customFormat="1" ht="16.5" customHeight="1">
      <c r="A241" s="35"/>
      <c r="B241" s="145"/>
      <c r="C241" s="146" t="s">
        <v>2269</v>
      </c>
      <c r="D241" s="146" t="s">
        <v>175</v>
      </c>
      <c r="E241" s="147" t="s">
        <v>2879</v>
      </c>
      <c r="F241" s="148" t="s">
        <v>2871</v>
      </c>
      <c r="G241" s="149" t="s">
        <v>2935</v>
      </c>
      <c r="H241" s="150">
        <v>1</v>
      </c>
      <c r="I241" s="151"/>
      <c r="J241" s="152">
        <f>ROUND(I241*H241,2)</f>
        <v>0</v>
      </c>
      <c r="K241" s="148" t="s">
        <v>3</v>
      </c>
      <c r="L241" s="36"/>
      <c r="M241" s="153" t="s">
        <v>3</v>
      </c>
      <c r="N241" s="154" t="s">
        <v>43</v>
      </c>
      <c r="O241" s="56"/>
      <c r="P241" s="155">
        <f>O241*H241</f>
        <v>0</v>
      </c>
      <c r="Q241" s="155">
        <v>0</v>
      </c>
      <c r="R241" s="155">
        <f>Q241*H241</f>
        <v>0</v>
      </c>
      <c r="S241" s="155">
        <v>0</v>
      </c>
      <c r="T241" s="156">
        <f>S241*H241</f>
        <v>0</v>
      </c>
      <c r="U241" s="35"/>
      <c r="V241" s="35"/>
      <c r="W241" s="35"/>
      <c r="X241" s="35"/>
      <c r="Y241" s="35"/>
      <c r="Z241" s="35"/>
      <c r="AA241" s="35"/>
      <c r="AB241" s="35"/>
      <c r="AC241" s="35"/>
      <c r="AD241" s="35"/>
      <c r="AE241" s="35"/>
      <c r="AR241" s="157" t="s">
        <v>110</v>
      </c>
      <c r="AT241" s="157" t="s">
        <v>175</v>
      </c>
      <c r="AU241" s="157" t="s">
        <v>89</v>
      </c>
      <c r="AY241" s="20" t="s">
        <v>173</v>
      </c>
      <c r="BE241" s="158">
        <f>IF(N241="základní",J241,0)</f>
        <v>0</v>
      </c>
      <c r="BF241" s="158">
        <f>IF(N241="snížená",J241,0)</f>
        <v>0</v>
      </c>
      <c r="BG241" s="158">
        <f>IF(N241="zákl. přenesená",J241,0)</f>
        <v>0</v>
      </c>
      <c r="BH241" s="158">
        <f>IF(N241="sníž. přenesená",J241,0)</f>
        <v>0</v>
      </c>
      <c r="BI241" s="158">
        <f>IF(N241="nulová",J241,0)</f>
        <v>0</v>
      </c>
      <c r="BJ241" s="20" t="s">
        <v>79</v>
      </c>
      <c r="BK241" s="158">
        <f>ROUND(I241*H241,2)</f>
        <v>0</v>
      </c>
      <c r="BL241" s="20" t="s">
        <v>110</v>
      </c>
      <c r="BM241" s="157" t="s">
        <v>3530</v>
      </c>
    </row>
    <row r="242" spans="1:65" s="17" customFormat="1" ht="20.85" customHeight="1">
      <c r="B242" s="217"/>
      <c r="D242" s="218" t="s">
        <v>71</v>
      </c>
      <c r="E242" s="218" t="s">
        <v>3531</v>
      </c>
      <c r="F242" s="218" t="s">
        <v>2895</v>
      </c>
      <c r="I242" s="219"/>
      <c r="J242" s="220">
        <f>BK242</f>
        <v>0</v>
      </c>
      <c r="L242" s="217"/>
      <c r="M242" s="221"/>
      <c r="N242" s="222"/>
      <c r="O242" s="222"/>
      <c r="P242" s="223">
        <f>SUM(P243:P252)</f>
        <v>0</v>
      </c>
      <c r="Q242" s="222"/>
      <c r="R242" s="223">
        <f>SUM(R243:R252)</f>
        <v>0</v>
      </c>
      <c r="S242" s="222"/>
      <c r="T242" s="224">
        <f>SUM(T243:T252)</f>
        <v>0</v>
      </c>
      <c r="AR242" s="218" t="s">
        <v>89</v>
      </c>
      <c r="AT242" s="225" t="s">
        <v>71</v>
      </c>
      <c r="AU242" s="225" t="s">
        <v>89</v>
      </c>
      <c r="AY242" s="218" t="s">
        <v>173</v>
      </c>
      <c r="BK242" s="226">
        <f>SUM(BK243:BK252)</f>
        <v>0</v>
      </c>
    </row>
    <row r="243" spans="1:65" s="2" customFormat="1" ht="16.5" customHeight="1">
      <c r="A243" s="35"/>
      <c r="B243" s="145"/>
      <c r="C243" s="146" t="s">
        <v>2271</v>
      </c>
      <c r="D243" s="146" t="s">
        <v>175</v>
      </c>
      <c r="E243" s="147" t="s">
        <v>3532</v>
      </c>
      <c r="F243" s="148" t="s">
        <v>2897</v>
      </c>
      <c r="G243" s="149" t="s">
        <v>2935</v>
      </c>
      <c r="H243" s="150">
        <v>1</v>
      </c>
      <c r="I243" s="151"/>
      <c r="J243" s="152">
        <f t="shared" ref="J243:J252" si="44">ROUND(I243*H243,2)</f>
        <v>0</v>
      </c>
      <c r="K243" s="148" t="s">
        <v>3</v>
      </c>
      <c r="L243" s="36"/>
      <c r="M243" s="153" t="s">
        <v>3</v>
      </c>
      <c r="N243" s="154" t="s">
        <v>43</v>
      </c>
      <c r="O243" s="56"/>
      <c r="P243" s="155">
        <f t="shared" ref="P243:P252" si="45">O243*H243</f>
        <v>0</v>
      </c>
      <c r="Q243" s="155">
        <v>0</v>
      </c>
      <c r="R243" s="155">
        <f t="shared" ref="R243:R252" si="46">Q243*H243</f>
        <v>0</v>
      </c>
      <c r="S243" s="155">
        <v>0</v>
      </c>
      <c r="T243" s="156">
        <f t="shared" ref="T243:T252" si="47">S243*H243</f>
        <v>0</v>
      </c>
      <c r="U243" s="35"/>
      <c r="V243" s="35"/>
      <c r="W243" s="35"/>
      <c r="X243" s="35"/>
      <c r="Y243" s="35"/>
      <c r="Z243" s="35"/>
      <c r="AA243" s="35"/>
      <c r="AB243" s="35"/>
      <c r="AC243" s="35"/>
      <c r="AD243" s="35"/>
      <c r="AE243" s="35"/>
      <c r="AR243" s="157" t="s">
        <v>110</v>
      </c>
      <c r="AT243" s="157" t="s">
        <v>175</v>
      </c>
      <c r="AU243" s="157" t="s">
        <v>110</v>
      </c>
      <c r="AY243" s="20" t="s">
        <v>173</v>
      </c>
      <c r="BE243" s="158">
        <f t="shared" ref="BE243:BE252" si="48">IF(N243="základní",J243,0)</f>
        <v>0</v>
      </c>
      <c r="BF243" s="158">
        <f t="shared" ref="BF243:BF252" si="49">IF(N243="snížená",J243,0)</f>
        <v>0</v>
      </c>
      <c r="BG243" s="158">
        <f t="shared" ref="BG243:BG252" si="50">IF(N243="zákl. přenesená",J243,0)</f>
        <v>0</v>
      </c>
      <c r="BH243" s="158">
        <f t="shared" ref="BH243:BH252" si="51">IF(N243="sníž. přenesená",J243,0)</f>
        <v>0</v>
      </c>
      <c r="BI243" s="158">
        <f t="shared" ref="BI243:BI252" si="52">IF(N243="nulová",J243,0)</f>
        <v>0</v>
      </c>
      <c r="BJ243" s="20" t="s">
        <v>79</v>
      </c>
      <c r="BK243" s="158">
        <f t="shared" ref="BK243:BK252" si="53">ROUND(I243*H243,2)</f>
        <v>0</v>
      </c>
      <c r="BL243" s="20" t="s">
        <v>110</v>
      </c>
      <c r="BM243" s="157" t="s">
        <v>3533</v>
      </c>
    </row>
    <row r="244" spans="1:65" s="2" customFormat="1" ht="16.5" customHeight="1">
      <c r="A244" s="35"/>
      <c r="B244" s="145"/>
      <c r="C244" s="146" t="s">
        <v>2274</v>
      </c>
      <c r="D244" s="146" t="s">
        <v>175</v>
      </c>
      <c r="E244" s="147" t="s">
        <v>3534</v>
      </c>
      <c r="F244" s="148" t="s">
        <v>2903</v>
      </c>
      <c r="G244" s="149" t="s">
        <v>2935</v>
      </c>
      <c r="H244" s="150">
        <v>1</v>
      </c>
      <c r="I244" s="151"/>
      <c r="J244" s="152">
        <f t="shared" si="44"/>
        <v>0</v>
      </c>
      <c r="K244" s="148" t="s">
        <v>3</v>
      </c>
      <c r="L244" s="36"/>
      <c r="M244" s="153" t="s">
        <v>3</v>
      </c>
      <c r="N244" s="154" t="s">
        <v>43</v>
      </c>
      <c r="O244" s="56"/>
      <c r="P244" s="155">
        <f t="shared" si="45"/>
        <v>0</v>
      </c>
      <c r="Q244" s="155">
        <v>0</v>
      </c>
      <c r="R244" s="155">
        <f t="shared" si="46"/>
        <v>0</v>
      </c>
      <c r="S244" s="155">
        <v>0</v>
      </c>
      <c r="T244" s="156">
        <f t="shared" si="47"/>
        <v>0</v>
      </c>
      <c r="U244" s="35"/>
      <c r="V244" s="35"/>
      <c r="W244" s="35"/>
      <c r="X244" s="35"/>
      <c r="Y244" s="35"/>
      <c r="Z244" s="35"/>
      <c r="AA244" s="35"/>
      <c r="AB244" s="35"/>
      <c r="AC244" s="35"/>
      <c r="AD244" s="35"/>
      <c r="AE244" s="35"/>
      <c r="AR244" s="157" t="s">
        <v>110</v>
      </c>
      <c r="AT244" s="157" t="s">
        <v>175</v>
      </c>
      <c r="AU244" s="157" t="s">
        <v>110</v>
      </c>
      <c r="AY244" s="20" t="s">
        <v>173</v>
      </c>
      <c r="BE244" s="158">
        <f t="shared" si="48"/>
        <v>0</v>
      </c>
      <c r="BF244" s="158">
        <f t="shared" si="49"/>
        <v>0</v>
      </c>
      <c r="BG244" s="158">
        <f t="shared" si="50"/>
        <v>0</v>
      </c>
      <c r="BH244" s="158">
        <f t="shared" si="51"/>
        <v>0</v>
      </c>
      <c r="BI244" s="158">
        <f t="shared" si="52"/>
        <v>0</v>
      </c>
      <c r="BJ244" s="20" t="s">
        <v>79</v>
      </c>
      <c r="BK244" s="158">
        <f t="shared" si="53"/>
        <v>0</v>
      </c>
      <c r="BL244" s="20" t="s">
        <v>110</v>
      </c>
      <c r="BM244" s="157" t="s">
        <v>3535</v>
      </c>
    </row>
    <row r="245" spans="1:65" s="2" customFormat="1" ht="16.5" customHeight="1">
      <c r="A245" s="35"/>
      <c r="B245" s="145"/>
      <c r="C245" s="146" t="s">
        <v>2278</v>
      </c>
      <c r="D245" s="146" t="s">
        <v>175</v>
      </c>
      <c r="E245" s="147" t="s">
        <v>3536</v>
      </c>
      <c r="F245" s="148" t="s">
        <v>2906</v>
      </c>
      <c r="G245" s="149" t="s">
        <v>2935</v>
      </c>
      <c r="H245" s="150">
        <v>1</v>
      </c>
      <c r="I245" s="151"/>
      <c r="J245" s="152">
        <f t="shared" si="44"/>
        <v>0</v>
      </c>
      <c r="K245" s="148" t="s">
        <v>3</v>
      </c>
      <c r="L245" s="36"/>
      <c r="M245" s="153" t="s">
        <v>3</v>
      </c>
      <c r="N245" s="154" t="s">
        <v>43</v>
      </c>
      <c r="O245" s="56"/>
      <c r="P245" s="155">
        <f t="shared" si="45"/>
        <v>0</v>
      </c>
      <c r="Q245" s="155">
        <v>0</v>
      </c>
      <c r="R245" s="155">
        <f t="shared" si="46"/>
        <v>0</v>
      </c>
      <c r="S245" s="155">
        <v>0</v>
      </c>
      <c r="T245" s="156">
        <f t="shared" si="47"/>
        <v>0</v>
      </c>
      <c r="U245" s="35"/>
      <c r="V245" s="35"/>
      <c r="W245" s="35"/>
      <c r="X245" s="35"/>
      <c r="Y245" s="35"/>
      <c r="Z245" s="35"/>
      <c r="AA245" s="35"/>
      <c r="AB245" s="35"/>
      <c r="AC245" s="35"/>
      <c r="AD245" s="35"/>
      <c r="AE245" s="35"/>
      <c r="AR245" s="157" t="s">
        <v>110</v>
      </c>
      <c r="AT245" s="157" t="s">
        <v>175</v>
      </c>
      <c r="AU245" s="157" t="s">
        <v>110</v>
      </c>
      <c r="AY245" s="20" t="s">
        <v>173</v>
      </c>
      <c r="BE245" s="158">
        <f t="shared" si="48"/>
        <v>0</v>
      </c>
      <c r="BF245" s="158">
        <f t="shared" si="49"/>
        <v>0</v>
      </c>
      <c r="BG245" s="158">
        <f t="shared" si="50"/>
        <v>0</v>
      </c>
      <c r="BH245" s="158">
        <f t="shared" si="51"/>
        <v>0</v>
      </c>
      <c r="BI245" s="158">
        <f t="shared" si="52"/>
        <v>0</v>
      </c>
      <c r="BJ245" s="20" t="s">
        <v>79</v>
      </c>
      <c r="BK245" s="158">
        <f t="shared" si="53"/>
        <v>0</v>
      </c>
      <c r="BL245" s="20" t="s">
        <v>110</v>
      </c>
      <c r="BM245" s="157" t="s">
        <v>3537</v>
      </c>
    </row>
    <row r="246" spans="1:65" s="2" customFormat="1" ht="16.5" customHeight="1">
      <c r="A246" s="35"/>
      <c r="B246" s="145"/>
      <c r="C246" s="146" t="s">
        <v>3538</v>
      </c>
      <c r="D246" s="146" t="s">
        <v>175</v>
      </c>
      <c r="E246" s="147" t="s">
        <v>3539</v>
      </c>
      <c r="F246" s="148" t="s">
        <v>3540</v>
      </c>
      <c r="G246" s="149" t="s">
        <v>2935</v>
      </c>
      <c r="H246" s="150">
        <v>1</v>
      </c>
      <c r="I246" s="151"/>
      <c r="J246" s="152">
        <f t="shared" si="44"/>
        <v>0</v>
      </c>
      <c r="K246" s="148" t="s">
        <v>3</v>
      </c>
      <c r="L246" s="36"/>
      <c r="M246" s="153" t="s">
        <v>3</v>
      </c>
      <c r="N246" s="154" t="s">
        <v>43</v>
      </c>
      <c r="O246" s="56"/>
      <c r="P246" s="155">
        <f t="shared" si="45"/>
        <v>0</v>
      </c>
      <c r="Q246" s="155">
        <v>0</v>
      </c>
      <c r="R246" s="155">
        <f t="shared" si="46"/>
        <v>0</v>
      </c>
      <c r="S246" s="155">
        <v>0</v>
      </c>
      <c r="T246" s="156">
        <f t="shared" si="47"/>
        <v>0</v>
      </c>
      <c r="U246" s="35"/>
      <c r="V246" s="35"/>
      <c r="W246" s="35"/>
      <c r="X246" s="35"/>
      <c r="Y246" s="35"/>
      <c r="Z246" s="35"/>
      <c r="AA246" s="35"/>
      <c r="AB246" s="35"/>
      <c r="AC246" s="35"/>
      <c r="AD246" s="35"/>
      <c r="AE246" s="35"/>
      <c r="AR246" s="157" t="s">
        <v>110</v>
      </c>
      <c r="AT246" s="157" t="s">
        <v>175</v>
      </c>
      <c r="AU246" s="157" t="s">
        <v>110</v>
      </c>
      <c r="AY246" s="20" t="s">
        <v>173</v>
      </c>
      <c r="BE246" s="158">
        <f t="shared" si="48"/>
        <v>0</v>
      </c>
      <c r="BF246" s="158">
        <f t="shared" si="49"/>
        <v>0</v>
      </c>
      <c r="BG246" s="158">
        <f t="shared" si="50"/>
        <v>0</v>
      </c>
      <c r="BH246" s="158">
        <f t="shared" si="51"/>
        <v>0</v>
      </c>
      <c r="BI246" s="158">
        <f t="shared" si="52"/>
        <v>0</v>
      </c>
      <c r="BJ246" s="20" t="s">
        <v>79</v>
      </c>
      <c r="BK246" s="158">
        <f t="shared" si="53"/>
        <v>0</v>
      </c>
      <c r="BL246" s="20" t="s">
        <v>110</v>
      </c>
      <c r="BM246" s="157" t="s">
        <v>3541</v>
      </c>
    </row>
    <row r="247" spans="1:65" s="2" customFormat="1" ht="16.5" customHeight="1">
      <c r="A247" s="35"/>
      <c r="B247" s="145"/>
      <c r="C247" s="146" t="s">
        <v>3542</v>
      </c>
      <c r="D247" s="146" t="s">
        <v>175</v>
      </c>
      <c r="E247" s="147" t="s">
        <v>3543</v>
      </c>
      <c r="F247" s="148" t="s">
        <v>2965</v>
      </c>
      <c r="G247" s="149" t="s">
        <v>2935</v>
      </c>
      <c r="H247" s="150">
        <v>1</v>
      </c>
      <c r="I247" s="151"/>
      <c r="J247" s="152">
        <f t="shared" si="44"/>
        <v>0</v>
      </c>
      <c r="K247" s="148" t="s">
        <v>3</v>
      </c>
      <c r="L247" s="36"/>
      <c r="M247" s="153" t="s">
        <v>3</v>
      </c>
      <c r="N247" s="154" t="s">
        <v>43</v>
      </c>
      <c r="O247" s="56"/>
      <c r="P247" s="155">
        <f t="shared" si="45"/>
        <v>0</v>
      </c>
      <c r="Q247" s="155">
        <v>0</v>
      </c>
      <c r="R247" s="155">
        <f t="shared" si="46"/>
        <v>0</v>
      </c>
      <c r="S247" s="155">
        <v>0</v>
      </c>
      <c r="T247" s="156">
        <f t="shared" si="47"/>
        <v>0</v>
      </c>
      <c r="U247" s="35"/>
      <c r="V247" s="35"/>
      <c r="W247" s="35"/>
      <c r="X247" s="35"/>
      <c r="Y247" s="35"/>
      <c r="Z247" s="35"/>
      <c r="AA247" s="35"/>
      <c r="AB247" s="35"/>
      <c r="AC247" s="35"/>
      <c r="AD247" s="35"/>
      <c r="AE247" s="35"/>
      <c r="AR247" s="157" t="s">
        <v>110</v>
      </c>
      <c r="AT247" s="157" t="s">
        <v>175</v>
      </c>
      <c r="AU247" s="157" t="s">
        <v>110</v>
      </c>
      <c r="AY247" s="20" t="s">
        <v>173</v>
      </c>
      <c r="BE247" s="158">
        <f t="shared" si="48"/>
        <v>0</v>
      </c>
      <c r="BF247" s="158">
        <f t="shared" si="49"/>
        <v>0</v>
      </c>
      <c r="BG247" s="158">
        <f t="shared" si="50"/>
        <v>0</v>
      </c>
      <c r="BH247" s="158">
        <f t="shared" si="51"/>
        <v>0</v>
      </c>
      <c r="BI247" s="158">
        <f t="shared" si="52"/>
        <v>0</v>
      </c>
      <c r="BJ247" s="20" t="s">
        <v>79</v>
      </c>
      <c r="BK247" s="158">
        <f t="shared" si="53"/>
        <v>0</v>
      </c>
      <c r="BL247" s="20" t="s">
        <v>110</v>
      </c>
      <c r="BM247" s="157" t="s">
        <v>3544</v>
      </c>
    </row>
    <row r="248" spans="1:65" s="2" customFormat="1" ht="16.5" customHeight="1">
      <c r="A248" s="35"/>
      <c r="B248" s="145"/>
      <c r="C248" s="146" t="s">
        <v>3545</v>
      </c>
      <c r="D248" s="146" t="s">
        <v>175</v>
      </c>
      <c r="E248" s="147" t="s">
        <v>3546</v>
      </c>
      <c r="F248" s="148" t="s">
        <v>3547</v>
      </c>
      <c r="G248" s="149" t="s">
        <v>2935</v>
      </c>
      <c r="H248" s="150">
        <v>1</v>
      </c>
      <c r="I248" s="151"/>
      <c r="J248" s="152">
        <f t="shared" si="44"/>
        <v>0</v>
      </c>
      <c r="K248" s="148" t="s">
        <v>3</v>
      </c>
      <c r="L248" s="36"/>
      <c r="M248" s="153" t="s">
        <v>3</v>
      </c>
      <c r="N248" s="154" t="s">
        <v>43</v>
      </c>
      <c r="O248" s="56"/>
      <c r="P248" s="155">
        <f t="shared" si="45"/>
        <v>0</v>
      </c>
      <c r="Q248" s="155">
        <v>0</v>
      </c>
      <c r="R248" s="155">
        <f t="shared" si="46"/>
        <v>0</v>
      </c>
      <c r="S248" s="155">
        <v>0</v>
      </c>
      <c r="T248" s="156">
        <f t="shared" si="47"/>
        <v>0</v>
      </c>
      <c r="U248" s="35"/>
      <c r="V248" s="35"/>
      <c r="W248" s="35"/>
      <c r="X248" s="35"/>
      <c r="Y248" s="35"/>
      <c r="Z248" s="35"/>
      <c r="AA248" s="35"/>
      <c r="AB248" s="35"/>
      <c r="AC248" s="35"/>
      <c r="AD248" s="35"/>
      <c r="AE248" s="35"/>
      <c r="AR248" s="157" t="s">
        <v>110</v>
      </c>
      <c r="AT248" s="157" t="s">
        <v>175</v>
      </c>
      <c r="AU248" s="157" t="s">
        <v>110</v>
      </c>
      <c r="AY248" s="20" t="s">
        <v>173</v>
      </c>
      <c r="BE248" s="158">
        <f t="shared" si="48"/>
        <v>0</v>
      </c>
      <c r="BF248" s="158">
        <f t="shared" si="49"/>
        <v>0</v>
      </c>
      <c r="BG248" s="158">
        <f t="shared" si="50"/>
        <v>0</v>
      </c>
      <c r="BH248" s="158">
        <f t="shared" si="51"/>
        <v>0</v>
      </c>
      <c r="BI248" s="158">
        <f t="shared" si="52"/>
        <v>0</v>
      </c>
      <c r="BJ248" s="20" t="s">
        <v>79</v>
      </c>
      <c r="BK248" s="158">
        <f t="shared" si="53"/>
        <v>0</v>
      </c>
      <c r="BL248" s="20" t="s">
        <v>110</v>
      </c>
      <c r="BM248" s="157" t="s">
        <v>3548</v>
      </c>
    </row>
    <row r="249" spans="1:65" s="2" customFormat="1" ht="16.5" customHeight="1">
      <c r="A249" s="35"/>
      <c r="B249" s="145"/>
      <c r="C249" s="146" t="s">
        <v>3549</v>
      </c>
      <c r="D249" s="146" t="s">
        <v>175</v>
      </c>
      <c r="E249" s="147" t="s">
        <v>3550</v>
      </c>
      <c r="F249" s="148" t="s">
        <v>2909</v>
      </c>
      <c r="G249" s="149" t="s">
        <v>2935</v>
      </c>
      <c r="H249" s="150">
        <v>1</v>
      </c>
      <c r="I249" s="151"/>
      <c r="J249" s="152">
        <f t="shared" si="44"/>
        <v>0</v>
      </c>
      <c r="K249" s="148" t="s">
        <v>3</v>
      </c>
      <c r="L249" s="36"/>
      <c r="M249" s="153" t="s">
        <v>3</v>
      </c>
      <c r="N249" s="154" t="s">
        <v>43</v>
      </c>
      <c r="O249" s="56"/>
      <c r="P249" s="155">
        <f t="shared" si="45"/>
        <v>0</v>
      </c>
      <c r="Q249" s="155">
        <v>0</v>
      </c>
      <c r="R249" s="155">
        <f t="shared" si="46"/>
        <v>0</v>
      </c>
      <c r="S249" s="155">
        <v>0</v>
      </c>
      <c r="T249" s="156">
        <f t="shared" si="47"/>
        <v>0</v>
      </c>
      <c r="U249" s="35"/>
      <c r="V249" s="35"/>
      <c r="W249" s="35"/>
      <c r="X249" s="35"/>
      <c r="Y249" s="35"/>
      <c r="Z249" s="35"/>
      <c r="AA249" s="35"/>
      <c r="AB249" s="35"/>
      <c r="AC249" s="35"/>
      <c r="AD249" s="35"/>
      <c r="AE249" s="35"/>
      <c r="AR249" s="157" t="s">
        <v>110</v>
      </c>
      <c r="AT249" s="157" t="s">
        <v>175</v>
      </c>
      <c r="AU249" s="157" t="s">
        <v>110</v>
      </c>
      <c r="AY249" s="20" t="s">
        <v>173</v>
      </c>
      <c r="BE249" s="158">
        <f t="shared" si="48"/>
        <v>0</v>
      </c>
      <c r="BF249" s="158">
        <f t="shared" si="49"/>
        <v>0</v>
      </c>
      <c r="BG249" s="158">
        <f t="shared" si="50"/>
        <v>0</v>
      </c>
      <c r="BH249" s="158">
        <f t="shared" si="51"/>
        <v>0</v>
      </c>
      <c r="BI249" s="158">
        <f t="shared" si="52"/>
        <v>0</v>
      </c>
      <c r="BJ249" s="20" t="s">
        <v>79</v>
      </c>
      <c r="BK249" s="158">
        <f t="shared" si="53"/>
        <v>0</v>
      </c>
      <c r="BL249" s="20" t="s">
        <v>110</v>
      </c>
      <c r="BM249" s="157" t="s">
        <v>3551</v>
      </c>
    </row>
    <row r="250" spans="1:65" s="2" customFormat="1" ht="16.5" customHeight="1">
      <c r="A250" s="35"/>
      <c r="B250" s="145"/>
      <c r="C250" s="146" t="s">
        <v>3552</v>
      </c>
      <c r="D250" s="146" t="s">
        <v>175</v>
      </c>
      <c r="E250" s="147" t="s">
        <v>3553</v>
      </c>
      <c r="F250" s="148" t="s">
        <v>1485</v>
      </c>
      <c r="G250" s="149" t="s">
        <v>2935</v>
      </c>
      <c r="H250" s="150">
        <v>1</v>
      </c>
      <c r="I250" s="151"/>
      <c r="J250" s="152">
        <f t="shared" si="44"/>
        <v>0</v>
      </c>
      <c r="K250" s="148" t="s">
        <v>3</v>
      </c>
      <c r="L250" s="36"/>
      <c r="M250" s="153" t="s">
        <v>3</v>
      </c>
      <c r="N250" s="154" t="s">
        <v>43</v>
      </c>
      <c r="O250" s="56"/>
      <c r="P250" s="155">
        <f t="shared" si="45"/>
        <v>0</v>
      </c>
      <c r="Q250" s="155">
        <v>0</v>
      </c>
      <c r="R250" s="155">
        <f t="shared" si="46"/>
        <v>0</v>
      </c>
      <c r="S250" s="155">
        <v>0</v>
      </c>
      <c r="T250" s="156">
        <f t="shared" si="47"/>
        <v>0</v>
      </c>
      <c r="U250" s="35"/>
      <c r="V250" s="35"/>
      <c r="W250" s="35"/>
      <c r="X250" s="35"/>
      <c r="Y250" s="35"/>
      <c r="Z250" s="35"/>
      <c r="AA250" s="35"/>
      <c r="AB250" s="35"/>
      <c r="AC250" s="35"/>
      <c r="AD250" s="35"/>
      <c r="AE250" s="35"/>
      <c r="AR250" s="157" t="s">
        <v>110</v>
      </c>
      <c r="AT250" s="157" t="s">
        <v>175</v>
      </c>
      <c r="AU250" s="157" t="s">
        <v>110</v>
      </c>
      <c r="AY250" s="20" t="s">
        <v>173</v>
      </c>
      <c r="BE250" s="158">
        <f t="shared" si="48"/>
        <v>0</v>
      </c>
      <c r="BF250" s="158">
        <f t="shared" si="49"/>
        <v>0</v>
      </c>
      <c r="BG250" s="158">
        <f t="shared" si="50"/>
        <v>0</v>
      </c>
      <c r="BH250" s="158">
        <f t="shared" si="51"/>
        <v>0</v>
      </c>
      <c r="BI250" s="158">
        <f t="shared" si="52"/>
        <v>0</v>
      </c>
      <c r="BJ250" s="20" t="s">
        <v>79</v>
      </c>
      <c r="BK250" s="158">
        <f t="shared" si="53"/>
        <v>0</v>
      </c>
      <c r="BL250" s="20" t="s">
        <v>110</v>
      </c>
      <c r="BM250" s="157" t="s">
        <v>3554</v>
      </c>
    </row>
    <row r="251" spans="1:65" s="2" customFormat="1" ht="16.5" customHeight="1">
      <c r="A251" s="35"/>
      <c r="B251" s="145"/>
      <c r="C251" s="146" t="s">
        <v>3555</v>
      </c>
      <c r="D251" s="146" t="s">
        <v>175</v>
      </c>
      <c r="E251" s="147" t="s">
        <v>3556</v>
      </c>
      <c r="F251" s="148" t="s">
        <v>2914</v>
      </c>
      <c r="G251" s="149" t="s">
        <v>2935</v>
      </c>
      <c r="H251" s="150">
        <v>1</v>
      </c>
      <c r="I251" s="151"/>
      <c r="J251" s="152">
        <f t="shared" si="44"/>
        <v>0</v>
      </c>
      <c r="K251" s="148" t="s">
        <v>3</v>
      </c>
      <c r="L251" s="36"/>
      <c r="M251" s="153" t="s">
        <v>3</v>
      </c>
      <c r="N251" s="154" t="s">
        <v>43</v>
      </c>
      <c r="O251" s="56"/>
      <c r="P251" s="155">
        <f t="shared" si="45"/>
        <v>0</v>
      </c>
      <c r="Q251" s="155">
        <v>0</v>
      </c>
      <c r="R251" s="155">
        <f t="shared" si="46"/>
        <v>0</v>
      </c>
      <c r="S251" s="155">
        <v>0</v>
      </c>
      <c r="T251" s="156">
        <f t="shared" si="47"/>
        <v>0</v>
      </c>
      <c r="U251" s="35"/>
      <c r="V251" s="35"/>
      <c r="W251" s="35"/>
      <c r="X251" s="35"/>
      <c r="Y251" s="35"/>
      <c r="Z251" s="35"/>
      <c r="AA251" s="35"/>
      <c r="AB251" s="35"/>
      <c r="AC251" s="35"/>
      <c r="AD251" s="35"/>
      <c r="AE251" s="35"/>
      <c r="AR251" s="157" t="s">
        <v>110</v>
      </c>
      <c r="AT251" s="157" t="s">
        <v>175</v>
      </c>
      <c r="AU251" s="157" t="s">
        <v>110</v>
      </c>
      <c r="AY251" s="20" t="s">
        <v>173</v>
      </c>
      <c r="BE251" s="158">
        <f t="shared" si="48"/>
        <v>0</v>
      </c>
      <c r="BF251" s="158">
        <f t="shared" si="49"/>
        <v>0</v>
      </c>
      <c r="BG251" s="158">
        <f t="shared" si="50"/>
        <v>0</v>
      </c>
      <c r="BH251" s="158">
        <f t="shared" si="51"/>
        <v>0</v>
      </c>
      <c r="BI251" s="158">
        <f t="shared" si="52"/>
        <v>0</v>
      </c>
      <c r="BJ251" s="20" t="s">
        <v>79</v>
      </c>
      <c r="BK251" s="158">
        <f t="shared" si="53"/>
        <v>0</v>
      </c>
      <c r="BL251" s="20" t="s">
        <v>110</v>
      </c>
      <c r="BM251" s="157" t="s">
        <v>3557</v>
      </c>
    </row>
    <row r="252" spans="1:65" s="2" customFormat="1" ht="16.5" customHeight="1">
      <c r="A252" s="35"/>
      <c r="B252" s="145"/>
      <c r="C252" s="146" t="s">
        <v>3558</v>
      </c>
      <c r="D252" s="146" t="s">
        <v>175</v>
      </c>
      <c r="E252" s="147" t="s">
        <v>3559</v>
      </c>
      <c r="F252" s="148" t="s">
        <v>2917</v>
      </c>
      <c r="G252" s="149" t="s">
        <v>2935</v>
      </c>
      <c r="H252" s="150">
        <v>1</v>
      </c>
      <c r="I252" s="151"/>
      <c r="J252" s="152">
        <f t="shared" si="44"/>
        <v>0</v>
      </c>
      <c r="K252" s="148" t="s">
        <v>3</v>
      </c>
      <c r="L252" s="36"/>
      <c r="M252" s="205" t="s">
        <v>3</v>
      </c>
      <c r="N252" s="206" t="s">
        <v>43</v>
      </c>
      <c r="O252" s="207"/>
      <c r="P252" s="208">
        <f t="shared" si="45"/>
        <v>0</v>
      </c>
      <c r="Q252" s="208">
        <v>0</v>
      </c>
      <c r="R252" s="208">
        <f t="shared" si="46"/>
        <v>0</v>
      </c>
      <c r="S252" s="208">
        <v>0</v>
      </c>
      <c r="T252" s="209">
        <f t="shared" si="47"/>
        <v>0</v>
      </c>
      <c r="U252" s="35"/>
      <c r="V252" s="35"/>
      <c r="W252" s="35"/>
      <c r="X252" s="35"/>
      <c r="Y252" s="35"/>
      <c r="Z252" s="35"/>
      <c r="AA252" s="35"/>
      <c r="AB252" s="35"/>
      <c r="AC252" s="35"/>
      <c r="AD252" s="35"/>
      <c r="AE252" s="35"/>
      <c r="AR252" s="157" t="s">
        <v>110</v>
      </c>
      <c r="AT252" s="157" t="s">
        <v>175</v>
      </c>
      <c r="AU252" s="157" t="s">
        <v>110</v>
      </c>
      <c r="AY252" s="20" t="s">
        <v>173</v>
      </c>
      <c r="BE252" s="158">
        <f t="shared" si="48"/>
        <v>0</v>
      </c>
      <c r="BF252" s="158">
        <f t="shared" si="49"/>
        <v>0</v>
      </c>
      <c r="BG252" s="158">
        <f t="shared" si="50"/>
        <v>0</v>
      </c>
      <c r="BH252" s="158">
        <f t="shared" si="51"/>
        <v>0</v>
      </c>
      <c r="BI252" s="158">
        <f t="shared" si="52"/>
        <v>0</v>
      </c>
      <c r="BJ252" s="20" t="s">
        <v>79</v>
      </c>
      <c r="BK252" s="158">
        <f t="shared" si="53"/>
        <v>0</v>
      </c>
      <c r="BL252" s="20" t="s">
        <v>110</v>
      </c>
      <c r="BM252" s="157" t="s">
        <v>3560</v>
      </c>
    </row>
    <row r="253" spans="1:65" s="2" customFormat="1" ht="6.9" customHeight="1">
      <c r="A253" s="35"/>
      <c r="B253" s="45"/>
      <c r="C253" s="46"/>
      <c r="D253" s="46"/>
      <c r="E253" s="46"/>
      <c r="F253" s="46"/>
      <c r="G253" s="46"/>
      <c r="H253" s="46"/>
      <c r="I253" s="46"/>
      <c r="J253" s="46"/>
      <c r="K253" s="46"/>
      <c r="L253" s="36"/>
      <c r="M253" s="35"/>
      <c r="O253" s="35"/>
      <c r="P253" s="35"/>
      <c r="Q253" s="35"/>
      <c r="R253" s="35"/>
      <c r="S253" s="35"/>
      <c r="T253" s="35"/>
      <c r="U253" s="35"/>
      <c r="V253" s="35"/>
      <c r="W253" s="35"/>
      <c r="X253" s="35"/>
      <c r="Y253" s="35"/>
      <c r="Z253" s="35"/>
      <c r="AA253" s="35"/>
      <c r="AB253" s="35"/>
      <c r="AC253" s="35"/>
      <c r="AD253" s="35"/>
      <c r="AE253" s="35"/>
    </row>
  </sheetData>
  <autoFilter ref="C99:K252" xr:uid="{00000000-0009-0000-0000-00000A000000}"/>
  <mergeCells count="15">
    <mergeCell ref="E86:H86"/>
    <mergeCell ref="E90:H90"/>
    <mergeCell ref="E88:H88"/>
    <mergeCell ref="E92:H92"/>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BM364"/>
  <sheetViews>
    <sheetView showGridLines="0" workbookViewId="0"/>
  </sheetViews>
  <sheetFormatPr defaultRowHeight="14.4"/>
  <cols>
    <col min="1" max="1" width="8.28515625" style="1" customWidth="1"/>
    <col min="2" max="2" width="1.140625" style="1" customWidth="1"/>
    <col min="3" max="3" width="4.140625" style="1" customWidth="1"/>
    <col min="4" max="4" width="4.28515625" style="1" customWidth="1"/>
    <col min="5" max="5" width="17.140625" style="1" customWidth="1"/>
    <col min="6" max="6" width="100.85546875" style="1" customWidth="1"/>
    <col min="7" max="7" width="7.42578125" style="1" customWidth="1"/>
    <col min="8" max="8" width="14" style="1" customWidth="1"/>
    <col min="9" max="9" width="15.85546875" style="1" customWidth="1"/>
    <col min="10" max="11" width="22.28515625" style="1" customWidth="1"/>
    <col min="12" max="12" width="9.28515625" style="1" customWidth="1"/>
    <col min="13" max="13" width="10.85546875" style="1" hidden="1" customWidth="1"/>
    <col min="14" max="14" width="9.28515625" style="1" hidden="1"/>
    <col min="15" max="20" width="14.140625" style="1" hidden="1" customWidth="1"/>
    <col min="21" max="21" width="16.28515625" style="1" hidden="1" customWidth="1"/>
    <col min="22" max="22" width="12.28515625" style="1" customWidth="1"/>
    <col min="23" max="23" width="16.28515625" style="1" customWidth="1"/>
    <col min="24" max="24" width="12.28515625" style="1" customWidth="1"/>
    <col min="25" max="25" width="15" style="1" customWidth="1"/>
    <col min="26" max="26" width="11" style="1" customWidth="1"/>
    <col min="27" max="27" width="15" style="1" customWidth="1"/>
    <col min="28" max="28" width="16.28515625" style="1" customWidth="1"/>
    <col min="29" max="29" width="11" style="1" customWidth="1"/>
    <col min="30" max="30" width="15" style="1" customWidth="1"/>
    <col min="31" max="31" width="16.28515625" style="1" customWidth="1"/>
    <col min="44" max="65" width="9.28515625" style="1" hidden="1"/>
  </cols>
  <sheetData>
    <row r="2" spans="1:46" s="1" customFormat="1" ht="36.9" customHeight="1">
      <c r="L2" s="335" t="s">
        <v>6</v>
      </c>
      <c r="M2" s="320"/>
      <c r="N2" s="320"/>
      <c r="O2" s="320"/>
      <c r="P2" s="320"/>
      <c r="Q2" s="320"/>
      <c r="R2" s="320"/>
      <c r="S2" s="320"/>
      <c r="T2" s="320"/>
      <c r="U2" s="320"/>
      <c r="V2" s="320"/>
      <c r="AT2" s="20" t="s">
        <v>131</v>
      </c>
    </row>
    <row r="3" spans="1:46" s="1" customFormat="1" ht="6.9" customHeight="1">
      <c r="B3" s="21"/>
      <c r="C3" s="22"/>
      <c r="D3" s="22"/>
      <c r="E3" s="22"/>
      <c r="F3" s="22"/>
      <c r="G3" s="22"/>
      <c r="H3" s="22"/>
      <c r="I3" s="22"/>
      <c r="J3" s="22"/>
      <c r="K3" s="22"/>
      <c r="L3" s="23"/>
      <c r="AT3" s="20" t="s">
        <v>81</v>
      </c>
    </row>
    <row r="4" spans="1:46" s="1" customFormat="1" ht="24.9" customHeight="1">
      <c r="B4" s="23"/>
      <c r="D4" s="24" t="s">
        <v>132</v>
      </c>
      <c r="L4" s="23"/>
      <c r="M4" s="96" t="s">
        <v>11</v>
      </c>
      <c r="AT4" s="20" t="s">
        <v>4</v>
      </c>
    </row>
    <row r="5" spans="1:46" s="1" customFormat="1" ht="6.9" customHeight="1">
      <c r="B5" s="23"/>
      <c r="L5" s="23"/>
    </row>
    <row r="6" spans="1:46" s="1" customFormat="1" ht="12" customHeight="1">
      <c r="B6" s="23"/>
      <c r="D6" s="30" t="s">
        <v>17</v>
      </c>
      <c r="L6" s="23"/>
    </row>
    <row r="7" spans="1:46" s="1" customFormat="1" ht="16.5" customHeight="1">
      <c r="B7" s="23"/>
      <c r="E7" s="351" t="str">
        <f>'Rekapitulace stavby'!K6</f>
        <v>Žireč - Kanalizace a čistírna odpadních vod, přípojky splaškové kanalizace</v>
      </c>
      <c r="F7" s="352"/>
      <c r="G7" s="352"/>
      <c r="H7" s="352"/>
      <c r="L7" s="23"/>
    </row>
    <row r="8" spans="1:46" s="1" customFormat="1" ht="12" customHeight="1">
      <c r="B8" s="23"/>
      <c r="D8" s="30" t="s">
        <v>133</v>
      </c>
      <c r="L8" s="23"/>
    </row>
    <row r="9" spans="1:46" s="2" customFormat="1" ht="16.5" customHeight="1">
      <c r="A9" s="35"/>
      <c r="B9" s="36"/>
      <c r="C9" s="35"/>
      <c r="D9" s="35"/>
      <c r="E9" s="351" t="s">
        <v>3561</v>
      </c>
      <c r="F9" s="354"/>
      <c r="G9" s="354"/>
      <c r="H9" s="354"/>
      <c r="I9" s="35"/>
      <c r="J9" s="35"/>
      <c r="K9" s="35"/>
      <c r="L9" s="98"/>
      <c r="S9" s="35"/>
      <c r="T9" s="35"/>
      <c r="U9" s="35"/>
      <c r="V9" s="35"/>
      <c r="W9" s="35"/>
      <c r="X9" s="35"/>
      <c r="Y9" s="35"/>
      <c r="Z9" s="35"/>
      <c r="AA9" s="35"/>
      <c r="AB9" s="35"/>
      <c r="AC9" s="35"/>
      <c r="AD9" s="35"/>
      <c r="AE9" s="35"/>
    </row>
    <row r="10" spans="1:46" s="2" customFormat="1" ht="12" customHeight="1">
      <c r="A10" s="35"/>
      <c r="B10" s="36"/>
      <c r="C10" s="35"/>
      <c r="D10" s="30" t="s">
        <v>135</v>
      </c>
      <c r="E10" s="35"/>
      <c r="F10" s="35"/>
      <c r="G10" s="35"/>
      <c r="H10" s="35"/>
      <c r="I10" s="35"/>
      <c r="J10" s="35"/>
      <c r="K10" s="35"/>
      <c r="L10" s="98"/>
      <c r="S10" s="35"/>
      <c r="T10" s="35"/>
      <c r="U10" s="35"/>
      <c r="V10" s="35"/>
      <c r="W10" s="35"/>
      <c r="X10" s="35"/>
      <c r="Y10" s="35"/>
      <c r="Z10" s="35"/>
      <c r="AA10" s="35"/>
      <c r="AB10" s="35"/>
      <c r="AC10" s="35"/>
      <c r="AD10" s="35"/>
      <c r="AE10" s="35"/>
    </row>
    <row r="11" spans="1:46" s="2" customFormat="1" ht="16.5" customHeight="1">
      <c r="A11" s="35"/>
      <c r="B11" s="36"/>
      <c r="C11" s="35"/>
      <c r="D11" s="35"/>
      <c r="E11" s="313" t="s">
        <v>3562</v>
      </c>
      <c r="F11" s="354"/>
      <c r="G11" s="354"/>
      <c r="H11" s="354"/>
      <c r="I11" s="35"/>
      <c r="J11" s="35"/>
      <c r="K11" s="35"/>
      <c r="L11" s="98"/>
      <c r="S11" s="35"/>
      <c r="T11" s="35"/>
      <c r="U11" s="35"/>
      <c r="V11" s="35"/>
      <c r="W11" s="35"/>
      <c r="X11" s="35"/>
      <c r="Y11" s="35"/>
      <c r="Z11" s="35"/>
      <c r="AA11" s="35"/>
      <c r="AB11" s="35"/>
      <c r="AC11" s="35"/>
      <c r="AD11" s="35"/>
      <c r="AE11" s="35"/>
    </row>
    <row r="12" spans="1:46" s="2" customFormat="1" ht="10.199999999999999">
      <c r="A12" s="35"/>
      <c r="B12" s="36"/>
      <c r="C12" s="35"/>
      <c r="D12" s="35"/>
      <c r="E12" s="35"/>
      <c r="F12" s="35"/>
      <c r="G12" s="35"/>
      <c r="H12" s="35"/>
      <c r="I12" s="35"/>
      <c r="J12" s="35"/>
      <c r="K12" s="35"/>
      <c r="L12" s="98"/>
      <c r="S12" s="35"/>
      <c r="T12" s="35"/>
      <c r="U12" s="35"/>
      <c r="V12" s="35"/>
      <c r="W12" s="35"/>
      <c r="X12" s="35"/>
      <c r="Y12" s="35"/>
      <c r="Z12" s="35"/>
      <c r="AA12" s="35"/>
      <c r="AB12" s="35"/>
      <c r="AC12" s="35"/>
      <c r="AD12" s="35"/>
      <c r="AE12" s="35"/>
    </row>
    <row r="13" spans="1:46" s="2" customFormat="1" ht="12" customHeight="1">
      <c r="A13" s="35"/>
      <c r="B13" s="36"/>
      <c r="C13" s="35"/>
      <c r="D13" s="30" t="s">
        <v>19</v>
      </c>
      <c r="E13" s="35"/>
      <c r="F13" s="28" t="s">
        <v>3</v>
      </c>
      <c r="G13" s="35"/>
      <c r="H13" s="35"/>
      <c r="I13" s="30" t="s">
        <v>20</v>
      </c>
      <c r="J13" s="28" t="s">
        <v>3</v>
      </c>
      <c r="K13" s="35"/>
      <c r="L13" s="98"/>
      <c r="S13" s="35"/>
      <c r="T13" s="35"/>
      <c r="U13" s="35"/>
      <c r="V13" s="35"/>
      <c r="W13" s="35"/>
      <c r="X13" s="35"/>
      <c r="Y13" s="35"/>
      <c r="Z13" s="35"/>
      <c r="AA13" s="35"/>
      <c r="AB13" s="35"/>
      <c r="AC13" s="35"/>
      <c r="AD13" s="35"/>
      <c r="AE13" s="35"/>
    </row>
    <row r="14" spans="1:46" s="2" customFormat="1" ht="12" customHeight="1">
      <c r="A14" s="35"/>
      <c r="B14" s="36"/>
      <c r="C14" s="35"/>
      <c r="D14" s="30" t="s">
        <v>21</v>
      </c>
      <c r="E14" s="35"/>
      <c r="F14" s="28" t="s">
        <v>22</v>
      </c>
      <c r="G14" s="35"/>
      <c r="H14" s="35"/>
      <c r="I14" s="30" t="s">
        <v>23</v>
      </c>
      <c r="J14" s="53" t="str">
        <f>'Rekapitulace stavby'!AN8</f>
        <v>3. 1. 2021</v>
      </c>
      <c r="K14" s="35"/>
      <c r="L14" s="98"/>
      <c r="S14" s="35"/>
      <c r="T14" s="35"/>
      <c r="U14" s="35"/>
      <c r="V14" s="35"/>
      <c r="W14" s="35"/>
      <c r="X14" s="35"/>
      <c r="Y14" s="35"/>
      <c r="Z14" s="35"/>
      <c r="AA14" s="35"/>
      <c r="AB14" s="35"/>
      <c r="AC14" s="35"/>
      <c r="AD14" s="35"/>
      <c r="AE14" s="35"/>
    </row>
    <row r="15" spans="1:46" s="2" customFormat="1" ht="10.8" customHeight="1">
      <c r="A15" s="35"/>
      <c r="B15" s="36"/>
      <c r="C15" s="35"/>
      <c r="D15" s="35"/>
      <c r="E15" s="35"/>
      <c r="F15" s="35"/>
      <c r="G15" s="35"/>
      <c r="H15" s="35"/>
      <c r="I15" s="35"/>
      <c r="J15" s="35"/>
      <c r="K15" s="35"/>
      <c r="L15" s="98"/>
      <c r="S15" s="35"/>
      <c r="T15" s="35"/>
      <c r="U15" s="35"/>
      <c r="V15" s="35"/>
      <c r="W15" s="35"/>
      <c r="X15" s="35"/>
      <c r="Y15" s="35"/>
      <c r="Z15" s="35"/>
      <c r="AA15" s="35"/>
      <c r="AB15" s="35"/>
      <c r="AC15" s="35"/>
      <c r="AD15" s="35"/>
      <c r="AE15" s="35"/>
    </row>
    <row r="16" spans="1:46" s="2" customFormat="1" ht="12" customHeight="1">
      <c r="A16" s="35"/>
      <c r="B16" s="36"/>
      <c r="C16" s="35"/>
      <c r="D16" s="30" t="s">
        <v>25</v>
      </c>
      <c r="E16" s="35"/>
      <c r="F16" s="35"/>
      <c r="G16" s="35"/>
      <c r="H16" s="35"/>
      <c r="I16" s="30" t="s">
        <v>26</v>
      </c>
      <c r="J16" s="28" t="s">
        <v>3</v>
      </c>
      <c r="K16" s="35"/>
      <c r="L16" s="98"/>
      <c r="S16" s="35"/>
      <c r="T16" s="35"/>
      <c r="U16" s="35"/>
      <c r="V16" s="35"/>
      <c r="W16" s="35"/>
      <c r="X16" s="35"/>
      <c r="Y16" s="35"/>
      <c r="Z16" s="35"/>
      <c r="AA16" s="35"/>
      <c r="AB16" s="35"/>
      <c r="AC16" s="35"/>
      <c r="AD16" s="35"/>
      <c r="AE16" s="35"/>
    </row>
    <row r="17" spans="1:31" s="2" customFormat="1" ht="18" customHeight="1">
      <c r="A17" s="35"/>
      <c r="B17" s="36"/>
      <c r="C17" s="35"/>
      <c r="D17" s="35"/>
      <c r="E17" s="28" t="s">
        <v>27</v>
      </c>
      <c r="F17" s="35"/>
      <c r="G17" s="35"/>
      <c r="H17" s="35"/>
      <c r="I17" s="30" t="s">
        <v>28</v>
      </c>
      <c r="J17" s="28" t="s">
        <v>3</v>
      </c>
      <c r="K17" s="35"/>
      <c r="L17" s="98"/>
      <c r="S17" s="35"/>
      <c r="T17" s="35"/>
      <c r="U17" s="35"/>
      <c r="V17" s="35"/>
      <c r="W17" s="35"/>
      <c r="X17" s="35"/>
      <c r="Y17" s="35"/>
      <c r="Z17" s="35"/>
      <c r="AA17" s="35"/>
      <c r="AB17" s="35"/>
      <c r="AC17" s="35"/>
      <c r="AD17" s="35"/>
      <c r="AE17" s="35"/>
    </row>
    <row r="18" spans="1:31" s="2" customFormat="1" ht="6.9" customHeight="1">
      <c r="A18" s="35"/>
      <c r="B18" s="36"/>
      <c r="C18" s="35"/>
      <c r="D18" s="35"/>
      <c r="E18" s="35"/>
      <c r="F18" s="35"/>
      <c r="G18" s="35"/>
      <c r="H18" s="35"/>
      <c r="I18" s="35"/>
      <c r="J18" s="35"/>
      <c r="K18" s="35"/>
      <c r="L18" s="98"/>
      <c r="S18" s="35"/>
      <c r="T18" s="35"/>
      <c r="U18" s="35"/>
      <c r="V18" s="35"/>
      <c r="W18" s="35"/>
      <c r="X18" s="35"/>
      <c r="Y18" s="35"/>
      <c r="Z18" s="35"/>
      <c r="AA18" s="35"/>
      <c r="AB18" s="35"/>
      <c r="AC18" s="35"/>
      <c r="AD18" s="35"/>
      <c r="AE18" s="35"/>
    </row>
    <row r="19" spans="1:31" s="2" customFormat="1" ht="12" customHeight="1">
      <c r="A19" s="35"/>
      <c r="B19" s="36"/>
      <c r="C19" s="35"/>
      <c r="D19" s="30" t="s">
        <v>29</v>
      </c>
      <c r="E19" s="35"/>
      <c r="F19" s="35"/>
      <c r="G19" s="35"/>
      <c r="H19" s="35"/>
      <c r="I19" s="30" t="s">
        <v>26</v>
      </c>
      <c r="J19" s="31" t="str">
        <f>'Rekapitulace stavby'!AN13</f>
        <v>Vyplň údaj</v>
      </c>
      <c r="K19" s="35"/>
      <c r="L19" s="98"/>
      <c r="S19" s="35"/>
      <c r="T19" s="35"/>
      <c r="U19" s="35"/>
      <c r="V19" s="35"/>
      <c r="W19" s="35"/>
      <c r="X19" s="35"/>
      <c r="Y19" s="35"/>
      <c r="Z19" s="35"/>
      <c r="AA19" s="35"/>
      <c r="AB19" s="35"/>
      <c r="AC19" s="35"/>
      <c r="AD19" s="35"/>
      <c r="AE19" s="35"/>
    </row>
    <row r="20" spans="1:31" s="2" customFormat="1" ht="18" customHeight="1">
      <c r="A20" s="35"/>
      <c r="B20" s="36"/>
      <c r="C20" s="35"/>
      <c r="D20" s="35"/>
      <c r="E20" s="355" t="str">
        <f>'Rekapitulace stavby'!E14</f>
        <v>Vyplň údaj</v>
      </c>
      <c r="F20" s="319"/>
      <c r="G20" s="319"/>
      <c r="H20" s="319"/>
      <c r="I20" s="30" t="s">
        <v>28</v>
      </c>
      <c r="J20" s="31" t="str">
        <f>'Rekapitulace stavby'!AN14</f>
        <v>Vyplň údaj</v>
      </c>
      <c r="K20" s="35"/>
      <c r="L20" s="98"/>
      <c r="S20" s="35"/>
      <c r="T20" s="35"/>
      <c r="U20" s="35"/>
      <c r="V20" s="35"/>
      <c r="W20" s="35"/>
      <c r="X20" s="35"/>
      <c r="Y20" s="35"/>
      <c r="Z20" s="35"/>
      <c r="AA20" s="35"/>
      <c r="AB20" s="35"/>
      <c r="AC20" s="35"/>
      <c r="AD20" s="35"/>
      <c r="AE20" s="35"/>
    </row>
    <row r="21" spans="1:31" s="2" customFormat="1" ht="6.9" customHeight="1">
      <c r="A21" s="35"/>
      <c r="B21" s="36"/>
      <c r="C21" s="35"/>
      <c r="D21" s="35"/>
      <c r="E21" s="35"/>
      <c r="F21" s="35"/>
      <c r="G21" s="35"/>
      <c r="H21" s="35"/>
      <c r="I21" s="35"/>
      <c r="J21" s="35"/>
      <c r="K21" s="35"/>
      <c r="L21" s="98"/>
      <c r="S21" s="35"/>
      <c r="T21" s="35"/>
      <c r="U21" s="35"/>
      <c r="V21" s="35"/>
      <c r="W21" s="35"/>
      <c r="X21" s="35"/>
      <c r="Y21" s="35"/>
      <c r="Z21" s="35"/>
      <c r="AA21" s="35"/>
      <c r="AB21" s="35"/>
      <c r="AC21" s="35"/>
      <c r="AD21" s="35"/>
      <c r="AE21" s="35"/>
    </row>
    <row r="22" spans="1:31" s="2" customFormat="1" ht="12" customHeight="1">
      <c r="A22" s="35"/>
      <c r="B22" s="36"/>
      <c r="C22" s="35"/>
      <c r="D22" s="30" t="s">
        <v>31</v>
      </c>
      <c r="E22" s="35"/>
      <c r="F22" s="35"/>
      <c r="G22" s="35"/>
      <c r="H22" s="35"/>
      <c r="I22" s="30" t="s">
        <v>26</v>
      </c>
      <c r="J22" s="28" t="s">
        <v>3</v>
      </c>
      <c r="K22" s="35"/>
      <c r="L22" s="98"/>
      <c r="S22" s="35"/>
      <c r="T22" s="35"/>
      <c r="U22" s="35"/>
      <c r="V22" s="35"/>
      <c r="W22" s="35"/>
      <c r="X22" s="35"/>
      <c r="Y22" s="35"/>
      <c r="Z22" s="35"/>
      <c r="AA22" s="35"/>
      <c r="AB22" s="35"/>
      <c r="AC22" s="35"/>
      <c r="AD22" s="35"/>
      <c r="AE22" s="35"/>
    </row>
    <row r="23" spans="1:31" s="2" customFormat="1" ht="18" customHeight="1">
      <c r="A23" s="35"/>
      <c r="B23" s="36"/>
      <c r="C23" s="35"/>
      <c r="D23" s="35"/>
      <c r="E23" s="28" t="s">
        <v>32</v>
      </c>
      <c r="F23" s="35"/>
      <c r="G23" s="35"/>
      <c r="H23" s="35"/>
      <c r="I23" s="30" t="s">
        <v>28</v>
      </c>
      <c r="J23" s="28" t="s">
        <v>3</v>
      </c>
      <c r="K23" s="35"/>
      <c r="L23" s="98"/>
      <c r="S23" s="35"/>
      <c r="T23" s="35"/>
      <c r="U23" s="35"/>
      <c r="V23" s="35"/>
      <c r="W23" s="35"/>
      <c r="X23" s="35"/>
      <c r="Y23" s="35"/>
      <c r="Z23" s="35"/>
      <c r="AA23" s="35"/>
      <c r="AB23" s="35"/>
      <c r="AC23" s="35"/>
      <c r="AD23" s="35"/>
      <c r="AE23" s="35"/>
    </row>
    <row r="24" spans="1:31" s="2" customFormat="1" ht="6.9" customHeight="1">
      <c r="A24" s="35"/>
      <c r="B24" s="36"/>
      <c r="C24" s="35"/>
      <c r="D24" s="35"/>
      <c r="E24" s="35"/>
      <c r="F24" s="35"/>
      <c r="G24" s="35"/>
      <c r="H24" s="35"/>
      <c r="I24" s="35"/>
      <c r="J24" s="35"/>
      <c r="K24" s="35"/>
      <c r="L24" s="98"/>
      <c r="S24" s="35"/>
      <c r="T24" s="35"/>
      <c r="U24" s="35"/>
      <c r="V24" s="35"/>
      <c r="W24" s="35"/>
      <c r="X24" s="35"/>
      <c r="Y24" s="35"/>
      <c r="Z24" s="35"/>
      <c r="AA24" s="35"/>
      <c r="AB24" s="35"/>
      <c r="AC24" s="35"/>
      <c r="AD24" s="35"/>
      <c r="AE24" s="35"/>
    </row>
    <row r="25" spans="1:31" s="2" customFormat="1" ht="12" customHeight="1">
      <c r="A25" s="35"/>
      <c r="B25" s="36"/>
      <c r="C25" s="35"/>
      <c r="D25" s="30" t="s">
        <v>34</v>
      </c>
      <c r="E25" s="35"/>
      <c r="F25" s="35"/>
      <c r="G25" s="35"/>
      <c r="H25" s="35"/>
      <c r="I25" s="30" t="s">
        <v>26</v>
      </c>
      <c r="J25" s="28" t="s">
        <v>3</v>
      </c>
      <c r="K25" s="35"/>
      <c r="L25" s="98"/>
      <c r="S25" s="35"/>
      <c r="T25" s="35"/>
      <c r="U25" s="35"/>
      <c r="V25" s="35"/>
      <c r="W25" s="35"/>
      <c r="X25" s="35"/>
      <c r="Y25" s="35"/>
      <c r="Z25" s="35"/>
      <c r="AA25" s="35"/>
      <c r="AB25" s="35"/>
      <c r="AC25" s="35"/>
      <c r="AD25" s="35"/>
      <c r="AE25" s="35"/>
    </row>
    <row r="26" spans="1:31" s="2" customFormat="1" ht="18" customHeight="1">
      <c r="A26" s="35"/>
      <c r="B26" s="36"/>
      <c r="C26" s="35"/>
      <c r="D26" s="35"/>
      <c r="E26" s="28" t="s">
        <v>35</v>
      </c>
      <c r="F26" s="35"/>
      <c r="G26" s="35"/>
      <c r="H26" s="35"/>
      <c r="I26" s="30" t="s">
        <v>28</v>
      </c>
      <c r="J26" s="28" t="s">
        <v>3</v>
      </c>
      <c r="K26" s="35"/>
      <c r="L26" s="98"/>
      <c r="S26" s="35"/>
      <c r="T26" s="35"/>
      <c r="U26" s="35"/>
      <c r="V26" s="35"/>
      <c r="W26" s="35"/>
      <c r="X26" s="35"/>
      <c r="Y26" s="35"/>
      <c r="Z26" s="35"/>
      <c r="AA26" s="35"/>
      <c r="AB26" s="35"/>
      <c r="AC26" s="35"/>
      <c r="AD26" s="35"/>
      <c r="AE26" s="35"/>
    </row>
    <row r="27" spans="1:31" s="2" customFormat="1" ht="6.9" customHeight="1">
      <c r="A27" s="35"/>
      <c r="B27" s="36"/>
      <c r="C27" s="35"/>
      <c r="D27" s="35"/>
      <c r="E27" s="35"/>
      <c r="F27" s="35"/>
      <c r="G27" s="35"/>
      <c r="H27" s="35"/>
      <c r="I27" s="35"/>
      <c r="J27" s="35"/>
      <c r="K27" s="35"/>
      <c r="L27" s="98"/>
      <c r="S27" s="35"/>
      <c r="T27" s="35"/>
      <c r="U27" s="35"/>
      <c r="V27" s="35"/>
      <c r="W27" s="35"/>
      <c r="X27" s="35"/>
      <c r="Y27" s="35"/>
      <c r="Z27" s="35"/>
      <c r="AA27" s="35"/>
      <c r="AB27" s="35"/>
      <c r="AC27" s="35"/>
      <c r="AD27" s="35"/>
      <c r="AE27" s="35"/>
    </row>
    <row r="28" spans="1:31" s="2" customFormat="1" ht="12" customHeight="1">
      <c r="A28" s="35"/>
      <c r="B28" s="36"/>
      <c r="C28" s="35"/>
      <c r="D28" s="30" t="s">
        <v>36</v>
      </c>
      <c r="E28" s="35"/>
      <c r="F28" s="35"/>
      <c r="G28" s="35"/>
      <c r="H28" s="35"/>
      <c r="I28" s="35"/>
      <c r="J28" s="35"/>
      <c r="K28" s="35"/>
      <c r="L28" s="98"/>
      <c r="S28" s="35"/>
      <c r="T28" s="35"/>
      <c r="U28" s="35"/>
      <c r="V28" s="35"/>
      <c r="W28" s="35"/>
      <c r="X28" s="35"/>
      <c r="Y28" s="35"/>
      <c r="Z28" s="35"/>
      <c r="AA28" s="35"/>
      <c r="AB28" s="35"/>
      <c r="AC28" s="35"/>
      <c r="AD28" s="35"/>
      <c r="AE28" s="35"/>
    </row>
    <row r="29" spans="1:31" s="8" customFormat="1" ht="16.5" customHeight="1">
      <c r="A29" s="99"/>
      <c r="B29" s="100"/>
      <c r="C29" s="99"/>
      <c r="D29" s="99"/>
      <c r="E29" s="324" t="s">
        <v>3</v>
      </c>
      <c r="F29" s="324"/>
      <c r="G29" s="324"/>
      <c r="H29" s="324"/>
      <c r="I29" s="99"/>
      <c r="J29" s="99"/>
      <c r="K29" s="99"/>
      <c r="L29" s="101"/>
      <c r="S29" s="99"/>
      <c r="T29" s="99"/>
      <c r="U29" s="99"/>
      <c r="V29" s="99"/>
      <c r="W29" s="99"/>
      <c r="X29" s="99"/>
      <c r="Y29" s="99"/>
      <c r="Z29" s="99"/>
      <c r="AA29" s="99"/>
      <c r="AB29" s="99"/>
      <c r="AC29" s="99"/>
      <c r="AD29" s="99"/>
      <c r="AE29" s="99"/>
    </row>
    <row r="30" spans="1:31" s="2" customFormat="1" ht="6.9" customHeight="1">
      <c r="A30" s="35"/>
      <c r="B30" s="36"/>
      <c r="C30" s="35"/>
      <c r="D30" s="35"/>
      <c r="E30" s="35"/>
      <c r="F30" s="35"/>
      <c r="G30" s="35"/>
      <c r="H30" s="35"/>
      <c r="I30" s="35"/>
      <c r="J30" s="35"/>
      <c r="K30" s="35"/>
      <c r="L30" s="98"/>
      <c r="S30" s="35"/>
      <c r="T30" s="35"/>
      <c r="U30" s="35"/>
      <c r="V30" s="35"/>
      <c r="W30" s="35"/>
      <c r="X30" s="35"/>
      <c r="Y30" s="35"/>
      <c r="Z30" s="35"/>
      <c r="AA30" s="35"/>
      <c r="AB30" s="35"/>
      <c r="AC30" s="35"/>
      <c r="AD30" s="35"/>
      <c r="AE30" s="35"/>
    </row>
    <row r="31" spans="1:31" s="2" customFormat="1" ht="6.9" customHeight="1">
      <c r="A31" s="35"/>
      <c r="B31" s="36"/>
      <c r="C31" s="35"/>
      <c r="D31" s="64"/>
      <c r="E31" s="64"/>
      <c r="F31" s="64"/>
      <c r="G31" s="64"/>
      <c r="H31" s="64"/>
      <c r="I31" s="64"/>
      <c r="J31" s="64"/>
      <c r="K31" s="64"/>
      <c r="L31" s="98"/>
      <c r="S31" s="35"/>
      <c r="T31" s="35"/>
      <c r="U31" s="35"/>
      <c r="V31" s="35"/>
      <c r="W31" s="35"/>
      <c r="X31" s="35"/>
      <c r="Y31" s="35"/>
      <c r="Z31" s="35"/>
      <c r="AA31" s="35"/>
      <c r="AB31" s="35"/>
      <c r="AC31" s="35"/>
      <c r="AD31" s="35"/>
      <c r="AE31" s="35"/>
    </row>
    <row r="32" spans="1:31" s="2" customFormat="1" ht="25.35" customHeight="1">
      <c r="A32" s="35"/>
      <c r="B32" s="36"/>
      <c r="C32" s="35"/>
      <c r="D32" s="102" t="s">
        <v>38</v>
      </c>
      <c r="E32" s="35"/>
      <c r="F32" s="35"/>
      <c r="G32" s="35"/>
      <c r="H32" s="35"/>
      <c r="I32" s="35"/>
      <c r="J32" s="69">
        <f>ROUND(J99, 2)</f>
        <v>0</v>
      </c>
      <c r="K32" s="35"/>
      <c r="L32" s="98"/>
      <c r="S32" s="35"/>
      <c r="T32" s="35"/>
      <c r="U32" s="35"/>
      <c r="V32" s="35"/>
      <c r="W32" s="35"/>
      <c r="X32" s="35"/>
      <c r="Y32" s="35"/>
      <c r="Z32" s="35"/>
      <c r="AA32" s="35"/>
      <c r="AB32" s="35"/>
      <c r="AC32" s="35"/>
      <c r="AD32" s="35"/>
      <c r="AE32" s="35"/>
    </row>
    <row r="33" spans="1:31" s="2" customFormat="1" ht="6.9" customHeight="1">
      <c r="A33" s="35"/>
      <c r="B33" s="36"/>
      <c r="C33" s="35"/>
      <c r="D33" s="64"/>
      <c r="E33" s="64"/>
      <c r="F33" s="64"/>
      <c r="G33" s="64"/>
      <c r="H33" s="64"/>
      <c r="I33" s="64"/>
      <c r="J33" s="64"/>
      <c r="K33" s="64"/>
      <c r="L33" s="98"/>
      <c r="S33" s="35"/>
      <c r="T33" s="35"/>
      <c r="U33" s="35"/>
      <c r="V33" s="35"/>
      <c r="W33" s="35"/>
      <c r="X33" s="35"/>
      <c r="Y33" s="35"/>
      <c r="Z33" s="35"/>
      <c r="AA33" s="35"/>
      <c r="AB33" s="35"/>
      <c r="AC33" s="35"/>
      <c r="AD33" s="35"/>
      <c r="AE33" s="35"/>
    </row>
    <row r="34" spans="1:31" s="2" customFormat="1" ht="14.4" customHeight="1">
      <c r="A34" s="35"/>
      <c r="B34" s="36"/>
      <c r="C34" s="35"/>
      <c r="D34" s="35"/>
      <c r="E34" s="35"/>
      <c r="F34" s="39" t="s">
        <v>40</v>
      </c>
      <c r="G34" s="35"/>
      <c r="H34" s="35"/>
      <c r="I34" s="39" t="s">
        <v>39</v>
      </c>
      <c r="J34" s="39" t="s">
        <v>41</v>
      </c>
      <c r="K34" s="35"/>
      <c r="L34" s="98"/>
      <c r="S34" s="35"/>
      <c r="T34" s="35"/>
      <c r="U34" s="35"/>
      <c r="V34" s="35"/>
      <c r="W34" s="35"/>
      <c r="X34" s="35"/>
      <c r="Y34" s="35"/>
      <c r="Z34" s="35"/>
      <c r="AA34" s="35"/>
      <c r="AB34" s="35"/>
      <c r="AC34" s="35"/>
      <c r="AD34" s="35"/>
      <c r="AE34" s="35"/>
    </row>
    <row r="35" spans="1:31" s="2" customFormat="1" ht="14.4" customHeight="1">
      <c r="A35" s="35"/>
      <c r="B35" s="36"/>
      <c r="C35" s="35"/>
      <c r="D35" s="97" t="s">
        <v>42</v>
      </c>
      <c r="E35" s="30" t="s">
        <v>43</v>
      </c>
      <c r="F35" s="103">
        <f>ROUND((SUM(BE99:BE363)),  2)</f>
        <v>0</v>
      </c>
      <c r="G35" s="35"/>
      <c r="H35" s="35"/>
      <c r="I35" s="104">
        <v>0.21</v>
      </c>
      <c r="J35" s="103">
        <f>ROUND(((SUM(BE99:BE363))*I35),  2)</f>
        <v>0</v>
      </c>
      <c r="K35" s="35"/>
      <c r="L35" s="98"/>
      <c r="S35" s="35"/>
      <c r="T35" s="35"/>
      <c r="U35" s="35"/>
      <c r="V35" s="35"/>
      <c r="W35" s="35"/>
      <c r="X35" s="35"/>
      <c r="Y35" s="35"/>
      <c r="Z35" s="35"/>
      <c r="AA35" s="35"/>
      <c r="AB35" s="35"/>
      <c r="AC35" s="35"/>
      <c r="AD35" s="35"/>
      <c r="AE35" s="35"/>
    </row>
    <row r="36" spans="1:31" s="2" customFormat="1" ht="14.4" customHeight="1">
      <c r="A36" s="35"/>
      <c r="B36" s="36"/>
      <c r="C36" s="35"/>
      <c r="D36" s="35"/>
      <c r="E36" s="30" t="s">
        <v>44</v>
      </c>
      <c r="F36" s="103">
        <f>ROUND((SUM(BF99:BF363)),  2)</f>
        <v>0</v>
      </c>
      <c r="G36" s="35"/>
      <c r="H36" s="35"/>
      <c r="I36" s="104">
        <v>0.15</v>
      </c>
      <c r="J36" s="103">
        <f>ROUND(((SUM(BF99:BF363))*I36),  2)</f>
        <v>0</v>
      </c>
      <c r="K36" s="35"/>
      <c r="L36" s="98"/>
      <c r="S36" s="35"/>
      <c r="T36" s="35"/>
      <c r="U36" s="35"/>
      <c r="V36" s="35"/>
      <c r="W36" s="35"/>
      <c r="X36" s="35"/>
      <c r="Y36" s="35"/>
      <c r="Z36" s="35"/>
      <c r="AA36" s="35"/>
      <c r="AB36" s="35"/>
      <c r="AC36" s="35"/>
      <c r="AD36" s="35"/>
      <c r="AE36" s="35"/>
    </row>
    <row r="37" spans="1:31" s="2" customFormat="1" ht="14.4" hidden="1" customHeight="1">
      <c r="A37" s="35"/>
      <c r="B37" s="36"/>
      <c r="C37" s="35"/>
      <c r="D37" s="35"/>
      <c r="E37" s="30" t="s">
        <v>45</v>
      </c>
      <c r="F37" s="103">
        <f>ROUND((SUM(BG99:BG363)),  2)</f>
        <v>0</v>
      </c>
      <c r="G37" s="35"/>
      <c r="H37" s="35"/>
      <c r="I37" s="104">
        <v>0.21</v>
      </c>
      <c r="J37" s="103">
        <f>0</f>
        <v>0</v>
      </c>
      <c r="K37" s="35"/>
      <c r="L37" s="98"/>
      <c r="S37" s="35"/>
      <c r="T37" s="35"/>
      <c r="U37" s="35"/>
      <c r="V37" s="35"/>
      <c r="W37" s="35"/>
      <c r="X37" s="35"/>
      <c r="Y37" s="35"/>
      <c r="Z37" s="35"/>
      <c r="AA37" s="35"/>
      <c r="AB37" s="35"/>
      <c r="AC37" s="35"/>
      <c r="AD37" s="35"/>
      <c r="AE37" s="35"/>
    </row>
    <row r="38" spans="1:31" s="2" customFormat="1" ht="14.4" hidden="1" customHeight="1">
      <c r="A38" s="35"/>
      <c r="B38" s="36"/>
      <c r="C38" s="35"/>
      <c r="D38" s="35"/>
      <c r="E38" s="30" t="s">
        <v>46</v>
      </c>
      <c r="F38" s="103">
        <f>ROUND((SUM(BH99:BH363)),  2)</f>
        <v>0</v>
      </c>
      <c r="G38" s="35"/>
      <c r="H38" s="35"/>
      <c r="I38" s="104">
        <v>0.15</v>
      </c>
      <c r="J38" s="103">
        <f>0</f>
        <v>0</v>
      </c>
      <c r="K38" s="35"/>
      <c r="L38" s="98"/>
      <c r="S38" s="35"/>
      <c r="T38" s="35"/>
      <c r="U38" s="35"/>
      <c r="V38" s="35"/>
      <c r="W38" s="35"/>
      <c r="X38" s="35"/>
      <c r="Y38" s="35"/>
      <c r="Z38" s="35"/>
      <c r="AA38" s="35"/>
      <c r="AB38" s="35"/>
      <c r="AC38" s="35"/>
      <c r="AD38" s="35"/>
      <c r="AE38" s="35"/>
    </row>
    <row r="39" spans="1:31" s="2" customFormat="1" ht="14.4" hidden="1" customHeight="1">
      <c r="A39" s="35"/>
      <c r="B39" s="36"/>
      <c r="C39" s="35"/>
      <c r="D39" s="35"/>
      <c r="E39" s="30" t="s">
        <v>47</v>
      </c>
      <c r="F39" s="103">
        <f>ROUND((SUM(BI99:BI363)),  2)</f>
        <v>0</v>
      </c>
      <c r="G39" s="35"/>
      <c r="H39" s="35"/>
      <c r="I39" s="104">
        <v>0</v>
      </c>
      <c r="J39" s="103">
        <f>0</f>
        <v>0</v>
      </c>
      <c r="K39" s="35"/>
      <c r="L39" s="98"/>
      <c r="S39" s="35"/>
      <c r="T39" s="35"/>
      <c r="U39" s="35"/>
      <c r="V39" s="35"/>
      <c r="W39" s="35"/>
      <c r="X39" s="35"/>
      <c r="Y39" s="35"/>
      <c r="Z39" s="35"/>
      <c r="AA39" s="35"/>
      <c r="AB39" s="35"/>
      <c r="AC39" s="35"/>
      <c r="AD39" s="35"/>
      <c r="AE39" s="35"/>
    </row>
    <row r="40" spans="1:31" s="2" customFormat="1" ht="6.9" customHeight="1">
      <c r="A40" s="35"/>
      <c r="B40" s="36"/>
      <c r="C40" s="35"/>
      <c r="D40" s="35"/>
      <c r="E40" s="35"/>
      <c r="F40" s="35"/>
      <c r="G40" s="35"/>
      <c r="H40" s="35"/>
      <c r="I40" s="35"/>
      <c r="J40" s="35"/>
      <c r="K40" s="35"/>
      <c r="L40" s="98"/>
      <c r="S40" s="35"/>
      <c r="T40" s="35"/>
      <c r="U40" s="35"/>
      <c r="V40" s="35"/>
      <c r="W40" s="35"/>
      <c r="X40" s="35"/>
      <c r="Y40" s="35"/>
      <c r="Z40" s="35"/>
      <c r="AA40" s="35"/>
      <c r="AB40" s="35"/>
      <c r="AC40" s="35"/>
      <c r="AD40" s="35"/>
      <c r="AE40" s="35"/>
    </row>
    <row r="41" spans="1:31" s="2" customFormat="1" ht="25.35" customHeight="1">
      <c r="A41" s="35"/>
      <c r="B41" s="36"/>
      <c r="C41" s="105"/>
      <c r="D41" s="106" t="s">
        <v>48</v>
      </c>
      <c r="E41" s="58"/>
      <c r="F41" s="58"/>
      <c r="G41" s="107" t="s">
        <v>49</v>
      </c>
      <c r="H41" s="108" t="s">
        <v>50</v>
      </c>
      <c r="I41" s="58"/>
      <c r="J41" s="109">
        <f>SUM(J32:J39)</f>
        <v>0</v>
      </c>
      <c r="K41" s="110"/>
      <c r="L41" s="98"/>
      <c r="S41" s="35"/>
      <c r="T41" s="35"/>
      <c r="U41" s="35"/>
      <c r="V41" s="35"/>
      <c r="W41" s="35"/>
      <c r="X41" s="35"/>
      <c r="Y41" s="35"/>
      <c r="Z41" s="35"/>
      <c r="AA41" s="35"/>
      <c r="AB41" s="35"/>
      <c r="AC41" s="35"/>
      <c r="AD41" s="35"/>
      <c r="AE41" s="35"/>
    </row>
    <row r="42" spans="1:31" s="2" customFormat="1" ht="14.4" customHeight="1">
      <c r="A42" s="35"/>
      <c r="B42" s="45"/>
      <c r="C42" s="46"/>
      <c r="D42" s="46"/>
      <c r="E42" s="46"/>
      <c r="F42" s="46"/>
      <c r="G42" s="46"/>
      <c r="H42" s="46"/>
      <c r="I42" s="46"/>
      <c r="J42" s="46"/>
      <c r="K42" s="46"/>
      <c r="L42" s="98"/>
      <c r="S42" s="35"/>
      <c r="T42" s="35"/>
      <c r="U42" s="35"/>
      <c r="V42" s="35"/>
      <c r="W42" s="35"/>
      <c r="X42" s="35"/>
      <c r="Y42" s="35"/>
      <c r="Z42" s="35"/>
      <c r="AA42" s="35"/>
      <c r="AB42" s="35"/>
      <c r="AC42" s="35"/>
      <c r="AD42" s="35"/>
      <c r="AE42" s="35"/>
    </row>
    <row r="46" spans="1:31" s="2" customFormat="1" ht="6.9" customHeight="1">
      <c r="A46" s="35"/>
      <c r="B46" s="47"/>
      <c r="C46" s="48"/>
      <c r="D46" s="48"/>
      <c r="E46" s="48"/>
      <c r="F46" s="48"/>
      <c r="G46" s="48"/>
      <c r="H46" s="48"/>
      <c r="I46" s="48"/>
      <c r="J46" s="48"/>
      <c r="K46" s="48"/>
      <c r="L46" s="98"/>
      <c r="S46" s="35"/>
      <c r="T46" s="35"/>
      <c r="U46" s="35"/>
      <c r="V46" s="35"/>
      <c r="W46" s="35"/>
      <c r="X46" s="35"/>
      <c r="Y46" s="35"/>
      <c r="Z46" s="35"/>
      <c r="AA46" s="35"/>
      <c r="AB46" s="35"/>
      <c r="AC46" s="35"/>
      <c r="AD46" s="35"/>
      <c r="AE46" s="35"/>
    </row>
    <row r="47" spans="1:31" s="2" customFormat="1" ht="24.9" customHeight="1">
      <c r="A47" s="35"/>
      <c r="B47" s="36"/>
      <c r="C47" s="24" t="s">
        <v>139</v>
      </c>
      <c r="D47" s="35"/>
      <c r="E47" s="35"/>
      <c r="F47" s="35"/>
      <c r="G47" s="35"/>
      <c r="H47" s="35"/>
      <c r="I47" s="35"/>
      <c r="J47" s="35"/>
      <c r="K47" s="35"/>
      <c r="L47" s="98"/>
      <c r="S47" s="35"/>
      <c r="T47" s="35"/>
      <c r="U47" s="35"/>
      <c r="V47" s="35"/>
      <c r="W47" s="35"/>
      <c r="X47" s="35"/>
      <c r="Y47" s="35"/>
      <c r="Z47" s="35"/>
      <c r="AA47" s="35"/>
      <c r="AB47" s="35"/>
      <c r="AC47" s="35"/>
      <c r="AD47" s="35"/>
      <c r="AE47" s="35"/>
    </row>
    <row r="48" spans="1:31" s="2" customFormat="1" ht="6.9" customHeight="1">
      <c r="A48" s="35"/>
      <c r="B48" s="36"/>
      <c r="C48" s="35"/>
      <c r="D48" s="35"/>
      <c r="E48" s="35"/>
      <c r="F48" s="35"/>
      <c r="G48" s="35"/>
      <c r="H48" s="35"/>
      <c r="I48" s="35"/>
      <c r="J48" s="35"/>
      <c r="K48" s="35"/>
      <c r="L48" s="98"/>
      <c r="S48" s="35"/>
      <c r="T48" s="35"/>
      <c r="U48" s="35"/>
      <c r="V48" s="35"/>
      <c r="W48" s="35"/>
      <c r="X48" s="35"/>
      <c r="Y48" s="35"/>
      <c r="Z48" s="35"/>
      <c r="AA48" s="35"/>
      <c r="AB48" s="35"/>
      <c r="AC48" s="35"/>
      <c r="AD48" s="35"/>
      <c r="AE48" s="35"/>
    </row>
    <row r="49" spans="1:47" s="2" customFormat="1" ht="12" customHeight="1">
      <c r="A49" s="35"/>
      <c r="B49" s="36"/>
      <c r="C49" s="30" t="s">
        <v>17</v>
      </c>
      <c r="D49" s="35"/>
      <c r="E49" s="35"/>
      <c r="F49" s="35"/>
      <c r="G49" s="35"/>
      <c r="H49" s="35"/>
      <c r="I49" s="35"/>
      <c r="J49" s="35"/>
      <c r="K49" s="35"/>
      <c r="L49" s="98"/>
      <c r="S49" s="35"/>
      <c r="T49" s="35"/>
      <c r="U49" s="35"/>
      <c r="V49" s="35"/>
      <c r="W49" s="35"/>
      <c r="X49" s="35"/>
      <c r="Y49" s="35"/>
      <c r="Z49" s="35"/>
      <c r="AA49" s="35"/>
      <c r="AB49" s="35"/>
      <c r="AC49" s="35"/>
      <c r="AD49" s="35"/>
      <c r="AE49" s="35"/>
    </row>
    <row r="50" spans="1:47" s="2" customFormat="1" ht="16.5" customHeight="1">
      <c r="A50" s="35"/>
      <c r="B50" s="36"/>
      <c r="C50" s="35"/>
      <c r="D50" s="35"/>
      <c r="E50" s="351" t="str">
        <f>E7</f>
        <v>Žireč - Kanalizace a čistírna odpadních vod, přípojky splaškové kanalizace</v>
      </c>
      <c r="F50" s="352"/>
      <c r="G50" s="352"/>
      <c r="H50" s="352"/>
      <c r="I50" s="35"/>
      <c r="J50" s="35"/>
      <c r="K50" s="35"/>
      <c r="L50" s="98"/>
      <c r="S50" s="35"/>
      <c r="T50" s="35"/>
      <c r="U50" s="35"/>
      <c r="V50" s="35"/>
      <c r="W50" s="35"/>
      <c r="X50" s="35"/>
      <c r="Y50" s="35"/>
      <c r="Z50" s="35"/>
      <c r="AA50" s="35"/>
      <c r="AB50" s="35"/>
      <c r="AC50" s="35"/>
      <c r="AD50" s="35"/>
      <c r="AE50" s="35"/>
    </row>
    <row r="51" spans="1:47" s="1" customFormat="1" ht="12" customHeight="1">
      <c r="B51" s="23"/>
      <c r="C51" s="30" t="s">
        <v>133</v>
      </c>
      <c r="L51" s="23"/>
    </row>
    <row r="52" spans="1:47" s="2" customFormat="1" ht="16.5" customHeight="1">
      <c r="A52" s="35"/>
      <c r="B52" s="36"/>
      <c r="C52" s="35"/>
      <c r="D52" s="35"/>
      <c r="E52" s="351" t="s">
        <v>3561</v>
      </c>
      <c r="F52" s="354"/>
      <c r="G52" s="354"/>
      <c r="H52" s="354"/>
      <c r="I52" s="35"/>
      <c r="J52" s="35"/>
      <c r="K52" s="35"/>
      <c r="L52" s="98"/>
      <c r="S52" s="35"/>
      <c r="T52" s="35"/>
      <c r="U52" s="35"/>
      <c r="V52" s="35"/>
      <c r="W52" s="35"/>
      <c r="X52" s="35"/>
      <c r="Y52" s="35"/>
      <c r="Z52" s="35"/>
      <c r="AA52" s="35"/>
      <c r="AB52" s="35"/>
      <c r="AC52" s="35"/>
      <c r="AD52" s="35"/>
      <c r="AE52" s="35"/>
    </row>
    <row r="53" spans="1:47" s="2" customFormat="1" ht="12" customHeight="1">
      <c r="A53" s="35"/>
      <c r="B53" s="36"/>
      <c r="C53" s="30" t="s">
        <v>135</v>
      </c>
      <c r="D53" s="35"/>
      <c r="E53" s="35"/>
      <c r="F53" s="35"/>
      <c r="G53" s="35"/>
      <c r="H53" s="35"/>
      <c r="I53" s="35"/>
      <c r="J53" s="35"/>
      <c r="K53" s="35"/>
      <c r="L53" s="98"/>
      <c r="S53" s="35"/>
      <c r="T53" s="35"/>
      <c r="U53" s="35"/>
      <c r="V53" s="35"/>
      <c r="W53" s="35"/>
      <c r="X53" s="35"/>
      <c r="Y53" s="35"/>
      <c r="Z53" s="35"/>
      <c r="AA53" s="35"/>
      <c r="AB53" s="35"/>
      <c r="AC53" s="35"/>
      <c r="AD53" s="35"/>
      <c r="AE53" s="35"/>
    </row>
    <row r="54" spans="1:47" s="2" customFormat="1" ht="16.5" customHeight="1">
      <c r="A54" s="35"/>
      <c r="B54" s="36"/>
      <c r="C54" s="35"/>
      <c r="D54" s="35"/>
      <c r="E54" s="313" t="str">
        <f>E11</f>
        <v>021 - PŘÍPOJKY SPLAŠKOVÉ KANALIZACE</v>
      </c>
      <c r="F54" s="354"/>
      <c r="G54" s="354"/>
      <c r="H54" s="354"/>
      <c r="I54" s="35"/>
      <c r="J54" s="35"/>
      <c r="K54" s="35"/>
      <c r="L54" s="98"/>
      <c r="S54" s="35"/>
      <c r="T54" s="35"/>
      <c r="U54" s="35"/>
      <c r="V54" s="35"/>
      <c r="W54" s="35"/>
      <c r="X54" s="35"/>
      <c r="Y54" s="35"/>
      <c r="Z54" s="35"/>
      <c r="AA54" s="35"/>
      <c r="AB54" s="35"/>
      <c r="AC54" s="35"/>
      <c r="AD54" s="35"/>
      <c r="AE54" s="35"/>
    </row>
    <row r="55" spans="1:47" s="2" customFormat="1" ht="6.9" customHeight="1">
      <c r="A55" s="35"/>
      <c r="B55" s="36"/>
      <c r="C55" s="35"/>
      <c r="D55" s="35"/>
      <c r="E55" s="35"/>
      <c r="F55" s="35"/>
      <c r="G55" s="35"/>
      <c r="H55" s="35"/>
      <c r="I55" s="35"/>
      <c r="J55" s="35"/>
      <c r="K55" s="35"/>
      <c r="L55" s="98"/>
      <c r="S55" s="35"/>
      <c r="T55" s="35"/>
      <c r="U55" s="35"/>
      <c r="V55" s="35"/>
      <c r="W55" s="35"/>
      <c r="X55" s="35"/>
      <c r="Y55" s="35"/>
      <c r="Z55" s="35"/>
      <c r="AA55" s="35"/>
      <c r="AB55" s="35"/>
      <c r="AC55" s="35"/>
      <c r="AD55" s="35"/>
      <c r="AE55" s="35"/>
    </row>
    <row r="56" spans="1:47" s="2" customFormat="1" ht="12" customHeight="1">
      <c r="A56" s="35"/>
      <c r="B56" s="36"/>
      <c r="C56" s="30" t="s">
        <v>21</v>
      </c>
      <c r="D56" s="35"/>
      <c r="E56" s="35"/>
      <c r="F56" s="28" t="str">
        <f>F14</f>
        <v>DVŮR KRÁLOVÉ NAD LABEM, MÍSTNÍ ČÁST ŽIREČ</v>
      </c>
      <c r="G56" s="35"/>
      <c r="H56" s="35"/>
      <c r="I56" s="30" t="s">
        <v>23</v>
      </c>
      <c r="J56" s="53" t="str">
        <f>IF(J14="","",J14)</f>
        <v>3. 1. 2021</v>
      </c>
      <c r="K56" s="35"/>
      <c r="L56" s="98"/>
      <c r="S56" s="35"/>
      <c r="T56" s="35"/>
      <c r="U56" s="35"/>
      <c r="V56" s="35"/>
      <c r="W56" s="35"/>
      <c r="X56" s="35"/>
      <c r="Y56" s="35"/>
      <c r="Z56" s="35"/>
      <c r="AA56" s="35"/>
      <c r="AB56" s="35"/>
      <c r="AC56" s="35"/>
      <c r="AD56" s="35"/>
      <c r="AE56" s="35"/>
    </row>
    <row r="57" spans="1:47" s="2" customFormat="1" ht="6.9" customHeight="1">
      <c r="A57" s="35"/>
      <c r="B57" s="36"/>
      <c r="C57" s="35"/>
      <c r="D57" s="35"/>
      <c r="E57" s="35"/>
      <c r="F57" s="35"/>
      <c r="G57" s="35"/>
      <c r="H57" s="35"/>
      <c r="I57" s="35"/>
      <c r="J57" s="35"/>
      <c r="K57" s="35"/>
      <c r="L57" s="98"/>
      <c r="S57" s="35"/>
      <c r="T57" s="35"/>
      <c r="U57" s="35"/>
      <c r="V57" s="35"/>
      <c r="W57" s="35"/>
      <c r="X57" s="35"/>
      <c r="Y57" s="35"/>
      <c r="Z57" s="35"/>
      <c r="AA57" s="35"/>
      <c r="AB57" s="35"/>
      <c r="AC57" s="35"/>
      <c r="AD57" s="35"/>
      <c r="AE57" s="35"/>
    </row>
    <row r="58" spans="1:47" s="2" customFormat="1" ht="40.049999999999997" customHeight="1">
      <c r="A58" s="35"/>
      <c r="B58" s="36"/>
      <c r="C58" s="30" t="s">
        <v>25</v>
      </c>
      <c r="D58" s="35"/>
      <c r="E58" s="35"/>
      <c r="F58" s="28" t="str">
        <f>E17</f>
        <v>Město Dvůr Králové, nám. T.G.Masaryka 38, 544 17</v>
      </c>
      <c r="G58" s="35"/>
      <c r="H58" s="35"/>
      <c r="I58" s="30" t="s">
        <v>31</v>
      </c>
      <c r="J58" s="33" t="str">
        <f>E23</f>
        <v>P-AQUA s.r.o., Jižní 870, 500 03 Hradec Králové</v>
      </c>
      <c r="K58" s="35"/>
      <c r="L58" s="98"/>
      <c r="S58" s="35"/>
      <c r="T58" s="35"/>
      <c r="U58" s="35"/>
      <c r="V58" s="35"/>
      <c r="W58" s="35"/>
      <c r="X58" s="35"/>
      <c r="Y58" s="35"/>
      <c r="Z58" s="35"/>
      <c r="AA58" s="35"/>
      <c r="AB58" s="35"/>
      <c r="AC58" s="35"/>
      <c r="AD58" s="35"/>
      <c r="AE58" s="35"/>
    </row>
    <row r="59" spans="1:47" s="2" customFormat="1" ht="25.65" customHeight="1">
      <c r="A59" s="35"/>
      <c r="B59" s="36"/>
      <c r="C59" s="30" t="s">
        <v>29</v>
      </c>
      <c r="D59" s="35"/>
      <c r="E59" s="35"/>
      <c r="F59" s="28" t="str">
        <f>IF(E20="","",E20)</f>
        <v>Vyplň údaj</v>
      </c>
      <c r="G59" s="35"/>
      <c r="H59" s="35"/>
      <c r="I59" s="30" t="s">
        <v>34</v>
      </c>
      <c r="J59" s="33" t="str">
        <f>E26</f>
        <v>Ing. Tomáš Růžička, Ing. Luboš Kasper</v>
      </c>
      <c r="K59" s="35"/>
      <c r="L59" s="98"/>
      <c r="S59" s="35"/>
      <c r="T59" s="35"/>
      <c r="U59" s="35"/>
      <c r="V59" s="35"/>
      <c r="W59" s="35"/>
      <c r="X59" s="35"/>
      <c r="Y59" s="35"/>
      <c r="Z59" s="35"/>
      <c r="AA59" s="35"/>
      <c r="AB59" s="35"/>
      <c r="AC59" s="35"/>
      <c r="AD59" s="35"/>
      <c r="AE59" s="35"/>
    </row>
    <row r="60" spans="1:47" s="2" customFormat="1" ht="10.35" customHeight="1">
      <c r="A60" s="35"/>
      <c r="B60" s="36"/>
      <c r="C60" s="35"/>
      <c r="D60" s="35"/>
      <c r="E60" s="35"/>
      <c r="F60" s="35"/>
      <c r="G60" s="35"/>
      <c r="H60" s="35"/>
      <c r="I60" s="35"/>
      <c r="J60" s="35"/>
      <c r="K60" s="35"/>
      <c r="L60" s="98"/>
      <c r="S60" s="35"/>
      <c r="T60" s="35"/>
      <c r="U60" s="35"/>
      <c r="V60" s="35"/>
      <c r="W60" s="35"/>
      <c r="X60" s="35"/>
      <c r="Y60" s="35"/>
      <c r="Z60" s="35"/>
      <c r="AA60" s="35"/>
      <c r="AB60" s="35"/>
      <c r="AC60" s="35"/>
      <c r="AD60" s="35"/>
      <c r="AE60" s="35"/>
    </row>
    <row r="61" spans="1:47" s="2" customFormat="1" ht="29.25" customHeight="1">
      <c r="A61" s="35"/>
      <c r="B61" s="36"/>
      <c r="C61" s="111" t="s">
        <v>140</v>
      </c>
      <c r="D61" s="105"/>
      <c r="E61" s="105"/>
      <c r="F61" s="105"/>
      <c r="G61" s="105"/>
      <c r="H61" s="105"/>
      <c r="I61" s="105"/>
      <c r="J61" s="112" t="s">
        <v>141</v>
      </c>
      <c r="K61" s="105"/>
      <c r="L61" s="98"/>
      <c r="S61" s="35"/>
      <c r="T61" s="35"/>
      <c r="U61" s="35"/>
      <c r="V61" s="35"/>
      <c r="W61" s="35"/>
      <c r="X61" s="35"/>
      <c r="Y61" s="35"/>
      <c r="Z61" s="35"/>
      <c r="AA61" s="35"/>
      <c r="AB61" s="35"/>
      <c r="AC61" s="35"/>
      <c r="AD61" s="35"/>
      <c r="AE61" s="35"/>
    </row>
    <row r="62" spans="1:47" s="2" customFormat="1" ht="10.35" customHeight="1">
      <c r="A62" s="35"/>
      <c r="B62" s="36"/>
      <c r="C62" s="35"/>
      <c r="D62" s="35"/>
      <c r="E62" s="35"/>
      <c r="F62" s="35"/>
      <c r="G62" s="35"/>
      <c r="H62" s="35"/>
      <c r="I62" s="35"/>
      <c r="J62" s="35"/>
      <c r="K62" s="35"/>
      <c r="L62" s="98"/>
      <c r="S62" s="35"/>
      <c r="T62" s="35"/>
      <c r="U62" s="35"/>
      <c r="V62" s="35"/>
      <c r="W62" s="35"/>
      <c r="X62" s="35"/>
      <c r="Y62" s="35"/>
      <c r="Z62" s="35"/>
      <c r="AA62" s="35"/>
      <c r="AB62" s="35"/>
      <c r="AC62" s="35"/>
      <c r="AD62" s="35"/>
      <c r="AE62" s="35"/>
    </row>
    <row r="63" spans="1:47" s="2" customFormat="1" ht="22.8" customHeight="1">
      <c r="A63" s="35"/>
      <c r="B63" s="36"/>
      <c r="C63" s="113" t="s">
        <v>70</v>
      </c>
      <c r="D63" s="35"/>
      <c r="E63" s="35"/>
      <c r="F63" s="35"/>
      <c r="G63" s="35"/>
      <c r="H63" s="35"/>
      <c r="I63" s="35"/>
      <c r="J63" s="69">
        <f>J99</f>
        <v>0</v>
      </c>
      <c r="K63" s="35"/>
      <c r="L63" s="98"/>
      <c r="S63" s="35"/>
      <c r="T63" s="35"/>
      <c r="U63" s="35"/>
      <c r="V63" s="35"/>
      <c r="W63" s="35"/>
      <c r="X63" s="35"/>
      <c r="Y63" s="35"/>
      <c r="Z63" s="35"/>
      <c r="AA63" s="35"/>
      <c r="AB63" s="35"/>
      <c r="AC63" s="35"/>
      <c r="AD63" s="35"/>
      <c r="AE63" s="35"/>
      <c r="AU63" s="20" t="s">
        <v>142</v>
      </c>
    </row>
    <row r="64" spans="1:47" s="9" customFormat="1" ht="24.9" customHeight="1">
      <c r="B64" s="114"/>
      <c r="D64" s="115" t="s">
        <v>143</v>
      </c>
      <c r="E64" s="116"/>
      <c r="F64" s="116"/>
      <c r="G64" s="116"/>
      <c r="H64" s="116"/>
      <c r="I64" s="116"/>
      <c r="J64" s="117">
        <f>J100</f>
        <v>0</v>
      </c>
      <c r="L64" s="114"/>
    </row>
    <row r="65" spans="1:31" s="10" customFormat="1" ht="19.95" customHeight="1">
      <c r="B65" s="118"/>
      <c r="D65" s="119" t="s">
        <v>144</v>
      </c>
      <c r="E65" s="120"/>
      <c r="F65" s="120"/>
      <c r="G65" s="120"/>
      <c r="H65" s="120"/>
      <c r="I65" s="120"/>
      <c r="J65" s="121">
        <f>J101</f>
        <v>0</v>
      </c>
      <c r="L65" s="118"/>
    </row>
    <row r="66" spans="1:31" s="10" customFormat="1" ht="19.95" customHeight="1">
      <c r="B66" s="118"/>
      <c r="D66" s="119" t="s">
        <v>145</v>
      </c>
      <c r="E66" s="120"/>
      <c r="F66" s="120"/>
      <c r="G66" s="120"/>
      <c r="H66" s="120"/>
      <c r="I66" s="120"/>
      <c r="J66" s="121">
        <f>J231</f>
        <v>0</v>
      </c>
      <c r="L66" s="118"/>
    </row>
    <row r="67" spans="1:31" s="10" customFormat="1" ht="19.95" customHeight="1">
      <c r="B67" s="118"/>
      <c r="D67" s="119" t="s">
        <v>146</v>
      </c>
      <c r="E67" s="120"/>
      <c r="F67" s="120"/>
      <c r="G67" s="120"/>
      <c r="H67" s="120"/>
      <c r="I67" s="120"/>
      <c r="J67" s="121">
        <f>J242</f>
        <v>0</v>
      </c>
      <c r="L67" s="118"/>
    </row>
    <row r="68" spans="1:31" s="10" customFormat="1" ht="19.95" customHeight="1">
      <c r="B68" s="118"/>
      <c r="D68" s="119" t="s">
        <v>147</v>
      </c>
      <c r="E68" s="120"/>
      <c r="F68" s="120"/>
      <c r="G68" s="120"/>
      <c r="H68" s="120"/>
      <c r="I68" s="120"/>
      <c r="J68" s="121">
        <f>J247</f>
        <v>0</v>
      </c>
      <c r="L68" s="118"/>
    </row>
    <row r="69" spans="1:31" s="10" customFormat="1" ht="19.95" customHeight="1">
      <c r="B69" s="118"/>
      <c r="D69" s="119" t="s">
        <v>148</v>
      </c>
      <c r="E69" s="120"/>
      <c r="F69" s="120"/>
      <c r="G69" s="120"/>
      <c r="H69" s="120"/>
      <c r="I69" s="120"/>
      <c r="J69" s="121">
        <f>J285</f>
        <v>0</v>
      </c>
      <c r="L69" s="118"/>
    </row>
    <row r="70" spans="1:31" s="10" customFormat="1" ht="19.95" customHeight="1">
      <c r="B70" s="118"/>
      <c r="D70" s="119" t="s">
        <v>149</v>
      </c>
      <c r="E70" s="120"/>
      <c r="F70" s="120"/>
      <c r="G70" s="120"/>
      <c r="H70" s="120"/>
      <c r="I70" s="120"/>
      <c r="J70" s="121">
        <f>J307</f>
        <v>0</v>
      </c>
      <c r="L70" s="118"/>
    </row>
    <row r="71" spans="1:31" s="10" customFormat="1" ht="19.95" customHeight="1">
      <c r="B71" s="118"/>
      <c r="D71" s="119" t="s">
        <v>150</v>
      </c>
      <c r="E71" s="120"/>
      <c r="F71" s="120"/>
      <c r="G71" s="120"/>
      <c r="H71" s="120"/>
      <c r="I71" s="120"/>
      <c r="J71" s="121">
        <f>J322</f>
        <v>0</v>
      </c>
      <c r="L71" s="118"/>
    </row>
    <row r="72" spans="1:31" s="10" customFormat="1" ht="19.95" customHeight="1">
      <c r="B72" s="118"/>
      <c r="D72" s="119" t="s">
        <v>151</v>
      </c>
      <c r="E72" s="120"/>
      <c r="F72" s="120"/>
      <c r="G72" s="120"/>
      <c r="H72" s="120"/>
      <c r="I72" s="120"/>
      <c r="J72" s="121">
        <f>J338</f>
        <v>0</v>
      </c>
      <c r="L72" s="118"/>
    </row>
    <row r="73" spans="1:31" s="9" customFormat="1" ht="24.9" customHeight="1">
      <c r="B73" s="114"/>
      <c r="D73" s="115" t="s">
        <v>1376</v>
      </c>
      <c r="E73" s="116"/>
      <c r="F73" s="116"/>
      <c r="G73" s="116"/>
      <c r="H73" s="116"/>
      <c r="I73" s="116"/>
      <c r="J73" s="117">
        <f>J347</f>
        <v>0</v>
      </c>
      <c r="L73" s="114"/>
    </row>
    <row r="74" spans="1:31" s="9" customFormat="1" ht="24.9" customHeight="1">
      <c r="B74" s="114"/>
      <c r="D74" s="115" t="s">
        <v>152</v>
      </c>
      <c r="E74" s="116"/>
      <c r="F74" s="116"/>
      <c r="G74" s="116"/>
      <c r="H74" s="116"/>
      <c r="I74" s="116"/>
      <c r="J74" s="117">
        <f>J352</f>
        <v>0</v>
      </c>
      <c r="L74" s="114"/>
    </row>
    <row r="75" spans="1:31" s="10" customFormat="1" ht="19.95" customHeight="1">
      <c r="B75" s="118"/>
      <c r="D75" s="119" t="s">
        <v>153</v>
      </c>
      <c r="E75" s="120"/>
      <c r="F75" s="120"/>
      <c r="G75" s="120"/>
      <c r="H75" s="120"/>
      <c r="I75" s="120"/>
      <c r="J75" s="121">
        <f>J353</f>
        <v>0</v>
      </c>
      <c r="L75" s="118"/>
    </row>
    <row r="76" spans="1:31" s="10" customFormat="1" ht="19.95" customHeight="1">
      <c r="B76" s="118"/>
      <c r="D76" s="119" t="s">
        <v>155</v>
      </c>
      <c r="E76" s="120"/>
      <c r="F76" s="120"/>
      <c r="G76" s="120"/>
      <c r="H76" s="120"/>
      <c r="I76" s="120"/>
      <c r="J76" s="121">
        <f>J358</f>
        <v>0</v>
      </c>
      <c r="L76" s="118"/>
    </row>
    <row r="77" spans="1:31" s="10" customFormat="1" ht="19.95" customHeight="1">
      <c r="B77" s="118"/>
      <c r="D77" s="119" t="s">
        <v>156</v>
      </c>
      <c r="E77" s="120"/>
      <c r="F77" s="120"/>
      <c r="G77" s="120"/>
      <c r="H77" s="120"/>
      <c r="I77" s="120"/>
      <c r="J77" s="121">
        <f>J361</f>
        <v>0</v>
      </c>
      <c r="L77" s="118"/>
    </row>
    <row r="78" spans="1:31" s="2" customFormat="1" ht="21.75" customHeight="1">
      <c r="A78" s="35"/>
      <c r="B78" s="36"/>
      <c r="C78" s="35"/>
      <c r="D78" s="35"/>
      <c r="E78" s="35"/>
      <c r="F78" s="35"/>
      <c r="G78" s="35"/>
      <c r="H78" s="35"/>
      <c r="I78" s="35"/>
      <c r="J78" s="35"/>
      <c r="K78" s="35"/>
      <c r="L78" s="98"/>
      <c r="S78" s="35"/>
      <c r="T78" s="35"/>
      <c r="U78" s="35"/>
      <c r="V78" s="35"/>
      <c r="W78" s="35"/>
      <c r="X78" s="35"/>
      <c r="Y78" s="35"/>
      <c r="Z78" s="35"/>
      <c r="AA78" s="35"/>
      <c r="AB78" s="35"/>
      <c r="AC78" s="35"/>
      <c r="AD78" s="35"/>
      <c r="AE78" s="35"/>
    </row>
    <row r="79" spans="1:31" s="2" customFormat="1" ht="6.9" customHeight="1">
      <c r="A79" s="35"/>
      <c r="B79" s="45"/>
      <c r="C79" s="46"/>
      <c r="D79" s="46"/>
      <c r="E79" s="46"/>
      <c r="F79" s="46"/>
      <c r="G79" s="46"/>
      <c r="H79" s="46"/>
      <c r="I79" s="46"/>
      <c r="J79" s="46"/>
      <c r="K79" s="46"/>
      <c r="L79" s="98"/>
      <c r="S79" s="35"/>
      <c r="T79" s="35"/>
      <c r="U79" s="35"/>
      <c r="V79" s="35"/>
      <c r="W79" s="35"/>
      <c r="X79" s="35"/>
      <c r="Y79" s="35"/>
      <c r="Z79" s="35"/>
      <c r="AA79" s="35"/>
      <c r="AB79" s="35"/>
      <c r="AC79" s="35"/>
      <c r="AD79" s="35"/>
      <c r="AE79" s="35"/>
    </row>
    <row r="83" spans="1:31" s="2" customFormat="1" ht="6.9" customHeight="1">
      <c r="A83" s="35"/>
      <c r="B83" s="47"/>
      <c r="C83" s="48"/>
      <c r="D83" s="48"/>
      <c r="E83" s="48"/>
      <c r="F83" s="48"/>
      <c r="G83" s="48"/>
      <c r="H83" s="48"/>
      <c r="I83" s="48"/>
      <c r="J83" s="48"/>
      <c r="K83" s="48"/>
      <c r="L83" s="98"/>
      <c r="S83" s="35"/>
      <c r="T83" s="35"/>
      <c r="U83" s="35"/>
      <c r="V83" s="35"/>
      <c r="W83" s="35"/>
      <c r="X83" s="35"/>
      <c r="Y83" s="35"/>
      <c r="Z83" s="35"/>
      <c r="AA83" s="35"/>
      <c r="AB83" s="35"/>
      <c r="AC83" s="35"/>
      <c r="AD83" s="35"/>
      <c r="AE83" s="35"/>
    </row>
    <row r="84" spans="1:31" s="2" customFormat="1" ht="24.9" customHeight="1">
      <c r="A84" s="35"/>
      <c r="B84" s="36"/>
      <c r="C84" s="24" t="s">
        <v>158</v>
      </c>
      <c r="D84" s="35"/>
      <c r="E84" s="35"/>
      <c r="F84" s="35"/>
      <c r="G84" s="35"/>
      <c r="H84" s="35"/>
      <c r="I84" s="35"/>
      <c r="J84" s="35"/>
      <c r="K84" s="35"/>
      <c r="L84" s="98"/>
      <c r="S84" s="35"/>
      <c r="T84" s="35"/>
      <c r="U84" s="35"/>
      <c r="V84" s="35"/>
      <c r="W84" s="35"/>
      <c r="X84" s="35"/>
      <c r="Y84" s="35"/>
      <c r="Z84" s="35"/>
      <c r="AA84" s="35"/>
      <c r="AB84" s="35"/>
      <c r="AC84" s="35"/>
      <c r="AD84" s="35"/>
      <c r="AE84" s="35"/>
    </row>
    <row r="85" spans="1:31" s="2" customFormat="1" ht="6.9" customHeight="1">
      <c r="A85" s="35"/>
      <c r="B85" s="36"/>
      <c r="C85" s="35"/>
      <c r="D85" s="35"/>
      <c r="E85" s="35"/>
      <c r="F85" s="35"/>
      <c r="G85" s="35"/>
      <c r="H85" s="35"/>
      <c r="I85" s="35"/>
      <c r="J85" s="35"/>
      <c r="K85" s="35"/>
      <c r="L85" s="98"/>
      <c r="S85" s="35"/>
      <c r="T85" s="35"/>
      <c r="U85" s="35"/>
      <c r="V85" s="35"/>
      <c r="W85" s="35"/>
      <c r="X85" s="35"/>
      <c r="Y85" s="35"/>
      <c r="Z85" s="35"/>
      <c r="AA85" s="35"/>
      <c r="AB85" s="35"/>
      <c r="AC85" s="35"/>
      <c r="AD85" s="35"/>
      <c r="AE85" s="35"/>
    </row>
    <row r="86" spans="1:31" s="2" customFormat="1" ht="12" customHeight="1">
      <c r="A86" s="35"/>
      <c r="B86" s="36"/>
      <c r="C86" s="30" t="s">
        <v>17</v>
      </c>
      <c r="D86" s="35"/>
      <c r="E86" s="35"/>
      <c r="F86" s="35"/>
      <c r="G86" s="35"/>
      <c r="H86" s="35"/>
      <c r="I86" s="35"/>
      <c r="J86" s="35"/>
      <c r="K86" s="35"/>
      <c r="L86" s="98"/>
      <c r="S86" s="35"/>
      <c r="T86" s="35"/>
      <c r="U86" s="35"/>
      <c r="V86" s="35"/>
      <c r="W86" s="35"/>
      <c r="X86" s="35"/>
      <c r="Y86" s="35"/>
      <c r="Z86" s="35"/>
      <c r="AA86" s="35"/>
      <c r="AB86" s="35"/>
      <c r="AC86" s="35"/>
      <c r="AD86" s="35"/>
      <c r="AE86" s="35"/>
    </row>
    <row r="87" spans="1:31" s="2" customFormat="1" ht="16.5" customHeight="1">
      <c r="A87" s="35"/>
      <c r="B87" s="36"/>
      <c r="C87" s="35"/>
      <c r="D87" s="35"/>
      <c r="E87" s="351" t="str">
        <f>E7</f>
        <v>Žireč - Kanalizace a čistírna odpadních vod, přípojky splaškové kanalizace</v>
      </c>
      <c r="F87" s="352"/>
      <c r="G87" s="352"/>
      <c r="H87" s="352"/>
      <c r="I87" s="35"/>
      <c r="J87" s="35"/>
      <c r="K87" s="35"/>
      <c r="L87" s="98"/>
      <c r="S87" s="35"/>
      <c r="T87" s="35"/>
      <c r="U87" s="35"/>
      <c r="V87" s="35"/>
      <c r="W87" s="35"/>
      <c r="X87" s="35"/>
      <c r="Y87" s="35"/>
      <c r="Z87" s="35"/>
      <c r="AA87" s="35"/>
      <c r="AB87" s="35"/>
      <c r="AC87" s="35"/>
      <c r="AD87" s="35"/>
      <c r="AE87" s="35"/>
    </row>
    <row r="88" spans="1:31" s="1" customFormat="1" ht="12" customHeight="1">
      <c r="B88" s="23"/>
      <c r="C88" s="30" t="s">
        <v>133</v>
      </c>
      <c r="L88" s="23"/>
    </row>
    <row r="89" spans="1:31" s="2" customFormat="1" ht="16.5" customHeight="1">
      <c r="A89" s="35"/>
      <c r="B89" s="36"/>
      <c r="C89" s="35"/>
      <c r="D89" s="35"/>
      <c r="E89" s="351" t="s">
        <v>3561</v>
      </c>
      <c r="F89" s="354"/>
      <c r="G89" s="354"/>
      <c r="H89" s="354"/>
      <c r="I89" s="35"/>
      <c r="J89" s="35"/>
      <c r="K89" s="35"/>
      <c r="L89" s="98"/>
      <c r="S89" s="35"/>
      <c r="T89" s="35"/>
      <c r="U89" s="35"/>
      <c r="V89" s="35"/>
      <c r="W89" s="35"/>
      <c r="X89" s="35"/>
      <c r="Y89" s="35"/>
      <c r="Z89" s="35"/>
      <c r="AA89" s="35"/>
      <c r="AB89" s="35"/>
      <c r="AC89" s="35"/>
      <c r="AD89" s="35"/>
      <c r="AE89" s="35"/>
    </row>
    <row r="90" spans="1:31" s="2" customFormat="1" ht="12" customHeight="1">
      <c r="A90" s="35"/>
      <c r="B90" s="36"/>
      <c r="C90" s="30" t="s">
        <v>135</v>
      </c>
      <c r="D90" s="35"/>
      <c r="E90" s="35"/>
      <c r="F90" s="35"/>
      <c r="G90" s="35"/>
      <c r="H90" s="35"/>
      <c r="I90" s="35"/>
      <c r="J90" s="35"/>
      <c r="K90" s="35"/>
      <c r="L90" s="98"/>
      <c r="S90" s="35"/>
      <c r="T90" s="35"/>
      <c r="U90" s="35"/>
      <c r="V90" s="35"/>
      <c r="W90" s="35"/>
      <c r="X90" s="35"/>
      <c r="Y90" s="35"/>
      <c r="Z90" s="35"/>
      <c r="AA90" s="35"/>
      <c r="AB90" s="35"/>
      <c r="AC90" s="35"/>
      <c r="AD90" s="35"/>
      <c r="AE90" s="35"/>
    </row>
    <row r="91" spans="1:31" s="2" customFormat="1" ht="16.5" customHeight="1">
      <c r="A91" s="35"/>
      <c r="B91" s="36"/>
      <c r="C91" s="35"/>
      <c r="D91" s="35"/>
      <c r="E91" s="313" t="str">
        <f>E11</f>
        <v>021 - PŘÍPOJKY SPLAŠKOVÉ KANALIZACE</v>
      </c>
      <c r="F91" s="354"/>
      <c r="G91" s="354"/>
      <c r="H91" s="354"/>
      <c r="I91" s="35"/>
      <c r="J91" s="35"/>
      <c r="K91" s="35"/>
      <c r="L91" s="98"/>
      <c r="S91" s="35"/>
      <c r="T91" s="35"/>
      <c r="U91" s="35"/>
      <c r="V91" s="35"/>
      <c r="W91" s="35"/>
      <c r="X91" s="35"/>
      <c r="Y91" s="35"/>
      <c r="Z91" s="35"/>
      <c r="AA91" s="35"/>
      <c r="AB91" s="35"/>
      <c r="AC91" s="35"/>
      <c r="AD91" s="35"/>
      <c r="AE91" s="35"/>
    </row>
    <row r="92" spans="1:31" s="2" customFormat="1" ht="6.9" customHeight="1">
      <c r="A92" s="35"/>
      <c r="B92" s="36"/>
      <c r="C92" s="35"/>
      <c r="D92" s="35"/>
      <c r="E92" s="35"/>
      <c r="F92" s="35"/>
      <c r="G92" s="35"/>
      <c r="H92" s="35"/>
      <c r="I92" s="35"/>
      <c r="J92" s="35"/>
      <c r="K92" s="35"/>
      <c r="L92" s="98"/>
      <c r="S92" s="35"/>
      <c r="T92" s="35"/>
      <c r="U92" s="35"/>
      <c r="V92" s="35"/>
      <c r="W92" s="35"/>
      <c r="X92" s="35"/>
      <c r="Y92" s="35"/>
      <c r="Z92" s="35"/>
      <c r="AA92" s="35"/>
      <c r="AB92" s="35"/>
      <c r="AC92" s="35"/>
      <c r="AD92" s="35"/>
      <c r="AE92" s="35"/>
    </row>
    <row r="93" spans="1:31" s="2" customFormat="1" ht="12" customHeight="1">
      <c r="A93" s="35"/>
      <c r="B93" s="36"/>
      <c r="C93" s="30" t="s">
        <v>21</v>
      </c>
      <c r="D93" s="35"/>
      <c r="E93" s="35"/>
      <c r="F93" s="28" t="str">
        <f>F14</f>
        <v>DVŮR KRÁLOVÉ NAD LABEM, MÍSTNÍ ČÁST ŽIREČ</v>
      </c>
      <c r="G93" s="35"/>
      <c r="H93" s="35"/>
      <c r="I93" s="30" t="s">
        <v>23</v>
      </c>
      <c r="J93" s="53" t="str">
        <f>IF(J14="","",J14)</f>
        <v>3. 1. 2021</v>
      </c>
      <c r="K93" s="35"/>
      <c r="L93" s="98"/>
      <c r="S93" s="35"/>
      <c r="T93" s="35"/>
      <c r="U93" s="35"/>
      <c r="V93" s="35"/>
      <c r="W93" s="35"/>
      <c r="X93" s="35"/>
      <c r="Y93" s="35"/>
      <c r="Z93" s="35"/>
      <c r="AA93" s="35"/>
      <c r="AB93" s="35"/>
      <c r="AC93" s="35"/>
      <c r="AD93" s="35"/>
      <c r="AE93" s="35"/>
    </row>
    <row r="94" spans="1:31" s="2" customFormat="1" ht="6.9" customHeight="1">
      <c r="A94" s="35"/>
      <c r="B94" s="36"/>
      <c r="C94" s="35"/>
      <c r="D94" s="35"/>
      <c r="E94" s="35"/>
      <c r="F94" s="35"/>
      <c r="G94" s="35"/>
      <c r="H94" s="35"/>
      <c r="I94" s="35"/>
      <c r="J94" s="35"/>
      <c r="K94" s="35"/>
      <c r="L94" s="98"/>
      <c r="S94" s="35"/>
      <c r="T94" s="35"/>
      <c r="U94" s="35"/>
      <c r="V94" s="35"/>
      <c r="W94" s="35"/>
      <c r="X94" s="35"/>
      <c r="Y94" s="35"/>
      <c r="Z94" s="35"/>
      <c r="AA94" s="35"/>
      <c r="AB94" s="35"/>
      <c r="AC94" s="35"/>
      <c r="AD94" s="35"/>
      <c r="AE94" s="35"/>
    </row>
    <row r="95" spans="1:31" s="2" customFormat="1" ht="40.049999999999997" customHeight="1">
      <c r="A95" s="35"/>
      <c r="B95" s="36"/>
      <c r="C95" s="30" t="s">
        <v>25</v>
      </c>
      <c r="D95" s="35"/>
      <c r="E95" s="35"/>
      <c r="F95" s="28" t="str">
        <f>E17</f>
        <v>Město Dvůr Králové, nám. T.G.Masaryka 38, 544 17</v>
      </c>
      <c r="G95" s="35"/>
      <c r="H95" s="35"/>
      <c r="I95" s="30" t="s">
        <v>31</v>
      </c>
      <c r="J95" s="33" t="str">
        <f>E23</f>
        <v>P-AQUA s.r.o., Jižní 870, 500 03 Hradec Králové</v>
      </c>
      <c r="K95" s="35"/>
      <c r="L95" s="98"/>
      <c r="S95" s="35"/>
      <c r="T95" s="35"/>
      <c r="U95" s="35"/>
      <c r="V95" s="35"/>
      <c r="W95" s="35"/>
      <c r="X95" s="35"/>
      <c r="Y95" s="35"/>
      <c r="Z95" s="35"/>
      <c r="AA95" s="35"/>
      <c r="AB95" s="35"/>
      <c r="AC95" s="35"/>
      <c r="AD95" s="35"/>
      <c r="AE95" s="35"/>
    </row>
    <row r="96" spans="1:31" s="2" customFormat="1" ht="25.65" customHeight="1">
      <c r="A96" s="35"/>
      <c r="B96" s="36"/>
      <c r="C96" s="30" t="s">
        <v>29</v>
      </c>
      <c r="D96" s="35"/>
      <c r="E96" s="35"/>
      <c r="F96" s="28" t="str">
        <f>IF(E20="","",E20)</f>
        <v>Vyplň údaj</v>
      </c>
      <c r="G96" s="35"/>
      <c r="H96" s="35"/>
      <c r="I96" s="30" t="s">
        <v>34</v>
      </c>
      <c r="J96" s="33" t="str">
        <f>E26</f>
        <v>Ing. Tomáš Růžička, Ing. Luboš Kasper</v>
      </c>
      <c r="K96" s="35"/>
      <c r="L96" s="98"/>
      <c r="S96" s="35"/>
      <c r="T96" s="35"/>
      <c r="U96" s="35"/>
      <c r="V96" s="35"/>
      <c r="W96" s="35"/>
      <c r="X96" s="35"/>
      <c r="Y96" s="35"/>
      <c r="Z96" s="35"/>
      <c r="AA96" s="35"/>
      <c r="AB96" s="35"/>
      <c r="AC96" s="35"/>
      <c r="AD96" s="35"/>
      <c r="AE96" s="35"/>
    </row>
    <row r="97" spans="1:65" s="2" customFormat="1" ht="10.35" customHeight="1">
      <c r="A97" s="35"/>
      <c r="B97" s="36"/>
      <c r="C97" s="35"/>
      <c r="D97" s="35"/>
      <c r="E97" s="35"/>
      <c r="F97" s="35"/>
      <c r="G97" s="35"/>
      <c r="H97" s="35"/>
      <c r="I97" s="35"/>
      <c r="J97" s="35"/>
      <c r="K97" s="35"/>
      <c r="L97" s="98"/>
      <c r="S97" s="35"/>
      <c r="T97" s="35"/>
      <c r="U97" s="35"/>
      <c r="V97" s="35"/>
      <c r="W97" s="35"/>
      <c r="X97" s="35"/>
      <c r="Y97" s="35"/>
      <c r="Z97" s="35"/>
      <c r="AA97" s="35"/>
      <c r="AB97" s="35"/>
      <c r="AC97" s="35"/>
      <c r="AD97" s="35"/>
      <c r="AE97" s="35"/>
    </row>
    <row r="98" spans="1:65" s="11" customFormat="1" ht="29.25" customHeight="1">
      <c r="A98" s="122"/>
      <c r="B98" s="123"/>
      <c r="C98" s="124" t="s">
        <v>159</v>
      </c>
      <c r="D98" s="125" t="s">
        <v>57</v>
      </c>
      <c r="E98" s="125" t="s">
        <v>53</v>
      </c>
      <c r="F98" s="125" t="s">
        <v>54</v>
      </c>
      <c r="G98" s="125" t="s">
        <v>160</v>
      </c>
      <c r="H98" s="125" t="s">
        <v>161</v>
      </c>
      <c r="I98" s="125" t="s">
        <v>162</v>
      </c>
      <c r="J98" s="125" t="s">
        <v>141</v>
      </c>
      <c r="K98" s="126" t="s">
        <v>163</v>
      </c>
      <c r="L98" s="127"/>
      <c r="M98" s="60" t="s">
        <v>3</v>
      </c>
      <c r="N98" s="61" t="s">
        <v>42</v>
      </c>
      <c r="O98" s="61" t="s">
        <v>164</v>
      </c>
      <c r="P98" s="61" t="s">
        <v>165</v>
      </c>
      <c r="Q98" s="61" t="s">
        <v>166</v>
      </c>
      <c r="R98" s="61" t="s">
        <v>167</v>
      </c>
      <c r="S98" s="61" t="s">
        <v>168</v>
      </c>
      <c r="T98" s="62" t="s">
        <v>169</v>
      </c>
      <c r="U98" s="122"/>
      <c r="V98" s="122"/>
      <c r="W98" s="122"/>
      <c r="X98" s="122"/>
      <c r="Y98" s="122"/>
      <c r="Z98" s="122"/>
      <c r="AA98" s="122"/>
      <c r="AB98" s="122"/>
      <c r="AC98" s="122"/>
      <c r="AD98" s="122"/>
      <c r="AE98" s="122"/>
    </row>
    <row r="99" spans="1:65" s="2" customFormat="1" ht="22.8" customHeight="1">
      <c r="A99" s="35"/>
      <c r="B99" s="36"/>
      <c r="C99" s="67" t="s">
        <v>170</v>
      </c>
      <c r="D99" s="35"/>
      <c r="E99" s="35"/>
      <c r="F99" s="35"/>
      <c r="G99" s="35"/>
      <c r="H99" s="35"/>
      <c r="I99" s="35"/>
      <c r="J99" s="128">
        <f>BK99</f>
        <v>0</v>
      </c>
      <c r="K99" s="35"/>
      <c r="L99" s="36"/>
      <c r="M99" s="63"/>
      <c r="N99" s="54"/>
      <c r="O99" s="64"/>
      <c r="P99" s="129">
        <f>P100+P347+P352</f>
        <v>0</v>
      </c>
      <c r="Q99" s="64"/>
      <c r="R99" s="129">
        <f>R100+R347+R352</f>
        <v>1720.3294693</v>
      </c>
      <c r="S99" s="64"/>
      <c r="T99" s="130">
        <f>T100+T347+T352</f>
        <v>431.00750000000005</v>
      </c>
      <c r="U99" s="35"/>
      <c r="V99" s="35"/>
      <c r="W99" s="35"/>
      <c r="X99" s="35"/>
      <c r="Y99" s="35"/>
      <c r="Z99" s="35"/>
      <c r="AA99" s="35"/>
      <c r="AB99" s="35"/>
      <c r="AC99" s="35"/>
      <c r="AD99" s="35"/>
      <c r="AE99" s="35"/>
      <c r="AT99" s="20" t="s">
        <v>71</v>
      </c>
      <c r="AU99" s="20" t="s">
        <v>142</v>
      </c>
      <c r="BK99" s="131">
        <f>BK100+BK347+BK352</f>
        <v>0</v>
      </c>
    </row>
    <row r="100" spans="1:65" s="12" customFormat="1" ht="25.95" customHeight="1">
      <c r="B100" s="132"/>
      <c r="D100" s="133" t="s">
        <v>71</v>
      </c>
      <c r="E100" s="134" t="s">
        <v>171</v>
      </c>
      <c r="F100" s="134" t="s">
        <v>172</v>
      </c>
      <c r="I100" s="135"/>
      <c r="J100" s="136">
        <f>BK100</f>
        <v>0</v>
      </c>
      <c r="L100" s="132"/>
      <c r="M100" s="137"/>
      <c r="N100" s="138"/>
      <c r="O100" s="138"/>
      <c r="P100" s="139">
        <f>P101+P231+P242+P247+P285+P307+P322+P338</f>
        <v>0</v>
      </c>
      <c r="Q100" s="138"/>
      <c r="R100" s="139">
        <f>R101+R231+R242+R247+R285+R307+R322+R338</f>
        <v>1720.3294693</v>
      </c>
      <c r="S100" s="138"/>
      <c r="T100" s="140">
        <f>T101+T231+T242+T247+T285+T307+T322+T338</f>
        <v>431.00750000000005</v>
      </c>
      <c r="AR100" s="133" t="s">
        <v>79</v>
      </c>
      <c r="AT100" s="141" t="s">
        <v>71</v>
      </c>
      <c r="AU100" s="141" t="s">
        <v>72</v>
      </c>
      <c r="AY100" s="133" t="s">
        <v>173</v>
      </c>
      <c r="BK100" s="142">
        <f>BK101+BK231+BK242+BK247+BK285+BK307+BK322+BK338</f>
        <v>0</v>
      </c>
    </row>
    <row r="101" spans="1:65" s="12" customFormat="1" ht="22.8" customHeight="1">
      <c r="B101" s="132"/>
      <c r="D101" s="133" t="s">
        <v>71</v>
      </c>
      <c r="E101" s="143" t="s">
        <v>79</v>
      </c>
      <c r="F101" s="143" t="s">
        <v>174</v>
      </c>
      <c r="I101" s="135"/>
      <c r="J101" s="144">
        <f>BK101</f>
        <v>0</v>
      </c>
      <c r="L101" s="132"/>
      <c r="M101" s="137"/>
      <c r="N101" s="138"/>
      <c r="O101" s="138"/>
      <c r="P101" s="139">
        <f>SUM(P102:P230)</f>
        <v>0</v>
      </c>
      <c r="Q101" s="138"/>
      <c r="R101" s="139">
        <f>SUM(R102:R230)</f>
        <v>1332.1161138</v>
      </c>
      <c r="S101" s="138"/>
      <c r="T101" s="140">
        <f>SUM(T102:T230)</f>
        <v>431.00750000000005</v>
      </c>
      <c r="AR101" s="133" t="s">
        <v>79</v>
      </c>
      <c r="AT101" s="141" t="s">
        <v>71</v>
      </c>
      <c r="AU101" s="141" t="s">
        <v>79</v>
      </c>
      <c r="AY101" s="133" t="s">
        <v>173</v>
      </c>
      <c r="BK101" s="142">
        <f>SUM(BK102:BK230)</f>
        <v>0</v>
      </c>
    </row>
    <row r="102" spans="1:65" s="2" customFormat="1" ht="34.200000000000003">
      <c r="A102" s="35"/>
      <c r="B102" s="145"/>
      <c r="C102" s="146" t="s">
        <v>79</v>
      </c>
      <c r="D102" s="146" t="s">
        <v>175</v>
      </c>
      <c r="E102" s="147" t="s">
        <v>3563</v>
      </c>
      <c r="F102" s="148" t="s">
        <v>3564</v>
      </c>
      <c r="G102" s="149" t="s">
        <v>178</v>
      </c>
      <c r="H102" s="150">
        <v>90</v>
      </c>
      <c r="I102" s="151"/>
      <c r="J102" s="152">
        <f>ROUND(I102*H102,2)</f>
        <v>0</v>
      </c>
      <c r="K102" s="148" t="s">
        <v>3</v>
      </c>
      <c r="L102" s="36"/>
      <c r="M102" s="153" t="s">
        <v>3</v>
      </c>
      <c r="N102" s="154" t="s">
        <v>43</v>
      </c>
      <c r="O102" s="56"/>
      <c r="P102" s="155">
        <f>O102*H102</f>
        <v>0</v>
      </c>
      <c r="Q102" s="155">
        <v>0</v>
      </c>
      <c r="R102" s="155">
        <f>Q102*H102</f>
        <v>0</v>
      </c>
      <c r="S102" s="155">
        <v>0.255</v>
      </c>
      <c r="T102" s="156">
        <f>S102*H102</f>
        <v>22.95</v>
      </c>
      <c r="U102" s="35"/>
      <c r="V102" s="35"/>
      <c r="W102" s="35"/>
      <c r="X102" s="35"/>
      <c r="Y102" s="35"/>
      <c r="Z102" s="35"/>
      <c r="AA102" s="35"/>
      <c r="AB102" s="35"/>
      <c r="AC102" s="35"/>
      <c r="AD102" s="35"/>
      <c r="AE102" s="35"/>
      <c r="AR102" s="157" t="s">
        <v>110</v>
      </c>
      <c r="AT102" s="157" t="s">
        <v>175</v>
      </c>
      <c r="AU102" s="157" t="s">
        <v>81</v>
      </c>
      <c r="AY102" s="20" t="s">
        <v>173</v>
      </c>
      <c r="BE102" s="158">
        <f>IF(N102="základní",J102,0)</f>
        <v>0</v>
      </c>
      <c r="BF102" s="158">
        <f>IF(N102="snížená",J102,0)</f>
        <v>0</v>
      </c>
      <c r="BG102" s="158">
        <f>IF(N102="zákl. přenesená",J102,0)</f>
        <v>0</v>
      </c>
      <c r="BH102" s="158">
        <f>IF(N102="sníž. přenesená",J102,0)</f>
        <v>0</v>
      </c>
      <c r="BI102" s="158">
        <f>IF(N102="nulová",J102,0)</f>
        <v>0</v>
      </c>
      <c r="BJ102" s="20" t="s">
        <v>79</v>
      </c>
      <c r="BK102" s="158">
        <f>ROUND(I102*H102,2)</f>
        <v>0</v>
      </c>
      <c r="BL102" s="20" t="s">
        <v>110</v>
      </c>
      <c r="BM102" s="157" t="s">
        <v>3565</v>
      </c>
    </row>
    <row r="103" spans="1:65" s="2" customFormat="1" ht="124.8">
      <c r="A103" s="35"/>
      <c r="B103" s="36"/>
      <c r="C103" s="35"/>
      <c r="D103" s="159" t="s">
        <v>181</v>
      </c>
      <c r="E103" s="35"/>
      <c r="F103" s="160" t="s">
        <v>3566</v>
      </c>
      <c r="G103" s="35"/>
      <c r="H103" s="35"/>
      <c r="I103" s="161"/>
      <c r="J103" s="35"/>
      <c r="K103" s="35"/>
      <c r="L103" s="36"/>
      <c r="M103" s="162"/>
      <c r="N103" s="163"/>
      <c r="O103" s="56"/>
      <c r="P103" s="56"/>
      <c r="Q103" s="56"/>
      <c r="R103" s="56"/>
      <c r="S103" s="56"/>
      <c r="T103" s="57"/>
      <c r="U103" s="35"/>
      <c r="V103" s="35"/>
      <c r="W103" s="35"/>
      <c r="X103" s="35"/>
      <c r="Y103" s="35"/>
      <c r="Z103" s="35"/>
      <c r="AA103" s="35"/>
      <c r="AB103" s="35"/>
      <c r="AC103" s="35"/>
      <c r="AD103" s="35"/>
      <c r="AE103" s="35"/>
      <c r="AT103" s="20" t="s">
        <v>181</v>
      </c>
      <c r="AU103" s="20" t="s">
        <v>81</v>
      </c>
    </row>
    <row r="104" spans="1:65" s="13" customFormat="1" ht="10.199999999999999">
      <c r="B104" s="164"/>
      <c r="D104" s="159" t="s">
        <v>185</v>
      </c>
      <c r="E104" s="165" t="s">
        <v>3</v>
      </c>
      <c r="F104" s="166" t="s">
        <v>3567</v>
      </c>
      <c r="H104" s="167">
        <v>90</v>
      </c>
      <c r="I104" s="168"/>
      <c r="L104" s="164"/>
      <c r="M104" s="169"/>
      <c r="N104" s="170"/>
      <c r="O104" s="170"/>
      <c r="P104" s="170"/>
      <c r="Q104" s="170"/>
      <c r="R104" s="170"/>
      <c r="S104" s="170"/>
      <c r="T104" s="171"/>
      <c r="AT104" s="165" t="s">
        <v>185</v>
      </c>
      <c r="AU104" s="165" t="s">
        <v>81</v>
      </c>
      <c r="AV104" s="13" t="s">
        <v>81</v>
      </c>
      <c r="AW104" s="13" t="s">
        <v>33</v>
      </c>
      <c r="AX104" s="13" t="s">
        <v>72</v>
      </c>
      <c r="AY104" s="165" t="s">
        <v>173</v>
      </c>
    </row>
    <row r="105" spans="1:65" s="14" customFormat="1" ht="10.199999999999999">
      <c r="B105" s="172"/>
      <c r="D105" s="159" t="s">
        <v>185</v>
      </c>
      <c r="E105" s="173" t="s">
        <v>3</v>
      </c>
      <c r="F105" s="174" t="s">
        <v>188</v>
      </c>
      <c r="H105" s="175">
        <v>90</v>
      </c>
      <c r="I105" s="176"/>
      <c r="L105" s="172"/>
      <c r="M105" s="177"/>
      <c r="N105" s="178"/>
      <c r="O105" s="178"/>
      <c r="P105" s="178"/>
      <c r="Q105" s="178"/>
      <c r="R105" s="178"/>
      <c r="S105" s="178"/>
      <c r="T105" s="179"/>
      <c r="AT105" s="173" t="s">
        <v>185</v>
      </c>
      <c r="AU105" s="173" t="s">
        <v>81</v>
      </c>
      <c r="AV105" s="14" t="s">
        <v>110</v>
      </c>
      <c r="AW105" s="14" t="s">
        <v>33</v>
      </c>
      <c r="AX105" s="14" t="s">
        <v>79</v>
      </c>
      <c r="AY105" s="173" t="s">
        <v>173</v>
      </c>
    </row>
    <row r="106" spans="1:65" s="2" customFormat="1" ht="34.200000000000003">
      <c r="A106" s="35"/>
      <c r="B106" s="145"/>
      <c r="C106" s="146" t="s">
        <v>81</v>
      </c>
      <c r="D106" s="146" t="s">
        <v>175</v>
      </c>
      <c r="E106" s="147" t="s">
        <v>3568</v>
      </c>
      <c r="F106" s="148" t="s">
        <v>3569</v>
      </c>
      <c r="G106" s="149" t="s">
        <v>178</v>
      </c>
      <c r="H106" s="150">
        <v>64</v>
      </c>
      <c r="I106" s="151"/>
      <c r="J106" s="152">
        <f>ROUND(I106*H106,2)</f>
        <v>0</v>
      </c>
      <c r="K106" s="148" t="s">
        <v>3</v>
      </c>
      <c r="L106" s="36"/>
      <c r="M106" s="153" t="s">
        <v>3</v>
      </c>
      <c r="N106" s="154" t="s">
        <v>43</v>
      </c>
      <c r="O106" s="56"/>
      <c r="P106" s="155">
        <f>O106*H106</f>
        <v>0</v>
      </c>
      <c r="Q106" s="155">
        <v>0</v>
      </c>
      <c r="R106" s="155">
        <f>Q106*H106</f>
        <v>0</v>
      </c>
      <c r="S106" s="155">
        <v>0.26</v>
      </c>
      <c r="T106" s="156">
        <f>S106*H106</f>
        <v>16.64</v>
      </c>
      <c r="U106" s="35"/>
      <c r="V106" s="35"/>
      <c r="W106" s="35"/>
      <c r="X106" s="35"/>
      <c r="Y106" s="35"/>
      <c r="Z106" s="35"/>
      <c r="AA106" s="35"/>
      <c r="AB106" s="35"/>
      <c r="AC106" s="35"/>
      <c r="AD106" s="35"/>
      <c r="AE106" s="35"/>
      <c r="AR106" s="157" t="s">
        <v>110</v>
      </c>
      <c r="AT106" s="157" t="s">
        <v>175</v>
      </c>
      <c r="AU106" s="157" t="s">
        <v>81</v>
      </c>
      <c r="AY106" s="20" t="s">
        <v>173</v>
      </c>
      <c r="BE106" s="158">
        <f>IF(N106="základní",J106,0)</f>
        <v>0</v>
      </c>
      <c r="BF106" s="158">
        <f>IF(N106="snížená",J106,0)</f>
        <v>0</v>
      </c>
      <c r="BG106" s="158">
        <f>IF(N106="zákl. přenesená",J106,0)</f>
        <v>0</v>
      </c>
      <c r="BH106" s="158">
        <f>IF(N106="sníž. přenesená",J106,0)</f>
        <v>0</v>
      </c>
      <c r="BI106" s="158">
        <f>IF(N106="nulová",J106,0)</f>
        <v>0</v>
      </c>
      <c r="BJ106" s="20" t="s">
        <v>79</v>
      </c>
      <c r="BK106" s="158">
        <f>ROUND(I106*H106,2)</f>
        <v>0</v>
      </c>
      <c r="BL106" s="20" t="s">
        <v>110</v>
      </c>
      <c r="BM106" s="157" t="s">
        <v>3570</v>
      </c>
    </row>
    <row r="107" spans="1:65" s="2" customFormat="1" ht="124.8">
      <c r="A107" s="35"/>
      <c r="B107" s="36"/>
      <c r="C107" s="35"/>
      <c r="D107" s="159" t="s">
        <v>181</v>
      </c>
      <c r="E107" s="35"/>
      <c r="F107" s="160" t="s">
        <v>3566</v>
      </c>
      <c r="G107" s="35"/>
      <c r="H107" s="35"/>
      <c r="I107" s="161"/>
      <c r="J107" s="35"/>
      <c r="K107" s="35"/>
      <c r="L107" s="36"/>
      <c r="M107" s="162"/>
      <c r="N107" s="163"/>
      <c r="O107" s="56"/>
      <c r="P107" s="56"/>
      <c r="Q107" s="56"/>
      <c r="R107" s="56"/>
      <c r="S107" s="56"/>
      <c r="T107" s="57"/>
      <c r="U107" s="35"/>
      <c r="V107" s="35"/>
      <c r="W107" s="35"/>
      <c r="X107" s="35"/>
      <c r="Y107" s="35"/>
      <c r="Z107" s="35"/>
      <c r="AA107" s="35"/>
      <c r="AB107" s="35"/>
      <c r="AC107" s="35"/>
      <c r="AD107" s="35"/>
      <c r="AE107" s="35"/>
      <c r="AT107" s="20" t="s">
        <v>181</v>
      </c>
      <c r="AU107" s="20" t="s">
        <v>81</v>
      </c>
    </row>
    <row r="108" spans="1:65" s="13" customFormat="1" ht="10.199999999999999">
      <c r="B108" s="164"/>
      <c r="D108" s="159" t="s">
        <v>185</v>
      </c>
      <c r="E108" s="165" t="s">
        <v>3</v>
      </c>
      <c r="F108" s="166" t="s">
        <v>3571</v>
      </c>
      <c r="H108" s="167">
        <v>64</v>
      </c>
      <c r="I108" s="168"/>
      <c r="L108" s="164"/>
      <c r="M108" s="169"/>
      <c r="N108" s="170"/>
      <c r="O108" s="170"/>
      <c r="P108" s="170"/>
      <c r="Q108" s="170"/>
      <c r="R108" s="170"/>
      <c r="S108" s="170"/>
      <c r="T108" s="171"/>
      <c r="AT108" s="165" t="s">
        <v>185</v>
      </c>
      <c r="AU108" s="165" t="s">
        <v>81</v>
      </c>
      <c r="AV108" s="13" t="s">
        <v>81</v>
      </c>
      <c r="AW108" s="13" t="s">
        <v>33</v>
      </c>
      <c r="AX108" s="13" t="s">
        <v>72</v>
      </c>
      <c r="AY108" s="165" t="s">
        <v>173</v>
      </c>
    </row>
    <row r="109" spans="1:65" s="14" customFormat="1" ht="10.199999999999999">
      <c r="B109" s="172"/>
      <c r="D109" s="159" t="s">
        <v>185</v>
      </c>
      <c r="E109" s="173" t="s">
        <v>3</v>
      </c>
      <c r="F109" s="174" t="s">
        <v>188</v>
      </c>
      <c r="H109" s="175">
        <v>64</v>
      </c>
      <c r="I109" s="176"/>
      <c r="L109" s="172"/>
      <c r="M109" s="177"/>
      <c r="N109" s="178"/>
      <c r="O109" s="178"/>
      <c r="P109" s="178"/>
      <c r="Q109" s="178"/>
      <c r="R109" s="178"/>
      <c r="S109" s="178"/>
      <c r="T109" s="179"/>
      <c r="AT109" s="173" t="s">
        <v>185</v>
      </c>
      <c r="AU109" s="173" t="s">
        <v>81</v>
      </c>
      <c r="AV109" s="14" t="s">
        <v>110</v>
      </c>
      <c r="AW109" s="14" t="s">
        <v>33</v>
      </c>
      <c r="AX109" s="14" t="s">
        <v>79</v>
      </c>
      <c r="AY109" s="173" t="s">
        <v>173</v>
      </c>
    </row>
    <row r="110" spans="1:65" s="2" customFormat="1" ht="44.25" customHeight="1">
      <c r="A110" s="35"/>
      <c r="B110" s="145"/>
      <c r="C110" s="146" t="s">
        <v>89</v>
      </c>
      <c r="D110" s="146" t="s">
        <v>175</v>
      </c>
      <c r="E110" s="147" t="s">
        <v>3572</v>
      </c>
      <c r="F110" s="148" t="s">
        <v>3573</v>
      </c>
      <c r="G110" s="149" t="s">
        <v>178</v>
      </c>
      <c r="H110" s="150">
        <v>18</v>
      </c>
      <c r="I110" s="151"/>
      <c r="J110" s="152">
        <f>ROUND(I110*H110,2)</f>
        <v>0</v>
      </c>
      <c r="K110" s="148" t="s">
        <v>3</v>
      </c>
      <c r="L110" s="36"/>
      <c r="M110" s="153" t="s">
        <v>3</v>
      </c>
      <c r="N110" s="154" t="s">
        <v>43</v>
      </c>
      <c r="O110" s="56"/>
      <c r="P110" s="155">
        <f>O110*H110</f>
        <v>0</v>
      </c>
      <c r="Q110" s="155">
        <v>0</v>
      </c>
      <c r="R110" s="155">
        <f>Q110*H110</f>
        <v>0</v>
      </c>
      <c r="S110" s="155">
        <v>0.32</v>
      </c>
      <c r="T110" s="156">
        <f>S110*H110</f>
        <v>5.76</v>
      </c>
      <c r="U110" s="35"/>
      <c r="V110" s="35"/>
      <c r="W110" s="35"/>
      <c r="X110" s="35"/>
      <c r="Y110" s="35"/>
      <c r="Z110" s="35"/>
      <c r="AA110" s="35"/>
      <c r="AB110" s="35"/>
      <c r="AC110" s="35"/>
      <c r="AD110" s="35"/>
      <c r="AE110" s="35"/>
      <c r="AR110" s="157" t="s">
        <v>110</v>
      </c>
      <c r="AT110" s="157" t="s">
        <v>175</v>
      </c>
      <c r="AU110" s="157" t="s">
        <v>81</v>
      </c>
      <c r="AY110" s="20" t="s">
        <v>173</v>
      </c>
      <c r="BE110" s="158">
        <f>IF(N110="základní",J110,0)</f>
        <v>0</v>
      </c>
      <c r="BF110" s="158">
        <f>IF(N110="snížená",J110,0)</f>
        <v>0</v>
      </c>
      <c r="BG110" s="158">
        <f>IF(N110="zákl. přenesená",J110,0)</f>
        <v>0</v>
      </c>
      <c r="BH110" s="158">
        <f>IF(N110="sníž. přenesená",J110,0)</f>
        <v>0</v>
      </c>
      <c r="BI110" s="158">
        <f>IF(N110="nulová",J110,0)</f>
        <v>0</v>
      </c>
      <c r="BJ110" s="20" t="s">
        <v>79</v>
      </c>
      <c r="BK110" s="158">
        <f>ROUND(I110*H110,2)</f>
        <v>0</v>
      </c>
      <c r="BL110" s="20" t="s">
        <v>110</v>
      </c>
      <c r="BM110" s="157" t="s">
        <v>3574</v>
      </c>
    </row>
    <row r="111" spans="1:65" s="2" customFormat="1" ht="144">
      <c r="A111" s="35"/>
      <c r="B111" s="36"/>
      <c r="C111" s="35"/>
      <c r="D111" s="159" t="s">
        <v>181</v>
      </c>
      <c r="E111" s="35"/>
      <c r="F111" s="160" t="s">
        <v>3575</v>
      </c>
      <c r="G111" s="35"/>
      <c r="H111" s="35"/>
      <c r="I111" s="161"/>
      <c r="J111" s="35"/>
      <c r="K111" s="35"/>
      <c r="L111" s="36"/>
      <c r="M111" s="162"/>
      <c r="N111" s="163"/>
      <c r="O111" s="56"/>
      <c r="P111" s="56"/>
      <c r="Q111" s="56"/>
      <c r="R111" s="56"/>
      <c r="S111" s="56"/>
      <c r="T111" s="57"/>
      <c r="U111" s="35"/>
      <c r="V111" s="35"/>
      <c r="W111" s="35"/>
      <c r="X111" s="35"/>
      <c r="Y111" s="35"/>
      <c r="Z111" s="35"/>
      <c r="AA111" s="35"/>
      <c r="AB111" s="35"/>
      <c r="AC111" s="35"/>
      <c r="AD111" s="35"/>
      <c r="AE111" s="35"/>
      <c r="AT111" s="20" t="s">
        <v>181</v>
      </c>
      <c r="AU111" s="20" t="s">
        <v>81</v>
      </c>
    </row>
    <row r="112" spans="1:65" s="13" customFormat="1" ht="10.199999999999999">
      <c r="B112" s="164"/>
      <c r="D112" s="159" t="s">
        <v>185</v>
      </c>
      <c r="E112" s="165" t="s">
        <v>3</v>
      </c>
      <c r="F112" s="166" t="s">
        <v>3576</v>
      </c>
      <c r="H112" s="167">
        <v>18</v>
      </c>
      <c r="I112" s="168"/>
      <c r="L112" s="164"/>
      <c r="M112" s="169"/>
      <c r="N112" s="170"/>
      <c r="O112" s="170"/>
      <c r="P112" s="170"/>
      <c r="Q112" s="170"/>
      <c r="R112" s="170"/>
      <c r="S112" s="170"/>
      <c r="T112" s="171"/>
      <c r="AT112" s="165" t="s">
        <v>185</v>
      </c>
      <c r="AU112" s="165" t="s">
        <v>81</v>
      </c>
      <c r="AV112" s="13" t="s">
        <v>81</v>
      </c>
      <c r="AW112" s="13" t="s">
        <v>33</v>
      </c>
      <c r="AX112" s="13" t="s">
        <v>72</v>
      </c>
      <c r="AY112" s="165" t="s">
        <v>173</v>
      </c>
    </row>
    <row r="113" spans="1:65" s="14" customFormat="1" ht="10.199999999999999">
      <c r="B113" s="172"/>
      <c r="D113" s="159" t="s">
        <v>185</v>
      </c>
      <c r="E113" s="173" t="s">
        <v>3</v>
      </c>
      <c r="F113" s="174" t="s">
        <v>188</v>
      </c>
      <c r="H113" s="175">
        <v>18</v>
      </c>
      <c r="I113" s="176"/>
      <c r="L113" s="172"/>
      <c r="M113" s="177"/>
      <c r="N113" s="178"/>
      <c r="O113" s="178"/>
      <c r="P113" s="178"/>
      <c r="Q113" s="178"/>
      <c r="R113" s="178"/>
      <c r="S113" s="178"/>
      <c r="T113" s="179"/>
      <c r="AT113" s="173" t="s">
        <v>185</v>
      </c>
      <c r="AU113" s="173" t="s">
        <v>81</v>
      </c>
      <c r="AV113" s="14" t="s">
        <v>110</v>
      </c>
      <c r="AW113" s="14" t="s">
        <v>33</v>
      </c>
      <c r="AX113" s="14" t="s">
        <v>79</v>
      </c>
      <c r="AY113" s="173" t="s">
        <v>173</v>
      </c>
    </row>
    <row r="114" spans="1:65" s="2" customFormat="1" ht="34.200000000000003">
      <c r="A114" s="35"/>
      <c r="B114" s="145"/>
      <c r="C114" s="146" t="s">
        <v>110</v>
      </c>
      <c r="D114" s="146" t="s">
        <v>175</v>
      </c>
      <c r="E114" s="147" t="s">
        <v>3577</v>
      </c>
      <c r="F114" s="148" t="s">
        <v>3578</v>
      </c>
      <c r="G114" s="149" t="s">
        <v>178</v>
      </c>
      <c r="H114" s="150">
        <v>495.25</v>
      </c>
      <c r="I114" s="151"/>
      <c r="J114" s="152">
        <f>ROUND(I114*H114,2)</f>
        <v>0</v>
      </c>
      <c r="K114" s="148" t="s">
        <v>3</v>
      </c>
      <c r="L114" s="36"/>
      <c r="M114" s="153" t="s">
        <v>3</v>
      </c>
      <c r="N114" s="154" t="s">
        <v>43</v>
      </c>
      <c r="O114" s="56"/>
      <c r="P114" s="155">
        <f>O114*H114</f>
        <v>0</v>
      </c>
      <c r="Q114" s="155">
        <v>0</v>
      </c>
      <c r="R114" s="155">
        <f>Q114*H114</f>
        <v>0</v>
      </c>
      <c r="S114" s="155">
        <v>0.3</v>
      </c>
      <c r="T114" s="156">
        <f>S114*H114</f>
        <v>148.57499999999999</v>
      </c>
      <c r="U114" s="35"/>
      <c r="V114" s="35"/>
      <c r="W114" s="35"/>
      <c r="X114" s="35"/>
      <c r="Y114" s="35"/>
      <c r="Z114" s="35"/>
      <c r="AA114" s="35"/>
      <c r="AB114" s="35"/>
      <c r="AC114" s="35"/>
      <c r="AD114" s="35"/>
      <c r="AE114" s="35"/>
      <c r="AR114" s="157" t="s">
        <v>110</v>
      </c>
      <c r="AT114" s="157" t="s">
        <v>175</v>
      </c>
      <c r="AU114" s="157" t="s">
        <v>81</v>
      </c>
      <c r="AY114" s="20" t="s">
        <v>173</v>
      </c>
      <c r="BE114" s="158">
        <f>IF(N114="základní",J114,0)</f>
        <v>0</v>
      </c>
      <c r="BF114" s="158">
        <f>IF(N114="snížená",J114,0)</f>
        <v>0</v>
      </c>
      <c r="BG114" s="158">
        <f>IF(N114="zákl. přenesená",J114,0)</f>
        <v>0</v>
      </c>
      <c r="BH114" s="158">
        <f>IF(N114="sníž. přenesená",J114,0)</f>
        <v>0</v>
      </c>
      <c r="BI114" s="158">
        <f>IF(N114="nulová",J114,0)</f>
        <v>0</v>
      </c>
      <c r="BJ114" s="20" t="s">
        <v>79</v>
      </c>
      <c r="BK114" s="158">
        <f>ROUND(I114*H114,2)</f>
        <v>0</v>
      </c>
      <c r="BL114" s="20" t="s">
        <v>110</v>
      </c>
      <c r="BM114" s="157" t="s">
        <v>3579</v>
      </c>
    </row>
    <row r="115" spans="1:65" s="2" customFormat="1" ht="201.6">
      <c r="A115" s="35"/>
      <c r="B115" s="36"/>
      <c r="C115" s="35"/>
      <c r="D115" s="159" t="s">
        <v>181</v>
      </c>
      <c r="E115" s="35"/>
      <c r="F115" s="160" t="s">
        <v>192</v>
      </c>
      <c r="G115" s="35"/>
      <c r="H115" s="35"/>
      <c r="I115" s="161"/>
      <c r="J115" s="35"/>
      <c r="K115" s="35"/>
      <c r="L115" s="36"/>
      <c r="M115" s="162"/>
      <c r="N115" s="163"/>
      <c r="O115" s="56"/>
      <c r="P115" s="56"/>
      <c r="Q115" s="56"/>
      <c r="R115" s="56"/>
      <c r="S115" s="56"/>
      <c r="T115" s="57"/>
      <c r="U115" s="35"/>
      <c r="V115" s="35"/>
      <c r="W115" s="35"/>
      <c r="X115" s="35"/>
      <c r="Y115" s="35"/>
      <c r="Z115" s="35"/>
      <c r="AA115" s="35"/>
      <c r="AB115" s="35"/>
      <c r="AC115" s="35"/>
      <c r="AD115" s="35"/>
      <c r="AE115" s="35"/>
      <c r="AT115" s="20" t="s">
        <v>181</v>
      </c>
      <c r="AU115" s="20" t="s">
        <v>81</v>
      </c>
    </row>
    <row r="116" spans="1:65" s="13" customFormat="1" ht="20.399999999999999">
      <c r="B116" s="164"/>
      <c r="D116" s="159" t="s">
        <v>185</v>
      </c>
      <c r="E116" s="165" t="s">
        <v>3</v>
      </c>
      <c r="F116" s="166" t="s">
        <v>3580</v>
      </c>
      <c r="H116" s="167">
        <v>323.25</v>
      </c>
      <c r="I116" s="168"/>
      <c r="L116" s="164"/>
      <c r="M116" s="169"/>
      <c r="N116" s="170"/>
      <c r="O116" s="170"/>
      <c r="P116" s="170"/>
      <c r="Q116" s="170"/>
      <c r="R116" s="170"/>
      <c r="S116" s="170"/>
      <c r="T116" s="171"/>
      <c r="AT116" s="165" t="s">
        <v>185</v>
      </c>
      <c r="AU116" s="165" t="s">
        <v>81</v>
      </c>
      <c r="AV116" s="13" t="s">
        <v>81</v>
      </c>
      <c r="AW116" s="13" t="s">
        <v>33</v>
      </c>
      <c r="AX116" s="13" t="s">
        <v>72</v>
      </c>
      <c r="AY116" s="165" t="s">
        <v>173</v>
      </c>
    </row>
    <row r="117" spans="1:65" s="13" customFormat="1" ht="10.199999999999999">
      <c r="B117" s="164"/>
      <c r="D117" s="159" t="s">
        <v>185</v>
      </c>
      <c r="E117" s="165" t="s">
        <v>3</v>
      </c>
      <c r="F117" s="166" t="s">
        <v>3581</v>
      </c>
      <c r="H117" s="167">
        <v>172</v>
      </c>
      <c r="I117" s="168"/>
      <c r="L117" s="164"/>
      <c r="M117" s="169"/>
      <c r="N117" s="170"/>
      <c r="O117" s="170"/>
      <c r="P117" s="170"/>
      <c r="Q117" s="170"/>
      <c r="R117" s="170"/>
      <c r="S117" s="170"/>
      <c r="T117" s="171"/>
      <c r="AT117" s="165" t="s">
        <v>185</v>
      </c>
      <c r="AU117" s="165" t="s">
        <v>81</v>
      </c>
      <c r="AV117" s="13" t="s">
        <v>81</v>
      </c>
      <c r="AW117" s="13" t="s">
        <v>33</v>
      </c>
      <c r="AX117" s="13" t="s">
        <v>72</v>
      </c>
      <c r="AY117" s="165" t="s">
        <v>173</v>
      </c>
    </row>
    <row r="118" spans="1:65" s="14" customFormat="1" ht="10.199999999999999">
      <c r="B118" s="172"/>
      <c r="D118" s="159" t="s">
        <v>185</v>
      </c>
      <c r="E118" s="173" t="s">
        <v>3</v>
      </c>
      <c r="F118" s="174" t="s">
        <v>188</v>
      </c>
      <c r="H118" s="175">
        <v>495.25</v>
      </c>
      <c r="I118" s="176"/>
      <c r="L118" s="172"/>
      <c r="M118" s="177"/>
      <c r="N118" s="178"/>
      <c r="O118" s="178"/>
      <c r="P118" s="178"/>
      <c r="Q118" s="178"/>
      <c r="R118" s="178"/>
      <c r="S118" s="178"/>
      <c r="T118" s="179"/>
      <c r="AT118" s="173" t="s">
        <v>185</v>
      </c>
      <c r="AU118" s="173" t="s">
        <v>81</v>
      </c>
      <c r="AV118" s="14" t="s">
        <v>110</v>
      </c>
      <c r="AW118" s="14" t="s">
        <v>33</v>
      </c>
      <c r="AX118" s="14" t="s">
        <v>79</v>
      </c>
      <c r="AY118" s="173" t="s">
        <v>173</v>
      </c>
    </row>
    <row r="119" spans="1:65" s="2" customFormat="1" ht="34.200000000000003">
      <c r="A119" s="35"/>
      <c r="B119" s="145"/>
      <c r="C119" s="146" t="s">
        <v>205</v>
      </c>
      <c r="D119" s="146" t="s">
        <v>175</v>
      </c>
      <c r="E119" s="147" t="s">
        <v>3582</v>
      </c>
      <c r="F119" s="148" t="s">
        <v>3583</v>
      </c>
      <c r="G119" s="149" t="s">
        <v>178</v>
      </c>
      <c r="H119" s="150">
        <v>495.25</v>
      </c>
      <c r="I119" s="151"/>
      <c r="J119" s="152">
        <f>ROUND(I119*H119,2)</f>
        <v>0</v>
      </c>
      <c r="K119" s="148" t="s">
        <v>3</v>
      </c>
      <c r="L119" s="36"/>
      <c r="M119" s="153" t="s">
        <v>3</v>
      </c>
      <c r="N119" s="154" t="s">
        <v>43</v>
      </c>
      <c r="O119" s="56"/>
      <c r="P119" s="155">
        <f>O119*H119</f>
        <v>0</v>
      </c>
      <c r="Q119" s="155">
        <v>0</v>
      </c>
      <c r="R119" s="155">
        <f>Q119*H119</f>
        <v>0</v>
      </c>
      <c r="S119" s="155">
        <v>0.28999999999999998</v>
      </c>
      <c r="T119" s="156">
        <f>S119*H119</f>
        <v>143.6225</v>
      </c>
      <c r="U119" s="35"/>
      <c r="V119" s="35"/>
      <c r="W119" s="35"/>
      <c r="X119" s="35"/>
      <c r="Y119" s="35"/>
      <c r="Z119" s="35"/>
      <c r="AA119" s="35"/>
      <c r="AB119" s="35"/>
      <c r="AC119" s="35"/>
      <c r="AD119" s="35"/>
      <c r="AE119" s="35"/>
      <c r="AR119" s="157" t="s">
        <v>110</v>
      </c>
      <c r="AT119" s="157" t="s">
        <v>175</v>
      </c>
      <c r="AU119" s="157" t="s">
        <v>81</v>
      </c>
      <c r="AY119" s="20" t="s">
        <v>173</v>
      </c>
      <c r="BE119" s="158">
        <f>IF(N119="základní",J119,0)</f>
        <v>0</v>
      </c>
      <c r="BF119" s="158">
        <f>IF(N119="snížená",J119,0)</f>
        <v>0</v>
      </c>
      <c r="BG119" s="158">
        <f>IF(N119="zákl. přenesená",J119,0)</f>
        <v>0</v>
      </c>
      <c r="BH119" s="158">
        <f>IF(N119="sníž. přenesená",J119,0)</f>
        <v>0</v>
      </c>
      <c r="BI119" s="158">
        <f>IF(N119="nulová",J119,0)</f>
        <v>0</v>
      </c>
      <c r="BJ119" s="20" t="s">
        <v>79</v>
      </c>
      <c r="BK119" s="158">
        <f>ROUND(I119*H119,2)</f>
        <v>0</v>
      </c>
      <c r="BL119" s="20" t="s">
        <v>110</v>
      </c>
      <c r="BM119" s="157" t="s">
        <v>3584</v>
      </c>
    </row>
    <row r="120" spans="1:65" s="2" customFormat="1" ht="201.6">
      <c r="A120" s="35"/>
      <c r="B120" s="36"/>
      <c r="C120" s="35"/>
      <c r="D120" s="159" t="s">
        <v>181</v>
      </c>
      <c r="E120" s="35"/>
      <c r="F120" s="160" t="s">
        <v>192</v>
      </c>
      <c r="G120" s="35"/>
      <c r="H120" s="35"/>
      <c r="I120" s="161"/>
      <c r="J120" s="35"/>
      <c r="K120" s="35"/>
      <c r="L120" s="36"/>
      <c r="M120" s="162"/>
      <c r="N120" s="163"/>
      <c r="O120" s="56"/>
      <c r="P120" s="56"/>
      <c r="Q120" s="56"/>
      <c r="R120" s="56"/>
      <c r="S120" s="56"/>
      <c r="T120" s="57"/>
      <c r="U120" s="35"/>
      <c r="V120" s="35"/>
      <c r="W120" s="35"/>
      <c r="X120" s="35"/>
      <c r="Y120" s="35"/>
      <c r="Z120" s="35"/>
      <c r="AA120" s="35"/>
      <c r="AB120" s="35"/>
      <c r="AC120" s="35"/>
      <c r="AD120" s="35"/>
      <c r="AE120" s="35"/>
      <c r="AT120" s="20" t="s">
        <v>181</v>
      </c>
      <c r="AU120" s="20" t="s">
        <v>81</v>
      </c>
    </row>
    <row r="121" spans="1:65" s="13" customFormat="1" ht="20.399999999999999">
      <c r="B121" s="164"/>
      <c r="D121" s="159" t="s">
        <v>185</v>
      </c>
      <c r="E121" s="165" t="s">
        <v>3</v>
      </c>
      <c r="F121" s="166" t="s">
        <v>3580</v>
      </c>
      <c r="H121" s="167">
        <v>323.25</v>
      </c>
      <c r="I121" s="168"/>
      <c r="L121" s="164"/>
      <c r="M121" s="169"/>
      <c r="N121" s="170"/>
      <c r="O121" s="170"/>
      <c r="P121" s="170"/>
      <c r="Q121" s="170"/>
      <c r="R121" s="170"/>
      <c r="S121" s="170"/>
      <c r="T121" s="171"/>
      <c r="AT121" s="165" t="s">
        <v>185</v>
      </c>
      <c r="AU121" s="165" t="s">
        <v>81</v>
      </c>
      <c r="AV121" s="13" t="s">
        <v>81</v>
      </c>
      <c r="AW121" s="13" t="s">
        <v>33</v>
      </c>
      <c r="AX121" s="13" t="s">
        <v>72</v>
      </c>
      <c r="AY121" s="165" t="s">
        <v>173</v>
      </c>
    </row>
    <row r="122" spans="1:65" s="13" customFormat="1" ht="10.199999999999999">
      <c r="B122" s="164"/>
      <c r="D122" s="159" t="s">
        <v>185</v>
      </c>
      <c r="E122" s="165" t="s">
        <v>3</v>
      </c>
      <c r="F122" s="166" t="s">
        <v>3581</v>
      </c>
      <c r="H122" s="167">
        <v>172</v>
      </c>
      <c r="I122" s="168"/>
      <c r="L122" s="164"/>
      <c r="M122" s="169"/>
      <c r="N122" s="170"/>
      <c r="O122" s="170"/>
      <c r="P122" s="170"/>
      <c r="Q122" s="170"/>
      <c r="R122" s="170"/>
      <c r="S122" s="170"/>
      <c r="T122" s="171"/>
      <c r="AT122" s="165" t="s">
        <v>185</v>
      </c>
      <c r="AU122" s="165" t="s">
        <v>81</v>
      </c>
      <c r="AV122" s="13" t="s">
        <v>81</v>
      </c>
      <c r="AW122" s="13" t="s">
        <v>33</v>
      </c>
      <c r="AX122" s="13" t="s">
        <v>72</v>
      </c>
      <c r="AY122" s="165" t="s">
        <v>173</v>
      </c>
    </row>
    <row r="123" spans="1:65" s="14" customFormat="1" ht="10.199999999999999">
      <c r="B123" s="172"/>
      <c r="D123" s="159" t="s">
        <v>185</v>
      </c>
      <c r="E123" s="173" t="s">
        <v>3</v>
      </c>
      <c r="F123" s="174" t="s">
        <v>188</v>
      </c>
      <c r="H123" s="175">
        <v>495.25</v>
      </c>
      <c r="I123" s="176"/>
      <c r="L123" s="172"/>
      <c r="M123" s="177"/>
      <c r="N123" s="178"/>
      <c r="O123" s="178"/>
      <c r="P123" s="178"/>
      <c r="Q123" s="178"/>
      <c r="R123" s="178"/>
      <c r="S123" s="178"/>
      <c r="T123" s="179"/>
      <c r="AT123" s="173" t="s">
        <v>185</v>
      </c>
      <c r="AU123" s="173" t="s">
        <v>81</v>
      </c>
      <c r="AV123" s="14" t="s">
        <v>110</v>
      </c>
      <c r="AW123" s="14" t="s">
        <v>33</v>
      </c>
      <c r="AX123" s="14" t="s">
        <v>79</v>
      </c>
      <c r="AY123" s="173" t="s">
        <v>173</v>
      </c>
    </row>
    <row r="124" spans="1:65" s="2" customFormat="1" ht="33" customHeight="1">
      <c r="A124" s="35"/>
      <c r="B124" s="145"/>
      <c r="C124" s="146" t="s">
        <v>209</v>
      </c>
      <c r="D124" s="146" t="s">
        <v>175</v>
      </c>
      <c r="E124" s="147" t="s">
        <v>3585</v>
      </c>
      <c r="F124" s="148" t="s">
        <v>3586</v>
      </c>
      <c r="G124" s="149" t="s">
        <v>178</v>
      </c>
      <c r="H124" s="150">
        <v>351</v>
      </c>
      <c r="I124" s="151"/>
      <c r="J124" s="152">
        <f>ROUND(I124*H124,2)</f>
        <v>0</v>
      </c>
      <c r="K124" s="148" t="s">
        <v>3</v>
      </c>
      <c r="L124" s="36"/>
      <c r="M124" s="153" t="s">
        <v>3</v>
      </c>
      <c r="N124" s="154" t="s">
        <v>43</v>
      </c>
      <c r="O124" s="56"/>
      <c r="P124" s="155">
        <f>O124*H124</f>
        <v>0</v>
      </c>
      <c r="Q124" s="155">
        <v>0</v>
      </c>
      <c r="R124" s="155">
        <f>Q124*H124</f>
        <v>0</v>
      </c>
      <c r="S124" s="155">
        <v>0.22</v>
      </c>
      <c r="T124" s="156">
        <f>S124*H124</f>
        <v>77.22</v>
      </c>
      <c r="U124" s="35"/>
      <c r="V124" s="35"/>
      <c r="W124" s="35"/>
      <c r="X124" s="35"/>
      <c r="Y124" s="35"/>
      <c r="Z124" s="35"/>
      <c r="AA124" s="35"/>
      <c r="AB124" s="35"/>
      <c r="AC124" s="35"/>
      <c r="AD124" s="35"/>
      <c r="AE124" s="35"/>
      <c r="AR124" s="157" t="s">
        <v>110</v>
      </c>
      <c r="AT124" s="157" t="s">
        <v>175</v>
      </c>
      <c r="AU124" s="157" t="s">
        <v>81</v>
      </c>
      <c r="AY124" s="20" t="s">
        <v>173</v>
      </c>
      <c r="BE124" s="158">
        <f>IF(N124="základní",J124,0)</f>
        <v>0</v>
      </c>
      <c r="BF124" s="158">
        <f>IF(N124="snížená",J124,0)</f>
        <v>0</v>
      </c>
      <c r="BG124" s="158">
        <f>IF(N124="zákl. přenesená",J124,0)</f>
        <v>0</v>
      </c>
      <c r="BH124" s="158">
        <f>IF(N124="sníž. přenesená",J124,0)</f>
        <v>0</v>
      </c>
      <c r="BI124" s="158">
        <f>IF(N124="nulová",J124,0)</f>
        <v>0</v>
      </c>
      <c r="BJ124" s="20" t="s">
        <v>79</v>
      </c>
      <c r="BK124" s="158">
        <f>ROUND(I124*H124,2)</f>
        <v>0</v>
      </c>
      <c r="BL124" s="20" t="s">
        <v>110</v>
      </c>
      <c r="BM124" s="157" t="s">
        <v>3587</v>
      </c>
    </row>
    <row r="125" spans="1:65" s="2" customFormat="1" ht="201.6">
      <c r="A125" s="35"/>
      <c r="B125" s="36"/>
      <c r="C125" s="35"/>
      <c r="D125" s="159" t="s">
        <v>181</v>
      </c>
      <c r="E125" s="35"/>
      <c r="F125" s="160" t="s">
        <v>192</v>
      </c>
      <c r="G125" s="35"/>
      <c r="H125" s="35"/>
      <c r="I125" s="161"/>
      <c r="J125" s="35"/>
      <c r="K125" s="35"/>
      <c r="L125" s="36"/>
      <c r="M125" s="162"/>
      <c r="N125" s="163"/>
      <c r="O125" s="56"/>
      <c r="P125" s="56"/>
      <c r="Q125" s="56"/>
      <c r="R125" s="56"/>
      <c r="S125" s="56"/>
      <c r="T125" s="57"/>
      <c r="U125" s="35"/>
      <c r="V125" s="35"/>
      <c r="W125" s="35"/>
      <c r="X125" s="35"/>
      <c r="Y125" s="35"/>
      <c r="Z125" s="35"/>
      <c r="AA125" s="35"/>
      <c r="AB125" s="35"/>
      <c r="AC125" s="35"/>
      <c r="AD125" s="35"/>
      <c r="AE125" s="35"/>
      <c r="AT125" s="20" t="s">
        <v>181</v>
      </c>
      <c r="AU125" s="20" t="s">
        <v>81</v>
      </c>
    </row>
    <row r="126" spans="1:65" s="13" customFormat="1" ht="20.399999999999999">
      <c r="B126" s="164"/>
      <c r="D126" s="159" t="s">
        <v>185</v>
      </c>
      <c r="E126" s="165" t="s">
        <v>3</v>
      </c>
      <c r="F126" s="166" t="s">
        <v>3588</v>
      </c>
      <c r="H126" s="167">
        <v>351</v>
      </c>
      <c r="I126" s="168"/>
      <c r="L126" s="164"/>
      <c r="M126" s="169"/>
      <c r="N126" s="170"/>
      <c r="O126" s="170"/>
      <c r="P126" s="170"/>
      <c r="Q126" s="170"/>
      <c r="R126" s="170"/>
      <c r="S126" s="170"/>
      <c r="T126" s="171"/>
      <c r="AT126" s="165" t="s">
        <v>185</v>
      </c>
      <c r="AU126" s="165" t="s">
        <v>81</v>
      </c>
      <c r="AV126" s="13" t="s">
        <v>81</v>
      </c>
      <c r="AW126" s="13" t="s">
        <v>33</v>
      </c>
      <c r="AX126" s="13" t="s">
        <v>72</v>
      </c>
      <c r="AY126" s="165" t="s">
        <v>173</v>
      </c>
    </row>
    <row r="127" spans="1:65" s="14" customFormat="1" ht="10.199999999999999">
      <c r="B127" s="172"/>
      <c r="D127" s="159" t="s">
        <v>185</v>
      </c>
      <c r="E127" s="173" t="s">
        <v>3</v>
      </c>
      <c r="F127" s="174" t="s">
        <v>188</v>
      </c>
      <c r="H127" s="175">
        <v>351</v>
      </c>
      <c r="I127" s="176"/>
      <c r="L127" s="172"/>
      <c r="M127" s="177"/>
      <c r="N127" s="178"/>
      <c r="O127" s="178"/>
      <c r="P127" s="178"/>
      <c r="Q127" s="178"/>
      <c r="R127" s="178"/>
      <c r="S127" s="178"/>
      <c r="T127" s="179"/>
      <c r="AT127" s="173" t="s">
        <v>185</v>
      </c>
      <c r="AU127" s="173" t="s">
        <v>81</v>
      </c>
      <c r="AV127" s="14" t="s">
        <v>110</v>
      </c>
      <c r="AW127" s="14" t="s">
        <v>33</v>
      </c>
      <c r="AX127" s="14" t="s">
        <v>79</v>
      </c>
      <c r="AY127" s="173" t="s">
        <v>173</v>
      </c>
    </row>
    <row r="128" spans="1:65" s="2" customFormat="1" ht="22.8">
      <c r="A128" s="35"/>
      <c r="B128" s="145"/>
      <c r="C128" s="146" t="s">
        <v>215</v>
      </c>
      <c r="D128" s="146" t="s">
        <v>175</v>
      </c>
      <c r="E128" s="147" t="s">
        <v>3589</v>
      </c>
      <c r="F128" s="148" t="s">
        <v>3590</v>
      </c>
      <c r="G128" s="149" t="s">
        <v>212</v>
      </c>
      <c r="H128" s="150">
        <v>56</v>
      </c>
      <c r="I128" s="151"/>
      <c r="J128" s="152">
        <f>ROUND(I128*H128,2)</f>
        <v>0</v>
      </c>
      <c r="K128" s="148" t="s">
        <v>3</v>
      </c>
      <c r="L128" s="36"/>
      <c r="M128" s="153" t="s">
        <v>3</v>
      </c>
      <c r="N128" s="154" t="s">
        <v>43</v>
      </c>
      <c r="O128" s="56"/>
      <c r="P128" s="155">
        <f>O128*H128</f>
        <v>0</v>
      </c>
      <c r="Q128" s="155">
        <v>0</v>
      </c>
      <c r="R128" s="155">
        <f>Q128*H128</f>
        <v>0</v>
      </c>
      <c r="S128" s="155">
        <v>0.28999999999999998</v>
      </c>
      <c r="T128" s="156">
        <f>S128*H128</f>
        <v>16.239999999999998</v>
      </c>
      <c r="U128" s="35"/>
      <c r="V128" s="35"/>
      <c r="W128" s="35"/>
      <c r="X128" s="35"/>
      <c r="Y128" s="35"/>
      <c r="Z128" s="35"/>
      <c r="AA128" s="35"/>
      <c r="AB128" s="35"/>
      <c r="AC128" s="35"/>
      <c r="AD128" s="35"/>
      <c r="AE128" s="35"/>
      <c r="AR128" s="157" t="s">
        <v>110</v>
      </c>
      <c r="AT128" s="157" t="s">
        <v>175</v>
      </c>
      <c r="AU128" s="157" t="s">
        <v>81</v>
      </c>
      <c r="AY128" s="20" t="s">
        <v>173</v>
      </c>
      <c r="BE128" s="158">
        <f>IF(N128="základní",J128,0)</f>
        <v>0</v>
      </c>
      <c r="BF128" s="158">
        <f>IF(N128="snížená",J128,0)</f>
        <v>0</v>
      </c>
      <c r="BG128" s="158">
        <f>IF(N128="zákl. přenesená",J128,0)</f>
        <v>0</v>
      </c>
      <c r="BH128" s="158">
        <f>IF(N128="sníž. přenesená",J128,0)</f>
        <v>0</v>
      </c>
      <c r="BI128" s="158">
        <f>IF(N128="nulová",J128,0)</f>
        <v>0</v>
      </c>
      <c r="BJ128" s="20" t="s">
        <v>79</v>
      </c>
      <c r="BK128" s="158">
        <f>ROUND(I128*H128,2)</f>
        <v>0</v>
      </c>
      <c r="BL128" s="20" t="s">
        <v>110</v>
      </c>
      <c r="BM128" s="157" t="s">
        <v>3591</v>
      </c>
    </row>
    <row r="129" spans="1:65" s="2" customFormat="1" ht="134.4">
      <c r="A129" s="35"/>
      <c r="B129" s="36"/>
      <c r="C129" s="35"/>
      <c r="D129" s="159" t="s">
        <v>181</v>
      </c>
      <c r="E129" s="35"/>
      <c r="F129" s="160" t="s">
        <v>214</v>
      </c>
      <c r="G129" s="35"/>
      <c r="H129" s="35"/>
      <c r="I129" s="161"/>
      <c r="J129" s="35"/>
      <c r="K129" s="35"/>
      <c r="L129" s="36"/>
      <c r="M129" s="162"/>
      <c r="N129" s="163"/>
      <c r="O129" s="56"/>
      <c r="P129" s="56"/>
      <c r="Q129" s="56"/>
      <c r="R129" s="56"/>
      <c r="S129" s="56"/>
      <c r="T129" s="57"/>
      <c r="U129" s="35"/>
      <c r="V129" s="35"/>
      <c r="W129" s="35"/>
      <c r="X129" s="35"/>
      <c r="Y129" s="35"/>
      <c r="Z129" s="35"/>
      <c r="AA129" s="35"/>
      <c r="AB129" s="35"/>
      <c r="AC129" s="35"/>
      <c r="AD129" s="35"/>
      <c r="AE129" s="35"/>
      <c r="AT129" s="20" t="s">
        <v>181</v>
      </c>
      <c r="AU129" s="20" t="s">
        <v>81</v>
      </c>
    </row>
    <row r="130" spans="1:65" s="13" customFormat="1" ht="10.199999999999999">
      <c r="B130" s="164"/>
      <c r="D130" s="159" t="s">
        <v>185</v>
      </c>
      <c r="E130" s="165" t="s">
        <v>3</v>
      </c>
      <c r="F130" s="166" t="s">
        <v>3592</v>
      </c>
      <c r="H130" s="167">
        <v>56</v>
      </c>
      <c r="I130" s="168"/>
      <c r="L130" s="164"/>
      <c r="M130" s="169"/>
      <c r="N130" s="170"/>
      <c r="O130" s="170"/>
      <c r="P130" s="170"/>
      <c r="Q130" s="170"/>
      <c r="R130" s="170"/>
      <c r="S130" s="170"/>
      <c r="T130" s="171"/>
      <c r="AT130" s="165" t="s">
        <v>185</v>
      </c>
      <c r="AU130" s="165" t="s">
        <v>81</v>
      </c>
      <c r="AV130" s="13" t="s">
        <v>81</v>
      </c>
      <c r="AW130" s="13" t="s">
        <v>33</v>
      </c>
      <c r="AX130" s="13" t="s">
        <v>72</v>
      </c>
      <c r="AY130" s="165" t="s">
        <v>173</v>
      </c>
    </row>
    <row r="131" spans="1:65" s="14" customFormat="1" ht="10.199999999999999">
      <c r="B131" s="172"/>
      <c r="D131" s="159" t="s">
        <v>185</v>
      </c>
      <c r="E131" s="173" t="s">
        <v>3</v>
      </c>
      <c r="F131" s="174" t="s">
        <v>188</v>
      </c>
      <c r="H131" s="175">
        <v>56</v>
      </c>
      <c r="I131" s="176"/>
      <c r="L131" s="172"/>
      <c r="M131" s="177"/>
      <c r="N131" s="178"/>
      <c r="O131" s="178"/>
      <c r="P131" s="178"/>
      <c r="Q131" s="178"/>
      <c r="R131" s="178"/>
      <c r="S131" s="178"/>
      <c r="T131" s="179"/>
      <c r="AT131" s="173" t="s">
        <v>185</v>
      </c>
      <c r="AU131" s="173" t="s">
        <v>81</v>
      </c>
      <c r="AV131" s="14" t="s">
        <v>110</v>
      </c>
      <c r="AW131" s="14" t="s">
        <v>33</v>
      </c>
      <c r="AX131" s="14" t="s">
        <v>79</v>
      </c>
      <c r="AY131" s="173" t="s">
        <v>173</v>
      </c>
    </row>
    <row r="132" spans="1:65" s="2" customFormat="1" ht="16.5" customHeight="1">
      <c r="A132" s="35"/>
      <c r="B132" s="145"/>
      <c r="C132" s="146" t="s">
        <v>222</v>
      </c>
      <c r="D132" s="146" t="s">
        <v>175</v>
      </c>
      <c r="E132" s="147" t="s">
        <v>216</v>
      </c>
      <c r="F132" s="148" t="s">
        <v>217</v>
      </c>
      <c r="G132" s="149" t="s">
        <v>218</v>
      </c>
      <c r="H132" s="150">
        <v>200</v>
      </c>
      <c r="I132" s="151"/>
      <c r="J132" s="152">
        <f>ROUND(I132*H132,2)</f>
        <v>0</v>
      </c>
      <c r="K132" s="148" t="s">
        <v>3</v>
      </c>
      <c r="L132" s="36"/>
      <c r="M132" s="153" t="s">
        <v>3</v>
      </c>
      <c r="N132" s="154" t="s">
        <v>43</v>
      </c>
      <c r="O132" s="56"/>
      <c r="P132" s="155">
        <f>O132*H132</f>
        <v>0</v>
      </c>
      <c r="Q132" s="155">
        <v>3.0000000000000001E-5</v>
      </c>
      <c r="R132" s="155">
        <f>Q132*H132</f>
        <v>6.0000000000000001E-3</v>
      </c>
      <c r="S132" s="155">
        <v>0</v>
      </c>
      <c r="T132" s="156">
        <f>S132*H132</f>
        <v>0</v>
      </c>
      <c r="U132" s="35"/>
      <c r="V132" s="35"/>
      <c r="W132" s="35"/>
      <c r="X132" s="35"/>
      <c r="Y132" s="35"/>
      <c r="Z132" s="35"/>
      <c r="AA132" s="35"/>
      <c r="AB132" s="35"/>
      <c r="AC132" s="35"/>
      <c r="AD132" s="35"/>
      <c r="AE132" s="35"/>
      <c r="AR132" s="157" t="s">
        <v>110</v>
      </c>
      <c r="AT132" s="157" t="s">
        <v>175</v>
      </c>
      <c r="AU132" s="157" t="s">
        <v>81</v>
      </c>
      <c r="AY132" s="20" t="s">
        <v>173</v>
      </c>
      <c r="BE132" s="158">
        <f>IF(N132="základní",J132,0)</f>
        <v>0</v>
      </c>
      <c r="BF132" s="158">
        <f>IF(N132="snížená",J132,0)</f>
        <v>0</v>
      </c>
      <c r="BG132" s="158">
        <f>IF(N132="zákl. přenesená",J132,0)</f>
        <v>0</v>
      </c>
      <c r="BH132" s="158">
        <f>IF(N132="sníž. přenesená",J132,0)</f>
        <v>0</v>
      </c>
      <c r="BI132" s="158">
        <f>IF(N132="nulová",J132,0)</f>
        <v>0</v>
      </c>
      <c r="BJ132" s="20" t="s">
        <v>79</v>
      </c>
      <c r="BK132" s="158">
        <f>ROUND(I132*H132,2)</f>
        <v>0</v>
      </c>
      <c r="BL132" s="20" t="s">
        <v>110</v>
      </c>
      <c r="BM132" s="157" t="s">
        <v>3593</v>
      </c>
    </row>
    <row r="133" spans="1:65" s="2" customFormat="1" ht="192">
      <c r="A133" s="35"/>
      <c r="B133" s="36"/>
      <c r="C133" s="35"/>
      <c r="D133" s="159" t="s">
        <v>181</v>
      </c>
      <c r="E133" s="35"/>
      <c r="F133" s="160" t="s">
        <v>220</v>
      </c>
      <c r="G133" s="35"/>
      <c r="H133" s="35"/>
      <c r="I133" s="161"/>
      <c r="J133" s="35"/>
      <c r="K133" s="35"/>
      <c r="L133" s="36"/>
      <c r="M133" s="162"/>
      <c r="N133" s="163"/>
      <c r="O133" s="56"/>
      <c r="P133" s="56"/>
      <c r="Q133" s="56"/>
      <c r="R133" s="56"/>
      <c r="S133" s="56"/>
      <c r="T133" s="57"/>
      <c r="U133" s="35"/>
      <c r="V133" s="35"/>
      <c r="W133" s="35"/>
      <c r="X133" s="35"/>
      <c r="Y133" s="35"/>
      <c r="Z133" s="35"/>
      <c r="AA133" s="35"/>
      <c r="AB133" s="35"/>
      <c r="AC133" s="35"/>
      <c r="AD133" s="35"/>
      <c r="AE133" s="35"/>
      <c r="AT133" s="20" t="s">
        <v>181</v>
      </c>
      <c r="AU133" s="20" t="s">
        <v>81</v>
      </c>
    </row>
    <row r="134" spans="1:65" s="2" customFormat="1" ht="22.8">
      <c r="A134" s="35"/>
      <c r="B134" s="145"/>
      <c r="C134" s="146" t="s">
        <v>228</v>
      </c>
      <c r="D134" s="146" t="s">
        <v>175</v>
      </c>
      <c r="E134" s="147" t="s">
        <v>223</v>
      </c>
      <c r="F134" s="148" t="s">
        <v>224</v>
      </c>
      <c r="G134" s="149" t="s">
        <v>225</v>
      </c>
      <c r="H134" s="150">
        <v>20</v>
      </c>
      <c r="I134" s="151"/>
      <c r="J134" s="152">
        <f>ROUND(I134*H134,2)</f>
        <v>0</v>
      </c>
      <c r="K134" s="148" t="s">
        <v>3</v>
      </c>
      <c r="L134" s="36"/>
      <c r="M134" s="153" t="s">
        <v>3</v>
      </c>
      <c r="N134" s="154" t="s">
        <v>43</v>
      </c>
      <c r="O134" s="56"/>
      <c r="P134" s="155">
        <f>O134*H134</f>
        <v>0</v>
      </c>
      <c r="Q134" s="155">
        <v>0</v>
      </c>
      <c r="R134" s="155">
        <f>Q134*H134</f>
        <v>0</v>
      </c>
      <c r="S134" s="155">
        <v>0</v>
      </c>
      <c r="T134" s="156">
        <f>S134*H134</f>
        <v>0</v>
      </c>
      <c r="U134" s="35"/>
      <c r="V134" s="35"/>
      <c r="W134" s="35"/>
      <c r="X134" s="35"/>
      <c r="Y134" s="35"/>
      <c r="Z134" s="35"/>
      <c r="AA134" s="35"/>
      <c r="AB134" s="35"/>
      <c r="AC134" s="35"/>
      <c r="AD134" s="35"/>
      <c r="AE134" s="35"/>
      <c r="AR134" s="157" t="s">
        <v>110</v>
      </c>
      <c r="AT134" s="157" t="s">
        <v>175</v>
      </c>
      <c r="AU134" s="157" t="s">
        <v>81</v>
      </c>
      <c r="AY134" s="20" t="s">
        <v>173</v>
      </c>
      <c r="BE134" s="158">
        <f>IF(N134="základní",J134,0)</f>
        <v>0</v>
      </c>
      <c r="BF134" s="158">
        <f>IF(N134="snížená",J134,0)</f>
        <v>0</v>
      </c>
      <c r="BG134" s="158">
        <f>IF(N134="zákl. přenesená",J134,0)</f>
        <v>0</v>
      </c>
      <c r="BH134" s="158">
        <f>IF(N134="sníž. přenesená",J134,0)</f>
        <v>0</v>
      </c>
      <c r="BI134" s="158">
        <f>IF(N134="nulová",J134,0)</f>
        <v>0</v>
      </c>
      <c r="BJ134" s="20" t="s">
        <v>79</v>
      </c>
      <c r="BK134" s="158">
        <f>ROUND(I134*H134,2)</f>
        <v>0</v>
      </c>
      <c r="BL134" s="20" t="s">
        <v>110</v>
      </c>
      <c r="BM134" s="157" t="s">
        <v>3594</v>
      </c>
    </row>
    <row r="135" spans="1:65" s="2" customFormat="1" ht="124.8">
      <c r="A135" s="35"/>
      <c r="B135" s="36"/>
      <c r="C135" s="35"/>
      <c r="D135" s="159" t="s">
        <v>181</v>
      </c>
      <c r="E135" s="35"/>
      <c r="F135" s="160" t="s">
        <v>227</v>
      </c>
      <c r="G135" s="35"/>
      <c r="H135" s="35"/>
      <c r="I135" s="161"/>
      <c r="J135" s="35"/>
      <c r="K135" s="35"/>
      <c r="L135" s="36"/>
      <c r="M135" s="162"/>
      <c r="N135" s="163"/>
      <c r="O135" s="56"/>
      <c r="P135" s="56"/>
      <c r="Q135" s="56"/>
      <c r="R135" s="56"/>
      <c r="S135" s="56"/>
      <c r="T135" s="57"/>
      <c r="U135" s="35"/>
      <c r="V135" s="35"/>
      <c r="W135" s="35"/>
      <c r="X135" s="35"/>
      <c r="Y135" s="35"/>
      <c r="Z135" s="35"/>
      <c r="AA135" s="35"/>
      <c r="AB135" s="35"/>
      <c r="AC135" s="35"/>
      <c r="AD135" s="35"/>
      <c r="AE135" s="35"/>
      <c r="AT135" s="20" t="s">
        <v>181</v>
      </c>
      <c r="AU135" s="20" t="s">
        <v>81</v>
      </c>
    </row>
    <row r="136" spans="1:65" s="2" customFormat="1" ht="45.6">
      <c r="A136" s="35"/>
      <c r="B136" s="145"/>
      <c r="C136" s="146" t="s">
        <v>235</v>
      </c>
      <c r="D136" s="146" t="s">
        <v>175</v>
      </c>
      <c r="E136" s="147" t="s">
        <v>229</v>
      </c>
      <c r="F136" s="148" t="s">
        <v>230</v>
      </c>
      <c r="G136" s="149" t="s">
        <v>212</v>
      </c>
      <c r="H136" s="150">
        <v>106</v>
      </c>
      <c r="I136" s="151"/>
      <c r="J136" s="152">
        <f>ROUND(I136*H136,2)</f>
        <v>0</v>
      </c>
      <c r="K136" s="148" t="s">
        <v>3</v>
      </c>
      <c r="L136" s="36"/>
      <c r="M136" s="153" t="s">
        <v>3</v>
      </c>
      <c r="N136" s="154" t="s">
        <v>43</v>
      </c>
      <c r="O136" s="56"/>
      <c r="P136" s="155">
        <f>O136*H136</f>
        <v>0</v>
      </c>
      <c r="Q136" s="155">
        <v>3.6900000000000002E-2</v>
      </c>
      <c r="R136" s="155">
        <f>Q136*H136</f>
        <v>3.9114000000000004</v>
      </c>
      <c r="S136" s="155">
        <v>0</v>
      </c>
      <c r="T136" s="156">
        <f>S136*H136</f>
        <v>0</v>
      </c>
      <c r="U136" s="35"/>
      <c r="V136" s="35"/>
      <c r="W136" s="35"/>
      <c r="X136" s="35"/>
      <c r="Y136" s="35"/>
      <c r="Z136" s="35"/>
      <c r="AA136" s="35"/>
      <c r="AB136" s="35"/>
      <c r="AC136" s="35"/>
      <c r="AD136" s="35"/>
      <c r="AE136" s="35"/>
      <c r="AR136" s="157" t="s">
        <v>110</v>
      </c>
      <c r="AT136" s="157" t="s">
        <v>175</v>
      </c>
      <c r="AU136" s="157" t="s">
        <v>81</v>
      </c>
      <c r="AY136" s="20" t="s">
        <v>173</v>
      </c>
      <c r="BE136" s="158">
        <f>IF(N136="základní",J136,0)</f>
        <v>0</v>
      </c>
      <c r="BF136" s="158">
        <f>IF(N136="snížená",J136,0)</f>
        <v>0</v>
      </c>
      <c r="BG136" s="158">
        <f>IF(N136="zákl. přenesená",J136,0)</f>
        <v>0</v>
      </c>
      <c r="BH136" s="158">
        <f>IF(N136="sníž. přenesená",J136,0)</f>
        <v>0</v>
      </c>
      <c r="BI136" s="158">
        <f>IF(N136="nulová",J136,0)</f>
        <v>0</v>
      </c>
      <c r="BJ136" s="20" t="s">
        <v>79</v>
      </c>
      <c r="BK136" s="158">
        <f>ROUND(I136*H136,2)</f>
        <v>0</v>
      </c>
      <c r="BL136" s="20" t="s">
        <v>110</v>
      </c>
      <c r="BM136" s="157" t="s">
        <v>3595</v>
      </c>
    </row>
    <row r="137" spans="1:65" s="2" customFormat="1" ht="57.6">
      <c r="A137" s="35"/>
      <c r="B137" s="36"/>
      <c r="C137" s="35"/>
      <c r="D137" s="159" t="s">
        <v>181</v>
      </c>
      <c r="E137" s="35"/>
      <c r="F137" s="160" t="s">
        <v>232</v>
      </c>
      <c r="G137" s="35"/>
      <c r="H137" s="35"/>
      <c r="I137" s="161"/>
      <c r="J137" s="35"/>
      <c r="K137" s="35"/>
      <c r="L137" s="36"/>
      <c r="M137" s="162"/>
      <c r="N137" s="163"/>
      <c r="O137" s="56"/>
      <c r="P137" s="56"/>
      <c r="Q137" s="56"/>
      <c r="R137" s="56"/>
      <c r="S137" s="56"/>
      <c r="T137" s="57"/>
      <c r="U137" s="35"/>
      <c r="V137" s="35"/>
      <c r="W137" s="35"/>
      <c r="X137" s="35"/>
      <c r="Y137" s="35"/>
      <c r="Z137" s="35"/>
      <c r="AA137" s="35"/>
      <c r="AB137" s="35"/>
      <c r="AC137" s="35"/>
      <c r="AD137" s="35"/>
      <c r="AE137" s="35"/>
      <c r="AT137" s="20" t="s">
        <v>181</v>
      </c>
      <c r="AU137" s="20" t="s">
        <v>81</v>
      </c>
    </row>
    <row r="138" spans="1:65" s="13" customFormat="1" ht="10.199999999999999">
      <c r="B138" s="164"/>
      <c r="D138" s="159" t="s">
        <v>185</v>
      </c>
      <c r="E138" s="165" t="s">
        <v>3</v>
      </c>
      <c r="F138" s="166" t="s">
        <v>3596</v>
      </c>
      <c r="H138" s="167">
        <v>106</v>
      </c>
      <c r="I138" s="168"/>
      <c r="L138" s="164"/>
      <c r="M138" s="169"/>
      <c r="N138" s="170"/>
      <c r="O138" s="170"/>
      <c r="P138" s="170"/>
      <c r="Q138" s="170"/>
      <c r="R138" s="170"/>
      <c r="S138" s="170"/>
      <c r="T138" s="171"/>
      <c r="AT138" s="165" t="s">
        <v>185</v>
      </c>
      <c r="AU138" s="165" t="s">
        <v>81</v>
      </c>
      <c r="AV138" s="13" t="s">
        <v>81</v>
      </c>
      <c r="AW138" s="13" t="s">
        <v>33</v>
      </c>
      <c r="AX138" s="13" t="s">
        <v>72</v>
      </c>
      <c r="AY138" s="165" t="s">
        <v>173</v>
      </c>
    </row>
    <row r="139" spans="1:65" s="14" customFormat="1" ht="10.199999999999999">
      <c r="B139" s="172"/>
      <c r="D139" s="159" t="s">
        <v>185</v>
      </c>
      <c r="E139" s="173" t="s">
        <v>3</v>
      </c>
      <c r="F139" s="174" t="s">
        <v>188</v>
      </c>
      <c r="H139" s="175">
        <v>106</v>
      </c>
      <c r="I139" s="176"/>
      <c r="L139" s="172"/>
      <c r="M139" s="177"/>
      <c r="N139" s="178"/>
      <c r="O139" s="178"/>
      <c r="P139" s="178"/>
      <c r="Q139" s="178"/>
      <c r="R139" s="178"/>
      <c r="S139" s="178"/>
      <c r="T139" s="179"/>
      <c r="AT139" s="173" t="s">
        <v>185</v>
      </c>
      <c r="AU139" s="173" t="s">
        <v>81</v>
      </c>
      <c r="AV139" s="14" t="s">
        <v>110</v>
      </c>
      <c r="AW139" s="14" t="s">
        <v>33</v>
      </c>
      <c r="AX139" s="14" t="s">
        <v>79</v>
      </c>
      <c r="AY139" s="173" t="s">
        <v>173</v>
      </c>
    </row>
    <row r="140" spans="1:65" s="2" customFormat="1" ht="45.6">
      <c r="A140" s="35"/>
      <c r="B140" s="145"/>
      <c r="C140" s="146" t="s">
        <v>240</v>
      </c>
      <c r="D140" s="146" t="s">
        <v>175</v>
      </c>
      <c r="E140" s="147" t="s">
        <v>241</v>
      </c>
      <c r="F140" s="148" t="s">
        <v>242</v>
      </c>
      <c r="G140" s="149" t="s">
        <v>212</v>
      </c>
      <c r="H140" s="150">
        <v>145</v>
      </c>
      <c r="I140" s="151"/>
      <c r="J140" s="152">
        <f>ROUND(I140*H140,2)</f>
        <v>0</v>
      </c>
      <c r="K140" s="148" t="s">
        <v>3</v>
      </c>
      <c r="L140" s="36"/>
      <c r="M140" s="153" t="s">
        <v>3</v>
      </c>
      <c r="N140" s="154" t="s">
        <v>43</v>
      </c>
      <c r="O140" s="56"/>
      <c r="P140" s="155">
        <f>O140*H140</f>
        <v>0</v>
      </c>
      <c r="Q140" s="155">
        <v>3.6900000000000002E-2</v>
      </c>
      <c r="R140" s="155">
        <f>Q140*H140</f>
        <v>5.3505000000000003</v>
      </c>
      <c r="S140" s="155">
        <v>0</v>
      </c>
      <c r="T140" s="156">
        <f>S140*H140</f>
        <v>0</v>
      </c>
      <c r="U140" s="35"/>
      <c r="V140" s="35"/>
      <c r="W140" s="35"/>
      <c r="X140" s="35"/>
      <c r="Y140" s="35"/>
      <c r="Z140" s="35"/>
      <c r="AA140" s="35"/>
      <c r="AB140" s="35"/>
      <c r="AC140" s="35"/>
      <c r="AD140" s="35"/>
      <c r="AE140" s="35"/>
      <c r="AR140" s="157" t="s">
        <v>110</v>
      </c>
      <c r="AT140" s="157" t="s">
        <v>175</v>
      </c>
      <c r="AU140" s="157" t="s">
        <v>81</v>
      </c>
      <c r="AY140" s="20" t="s">
        <v>173</v>
      </c>
      <c r="BE140" s="158">
        <f>IF(N140="základní",J140,0)</f>
        <v>0</v>
      </c>
      <c r="BF140" s="158">
        <f>IF(N140="snížená",J140,0)</f>
        <v>0</v>
      </c>
      <c r="BG140" s="158">
        <f>IF(N140="zákl. přenesená",J140,0)</f>
        <v>0</v>
      </c>
      <c r="BH140" s="158">
        <f>IF(N140="sníž. přenesená",J140,0)</f>
        <v>0</v>
      </c>
      <c r="BI140" s="158">
        <f>IF(N140="nulová",J140,0)</f>
        <v>0</v>
      </c>
      <c r="BJ140" s="20" t="s">
        <v>79</v>
      </c>
      <c r="BK140" s="158">
        <f>ROUND(I140*H140,2)</f>
        <v>0</v>
      </c>
      <c r="BL140" s="20" t="s">
        <v>110</v>
      </c>
      <c r="BM140" s="157" t="s">
        <v>3597</v>
      </c>
    </row>
    <row r="141" spans="1:65" s="2" customFormat="1" ht="57.6">
      <c r="A141" s="35"/>
      <c r="B141" s="36"/>
      <c r="C141" s="35"/>
      <c r="D141" s="159" t="s">
        <v>181</v>
      </c>
      <c r="E141" s="35"/>
      <c r="F141" s="160" t="s">
        <v>232</v>
      </c>
      <c r="G141" s="35"/>
      <c r="H141" s="35"/>
      <c r="I141" s="161"/>
      <c r="J141" s="35"/>
      <c r="K141" s="35"/>
      <c r="L141" s="36"/>
      <c r="M141" s="162"/>
      <c r="N141" s="163"/>
      <c r="O141" s="56"/>
      <c r="P141" s="56"/>
      <c r="Q141" s="56"/>
      <c r="R141" s="56"/>
      <c r="S141" s="56"/>
      <c r="T141" s="57"/>
      <c r="U141" s="35"/>
      <c r="V141" s="35"/>
      <c r="W141" s="35"/>
      <c r="X141" s="35"/>
      <c r="Y141" s="35"/>
      <c r="Z141" s="35"/>
      <c r="AA141" s="35"/>
      <c r="AB141" s="35"/>
      <c r="AC141" s="35"/>
      <c r="AD141" s="35"/>
      <c r="AE141" s="35"/>
      <c r="AT141" s="20" t="s">
        <v>181</v>
      </c>
      <c r="AU141" s="20" t="s">
        <v>81</v>
      </c>
    </row>
    <row r="142" spans="1:65" s="13" customFormat="1" ht="10.199999999999999">
      <c r="B142" s="164"/>
      <c r="D142" s="159" t="s">
        <v>185</v>
      </c>
      <c r="E142" s="165" t="s">
        <v>3</v>
      </c>
      <c r="F142" s="166" t="s">
        <v>3598</v>
      </c>
      <c r="H142" s="167">
        <v>145</v>
      </c>
      <c r="I142" s="168"/>
      <c r="L142" s="164"/>
      <c r="M142" s="169"/>
      <c r="N142" s="170"/>
      <c r="O142" s="170"/>
      <c r="P142" s="170"/>
      <c r="Q142" s="170"/>
      <c r="R142" s="170"/>
      <c r="S142" s="170"/>
      <c r="T142" s="171"/>
      <c r="AT142" s="165" t="s">
        <v>185</v>
      </c>
      <c r="AU142" s="165" t="s">
        <v>81</v>
      </c>
      <c r="AV142" s="13" t="s">
        <v>81</v>
      </c>
      <c r="AW142" s="13" t="s">
        <v>33</v>
      </c>
      <c r="AX142" s="13" t="s">
        <v>72</v>
      </c>
      <c r="AY142" s="165" t="s">
        <v>173</v>
      </c>
    </row>
    <row r="143" spans="1:65" s="14" customFormat="1" ht="10.199999999999999">
      <c r="B143" s="172"/>
      <c r="D143" s="159" t="s">
        <v>185</v>
      </c>
      <c r="E143" s="173" t="s">
        <v>3</v>
      </c>
      <c r="F143" s="174" t="s">
        <v>188</v>
      </c>
      <c r="H143" s="175">
        <v>145</v>
      </c>
      <c r="I143" s="176"/>
      <c r="L143" s="172"/>
      <c r="M143" s="177"/>
      <c r="N143" s="178"/>
      <c r="O143" s="178"/>
      <c r="P143" s="178"/>
      <c r="Q143" s="178"/>
      <c r="R143" s="178"/>
      <c r="S143" s="178"/>
      <c r="T143" s="179"/>
      <c r="AT143" s="173" t="s">
        <v>185</v>
      </c>
      <c r="AU143" s="173" t="s">
        <v>81</v>
      </c>
      <c r="AV143" s="14" t="s">
        <v>110</v>
      </c>
      <c r="AW143" s="14" t="s">
        <v>33</v>
      </c>
      <c r="AX143" s="14" t="s">
        <v>79</v>
      </c>
      <c r="AY143" s="173" t="s">
        <v>173</v>
      </c>
    </row>
    <row r="144" spans="1:65" s="2" customFormat="1" ht="22.8">
      <c r="A144" s="35"/>
      <c r="B144" s="145"/>
      <c r="C144" s="146" t="s">
        <v>245</v>
      </c>
      <c r="D144" s="146" t="s">
        <v>175</v>
      </c>
      <c r="E144" s="147" t="s">
        <v>246</v>
      </c>
      <c r="F144" s="148" t="s">
        <v>247</v>
      </c>
      <c r="G144" s="149" t="s">
        <v>248</v>
      </c>
      <c r="H144" s="150">
        <v>441.76</v>
      </c>
      <c r="I144" s="151"/>
      <c r="J144" s="152">
        <f>ROUND(I144*H144,2)</f>
        <v>0</v>
      </c>
      <c r="K144" s="148" t="s">
        <v>3</v>
      </c>
      <c r="L144" s="36"/>
      <c r="M144" s="153" t="s">
        <v>3</v>
      </c>
      <c r="N144" s="154" t="s">
        <v>43</v>
      </c>
      <c r="O144" s="56"/>
      <c r="P144" s="155">
        <f>O144*H144</f>
        <v>0</v>
      </c>
      <c r="Q144" s="155">
        <v>0</v>
      </c>
      <c r="R144" s="155">
        <f>Q144*H144</f>
        <v>0</v>
      </c>
      <c r="S144" s="155">
        <v>0</v>
      </c>
      <c r="T144" s="156">
        <f>S144*H144</f>
        <v>0</v>
      </c>
      <c r="U144" s="35"/>
      <c r="V144" s="35"/>
      <c r="W144" s="35"/>
      <c r="X144" s="35"/>
      <c r="Y144" s="35"/>
      <c r="Z144" s="35"/>
      <c r="AA144" s="35"/>
      <c r="AB144" s="35"/>
      <c r="AC144" s="35"/>
      <c r="AD144" s="35"/>
      <c r="AE144" s="35"/>
      <c r="AR144" s="157" t="s">
        <v>110</v>
      </c>
      <c r="AT144" s="157" t="s">
        <v>175</v>
      </c>
      <c r="AU144" s="157" t="s">
        <v>81</v>
      </c>
      <c r="AY144" s="20" t="s">
        <v>173</v>
      </c>
      <c r="BE144" s="158">
        <f>IF(N144="základní",J144,0)</f>
        <v>0</v>
      </c>
      <c r="BF144" s="158">
        <f>IF(N144="snížená",J144,0)</f>
        <v>0</v>
      </c>
      <c r="BG144" s="158">
        <f>IF(N144="zákl. přenesená",J144,0)</f>
        <v>0</v>
      </c>
      <c r="BH144" s="158">
        <f>IF(N144="sníž. přenesená",J144,0)</f>
        <v>0</v>
      </c>
      <c r="BI144" s="158">
        <f>IF(N144="nulová",J144,0)</f>
        <v>0</v>
      </c>
      <c r="BJ144" s="20" t="s">
        <v>79</v>
      </c>
      <c r="BK144" s="158">
        <f>ROUND(I144*H144,2)</f>
        <v>0</v>
      </c>
      <c r="BL144" s="20" t="s">
        <v>110</v>
      </c>
      <c r="BM144" s="157" t="s">
        <v>3599</v>
      </c>
    </row>
    <row r="145" spans="1:65" s="2" customFormat="1" ht="268.8">
      <c r="A145" s="35"/>
      <c r="B145" s="36"/>
      <c r="C145" s="35"/>
      <c r="D145" s="159" t="s">
        <v>181</v>
      </c>
      <c r="E145" s="35"/>
      <c r="F145" s="160" t="s">
        <v>250</v>
      </c>
      <c r="G145" s="35"/>
      <c r="H145" s="35"/>
      <c r="I145" s="161"/>
      <c r="J145" s="35"/>
      <c r="K145" s="35"/>
      <c r="L145" s="36"/>
      <c r="M145" s="162"/>
      <c r="N145" s="163"/>
      <c r="O145" s="56"/>
      <c r="P145" s="56"/>
      <c r="Q145" s="56"/>
      <c r="R145" s="56"/>
      <c r="S145" s="56"/>
      <c r="T145" s="57"/>
      <c r="U145" s="35"/>
      <c r="V145" s="35"/>
      <c r="W145" s="35"/>
      <c r="X145" s="35"/>
      <c r="Y145" s="35"/>
      <c r="Z145" s="35"/>
      <c r="AA145" s="35"/>
      <c r="AB145" s="35"/>
      <c r="AC145" s="35"/>
      <c r="AD145" s="35"/>
      <c r="AE145" s="35"/>
      <c r="AT145" s="20" t="s">
        <v>181</v>
      </c>
      <c r="AU145" s="20" t="s">
        <v>81</v>
      </c>
    </row>
    <row r="146" spans="1:65" s="13" customFormat="1" ht="10.199999999999999">
      <c r="B146" s="164"/>
      <c r="D146" s="159" t="s">
        <v>185</v>
      </c>
      <c r="E146" s="165" t="s">
        <v>3</v>
      </c>
      <c r="F146" s="166" t="s">
        <v>3600</v>
      </c>
      <c r="H146" s="167">
        <v>441.76</v>
      </c>
      <c r="I146" s="168"/>
      <c r="L146" s="164"/>
      <c r="M146" s="169"/>
      <c r="N146" s="170"/>
      <c r="O146" s="170"/>
      <c r="P146" s="170"/>
      <c r="Q146" s="170"/>
      <c r="R146" s="170"/>
      <c r="S146" s="170"/>
      <c r="T146" s="171"/>
      <c r="AT146" s="165" t="s">
        <v>185</v>
      </c>
      <c r="AU146" s="165" t="s">
        <v>81</v>
      </c>
      <c r="AV146" s="13" t="s">
        <v>81</v>
      </c>
      <c r="AW146" s="13" t="s">
        <v>33</v>
      </c>
      <c r="AX146" s="13" t="s">
        <v>72</v>
      </c>
      <c r="AY146" s="165" t="s">
        <v>173</v>
      </c>
    </row>
    <row r="147" spans="1:65" s="14" customFormat="1" ht="10.199999999999999">
      <c r="B147" s="172"/>
      <c r="D147" s="159" t="s">
        <v>185</v>
      </c>
      <c r="E147" s="173" t="s">
        <v>3</v>
      </c>
      <c r="F147" s="174" t="s">
        <v>188</v>
      </c>
      <c r="H147" s="175">
        <v>441.76</v>
      </c>
      <c r="I147" s="176"/>
      <c r="L147" s="172"/>
      <c r="M147" s="177"/>
      <c r="N147" s="178"/>
      <c r="O147" s="178"/>
      <c r="P147" s="178"/>
      <c r="Q147" s="178"/>
      <c r="R147" s="178"/>
      <c r="S147" s="178"/>
      <c r="T147" s="179"/>
      <c r="AT147" s="173" t="s">
        <v>185</v>
      </c>
      <c r="AU147" s="173" t="s">
        <v>81</v>
      </c>
      <c r="AV147" s="14" t="s">
        <v>110</v>
      </c>
      <c r="AW147" s="14" t="s">
        <v>33</v>
      </c>
      <c r="AX147" s="14" t="s">
        <v>79</v>
      </c>
      <c r="AY147" s="173" t="s">
        <v>173</v>
      </c>
    </row>
    <row r="148" spans="1:65" s="2" customFormat="1" ht="16.5" customHeight="1">
      <c r="A148" s="35"/>
      <c r="B148" s="145"/>
      <c r="C148" s="146" t="s">
        <v>254</v>
      </c>
      <c r="D148" s="146" t="s">
        <v>175</v>
      </c>
      <c r="E148" s="147" t="s">
        <v>3601</v>
      </c>
      <c r="F148" s="148" t="s">
        <v>3602</v>
      </c>
      <c r="G148" s="149" t="s">
        <v>248</v>
      </c>
      <c r="H148" s="150">
        <v>94.992000000000004</v>
      </c>
      <c r="I148" s="151"/>
      <c r="J148" s="152">
        <f>ROUND(I148*H148,2)</f>
        <v>0</v>
      </c>
      <c r="K148" s="148" t="s">
        <v>179</v>
      </c>
      <c r="L148" s="36"/>
      <c r="M148" s="153" t="s">
        <v>3</v>
      </c>
      <c r="N148" s="154" t="s">
        <v>43</v>
      </c>
      <c r="O148" s="56"/>
      <c r="P148" s="155">
        <f>O148*H148</f>
        <v>0</v>
      </c>
      <c r="Q148" s="155">
        <v>0</v>
      </c>
      <c r="R148" s="155">
        <f>Q148*H148</f>
        <v>0</v>
      </c>
      <c r="S148" s="155">
        <v>0</v>
      </c>
      <c r="T148" s="156">
        <f>S148*H148</f>
        <v>0</v>
      </c>
      <c r="U148" s="35"/>
      <c r="V148" s="35"/>
      <c r="W148" s="35"/>
      <c r="X148" s="35"/>
      <c r="Y148" s="35"/>
      <c r="Z148" s="35"/>
      <c r="AA148" s="35"/>
      <c r="AB148" s="35"/>
      <c r="AC148" s="35"/>
      <c r="AD148" s="35"/>
      <c r="AE148" s="35"/>
      <c r="AR148" s="157" t="s">
        <v>110</v>
      </c>
      <c r="AT148" s="157" t="s">
        <v>175</v>
      </c>
      <c r="AU148" s="157" t="s">
        <v>81</v>
      </c>
      <c r="AY148" s="20" t="s">
        <v>173</v>
      </c>
      <c r="BE148" s="158">
        <f>IF(N148="základní",J148,0)</f>
        <v>0</v>
      </c>
      <c r="BF148" s="158">
        <f>IF(N148="snížená",J148,0)</f>
        <v>0</v>
      </c>
      <c r="BG148" s="158">
        <f>IF(N148="zákl. přenesená",J148,0)</f>
        <v>0</v>
      </c>
      <c r="BH148" s="158">
        <f>IF(N148="sníž. přenesená",J148,0)</f>
        <v>0</v>
      </c>
      <c r="BI148" s="158">
        <f>IF(N148="nulová",J148,0)</f>
        <v>0</v>
      </c>
      <c r="BJ148" s="20" t="s">
        <v>79</v>
      </c>
      <c r="BK148" s="158">
        <f>ROUND(I148*H148,2)</f>
        <v>0</v>
      </c>
      <c r="BL148" s="20" t="s">
        <v>110</v>
      </c>
      <c r="BM148" s="157" t="s">
        <v>3603</v>
      </c>
    </row>
    <row r="149" spans="1:65" s="2" customFormat="1" ht="38.4">
      <c r="A149" s="35"/>
      <c r="B149" s="36"/>
      <c r="C149" s="35"/>
      <c r="D149" s="159" t="s">
        <v>181</v>
      </c>
      <c r="E149" s="35"/>
      <c r="F149" s="160" t="s">
        <v>3604</v>
      </c>
      <c r="G149" s="35"/>
      <c r="H149" s="35"/>
      <c r="I149" s="161"/>
      <c r="J149" s="35"/>
      <c r="K149" s="35"/>
      <c r="L149" s="36"/>
      <c r="M149" s="162"/>
      <c r="N149" s="163"/>
      <c r="O149" s="56"/>
      <c r="P149" s="56"/>
      <c r="Q149" s="56"/>
      <c r="R149" s="56"/>
      <c r="S149" s="56"/>
      <c r="T149" s="57"/>
      <c r="U149" s="35"/>
      <c r="V149" s="35"/>
      <c r="W149" s="35"/>
      <c r="X149" s="35"/>
      <c r="Y149" s="35"/>
      <c r="Z149" s="35"/>
      <c r="AA149" s="35"/>
      <c r="AB149" s="35"/>
      <c r="AC149" s="35"/>
      <c r="AD149" s="35"/>
      <c r="AE149" s="35"/>
      <c r="AT149" s="20" t="s">
        <v>181</v>
      </c>
      <c r="AU149" s="20" t="s">
        <v>81</v>
      </c>
    </row>
    <row r="150" spans="1:65" s="13" customFormat="1" ht="10.199999999999999">
      <c r="B150" s="164"/>
      <c r="D150" s="159" t="s">
        <v>185</v>
      </c>
      <c r="E150" s="165" t="s">
        <v>3</v>
      </c>
      <c r="F150" s="166" t="s">
        <v>3605</v>
      </c>
      <c r="H150" s="167">
        <v>75.599999999999994</v>
      </c>
      <c r="I150" s="168"/>
      <c r="L150" s="164"/>
      <c r="M150" s="169"/>
      <c r="N150" s="170"/>
      <c r="O150" s="170"/>
      <c r="P150" s="170"/>
      <c r="Q150" s="170"/>
      <c r="R150" s="170"/>
      <c r="S150" s="170"/>
      <c r="T150" s="171"/>
      <c r="AT150" s="165" t="s">
        <v>185</v>
      </c>
      <c r="AU150" s="165" t="s">
        <v>81</v>
      </c>
      <c r="AV150" s="13" t="s">
        <v>81</v>
      </c>
      <c r="AW150" s="13" t="s">
        <v>33</v>
      </c>
      <c r="AX150" s="13" t="s">
        <v>72</v>
      </c>
      <c r="AY150" s="165" t="s">
        <v>173</v>
      </c>
    </row>
    <row r="151" spans="1:65" s="13" customFormat="1" ht="10.199999999999999">
      <c r="B151" s="164"/>
      <c r="D151" s="159" t="s">
        <v>185</v>
      </c>
      <c r="E151" s="165" t="s">
        <v>3</v>
      </c>
      <c r="F151" s="166" t="s">
        <v>3606</v>
      </c>
      <c r="H151" s="167">
        <v>19.391999999999999</v>
      </c>
      <c r="I151" s="168"/>
      <c r="L151" s="164"/>
      <c r="M151" s="169"/>
      <c r="N151" s="170"/>
      <c r="O151" s="170"/>
      <c r="P151" s="170"/>
      <c r="Q151" s="170"/>
      <c r="R151" s="170"/>
      <c r="S151" s="170"/>
      <c r="T151" s="171"/>
      <c r="AT151" s="165" t="s">
        <v>185</v>
      </c>
      <c r="AU151" s="165" t="s">
        <v>81</v>
      </c>
      <c r="AV151" s="13" t="s">
        <v>81</v>
      </c>
      <c r="AW151" s="13" t="s">
        <v>33</v>
      </c>
      <c r="AX151" s="13" t="s">
        <v>72</v>
      </c>
      <c r="AY151" s="165" t="s">
        <v>173</v>
      </c>
    </row>
    <row r="152" spans="1:65" s="14" customFormat="1" ht="10.199999999999999">
      <c r="B152" s="172"/>
      <c r="D152" s="159" t="s">
        <v>185</v>
      </c>
      <c r="E152" s="173" t="s">
        <v>3</v>
      </c>
      <c r="F152" s="174" t="s">
        <v>188</v>
      </c>
      <c r="H152" s="175">
        <v>94.992000000000004</v>
      </c>
      <c r="I152" s="176"/>
      <c r="L152" s="172"/>
      <c r="M152" s="177"/>
      <c r="N152" s="178"/>
      <c r="O152" s="178"/>
      <c r="P152" s="178"/>
      <c r="Q152" s="178"/>
      <c r="R152" s="178"/>
      <c r="S152" s="178"/>
      <c r="T152" s="179"/>
      <c r="AT152" s="173" t="s">
        <v>185</v>
      </c>
      <c r="AU152" s="173" t="s">
        <v>81</v>
      </c>
      <c r="AV152" s="14" t="s">
        <v>110</v>
      </c>
      <c r="AW152" s="14" t="s">
        <v>33</v>
      </c>
      <c r="AX152" s="14" t="s">
        <v>79</v>
      </c>
      <c r="AY152" s="173" t="s">
        <v>173</v>
      </c>
    </row>
    <row r="153" spans="1:65" s="2" customFormat="1" ht="33" customHeight="1">
      <c r="A153" s="35"/>
      <c r="B153" s="145"/>
      <c r="C153" s="146" t="s">
        <v>260</v>
      </c>
      <c r="D153" s="146" t="s">
        <v>175</v>
      </c>
      <c r="E153" s="147" t="s">
        <v>3607</v>
      </c>
      <c r="F153" s="148" t="s">
        <v>3608</v>
      </c>
      <c r="G153" s="149" t="s">
        <v>248</v>
      </c>
      <c r="H153" s="150">
        <v>2.7</v>
      </c>
      <c r="I153" s="151"/>
      <c r="J153" s="152">
        <f>ROUND(I153*H153,2)</f>
        <v>0</v>
      </c>
      <c r="K153" s="148" t="s">
        <v>3</v>
      </c>
      <c r="L153" s="36"/>
      <c r="M153" s="153" t="s">
        <v>3</v>
      </c>
      <c r="N153" s="154" t="s">
        <v>43</v>
      </c>
      <c r="O153" s="56"/>
      <c r="P153" s="155">
        <f>O153*H153</f>
        <v>0</v>
      </c>
      <c r="Q153" s="155">
        <v>0</v>
      </c>
      <c r="R153" s="155">
        <f>Q153*H153</f>
        <v>0</v>
      </c>
      <c r="S153" s="155">
        <v>0</v>
      </c>
      <c r="T153" s="156">
        <f>S153*H153</f>
        <v>0</v>
      </c>
      <c r="U153" s="35"/>
      <c r="V153" s="35"/>
      <c r="W153" s="35"/>
      <c r="X153" s="35"/>
      <c r="Y153" s="35"/>
      <c r="Z153" s="35"/>
      <c r="AA153" s="35"/>
      <c r="AB153" s="35"/>
      <c r="AC153" s="35"/>
      <c r="AD153" s="35"/>
      <c r="AE153" s="35"/>
      <c r="AR153" s="157" t="s">
        <v>110</v>
      </c>
      <c r="AT153" s="157" t="s">
        <v>175</v>
      </c>
      <c r="AU153" s="157" t="s">
        <v>81</v>
      </c>
      <c r="AY153" s="20" t="s">
        <v>173</v>
      </c>
      <c r="BE153" s="158">
        <f>IF(N153="základní",J153,0)</f>
        <v>0</v>
      </c>
      <c r="BF153" s="158">
        <f>IF(N153="snížená",J153,0)</f>
        <v>0</v>
      </c>
      <c r="BG153" s="158">
        <f>IF(N153="zákl. přenesená",J153,0)</f>
        <v>0</v>
      </c>
      <c r="BH153" s="158">
        <f>IF(N153="sníž. přenesená",J153,0)</f>
        <v>0</v>
      </c>
      <c r="BI153" s="158">
        <f>IF(N153="nulová",J153,0)</f>
        <v>0</v>
      </c>
      <c r="BJ153" s="20" t="s">
        <v>79</v>
      </c>
      <c r="BK153" s="158">
        <f>ROUND(I153*H153,2)</f>
        <v>0</v>
      </c>
      <c r="BL153" s="20" t="s">
        <v>110</v>
      </c>
      <c r="BM153" s="157" t="s">
        <v>3609</v>
      </c>
    </row>
    <row r="154" spans="1:65" s="2" customFormat="1" ht="124.8">
      <c r="A154" s="35"/>
      <c r="B154" s="36"/>
      <c r="C154" s="35"/>
      <c r="D154" s="159" t="s">
        <v>181</v>
      </c>
      <c r="E154" s="35"/>
      <c r="F154" s="160" t="s">
        <v>3610</v>
      </c>
      <c r="G154" s="35"/>
      <c r="H154" s="35"/>
      <c r="I154" s="161"/>
      <c r="J154" s="35"/>
      <c r="K154" s="35"/>
      <c r="L154" s="36"/>
      <c r="M154" s="162"/>
      <c r="N154" s="163"/>
      <c r="O154" s="56"/>
      <c r="P154" s="56"/>
      <c r="Q154" s="56"/>
      <c r="R154" s="56"/>
      <c r="S154" s="56"/>
      <c r="T154" s="57"/>
      <c r="U154" s="35"/>
      <c r="V154" s="35"/>
      <c r="W154" s="35"/>
      <c r="X154" s="35"/>
      <c r="Y154" s="35"/>
      <c r="Z154" s="35"/>
      <c r="AA154" s="35"/>
      <c r="AB154" s="35"/>
      <c r="AC154" s="35"/>
      <c r="AD154" s="35"/>
      <c r="AE154" s="35"/>
      <c r="AT154" s="20" t="s">
        <v>181</v>
      </c>
      <c r="AU154" s="20" t="s">
        <v>81</v>
      </c>
    </row>
    <row r="155" spans="1:65" s="2" customFormat="1" ht="19.2">
      <c r="A155" s="35"/>
      <c r="B155" s="36"/>
      <c r="C155" s="35"/>
      <c r="D155" s="159" t="s">
        <v>183</v>
      </c>
      <c r="E155" s="35"/>
      <c r="F155" s="160" t="s">
        <v>3611</v>
      </c>
      <c r="G155" s="35"/>
      <c r="H155" s="35"/>
      <c r="I155" s="161"/>
      <c r="J155" s="35"/>
      <c r="K155" s="35"/>
      <c r="L155" s="36"/>
      <c r="M155" s="162"/>
      <c r="N155" s="163"/>
      <c r="O155" s="56"/>
      <c r="P155" s="56"/>
      <c r="Q155" s="56"/>
      <c r="R155" s="56"/>
      <c r="S155" s="56"/>
      <c r="T155" s="57"/>
      <c r="U155" s="35"/>
      <c r="V155" s="35"/>
      <c r="W155" s="35"/>
      <c r="X155" s="35"/>
      <c r="Y155" s="35"/>
      <c r="Z155" s="35"/>
      <c r="AA155" s="35"/>
      <c r="AB155" s="35"/>
      <c r="AC155" s="35"/>
      <c r="AD155" s="35"/>
      <c r="AE155" s="35"/>
      <c r="AT155" s="20" t="s">
        <v>183</v>
      </c>
      <c r="AU155" s="20" t="s">
        <v>81</v>
      </c>
    </row>
    <row r="156" spans="1:65" s="13" customFormat="1" ht="10.199999999999999">
      <c r="B156" s="164"/>
      <c r="D156" s="159" t="s">
        <v>185</v>
      </c>
      <c r="E156" s="165" t="s">
        <v>3</v>
      </c>
      <c r="F156" s="166" t="s">
        <v>3612</v>
      </c>
      <c r="H156" s="167">
        <v>2.7</v>
      </c>
      <c r="I156" s="168"/>
      <c r="L156" s="164"/>
      <c r="M156" s="169"/>
      <c r="N156" s="170"/>
      <c r="O156" s="170"/>
      <c r="P156" s="170"/>
      <c r="Q156" s="170"/>
      <c r="R156" s="170"/>
      <c r="S156" s="170"/>
      <c r="T156" s="171"/>
      <c r="AT156" s="165" t="s">
        <v>185</v>
      </c>
      <c r="AU156" s="165" t="s">
        <v>81</v>
      </c>
      <c r="AV156" s="13" t="s">
        <v>81</v>
      </c>
      <c r="AW156" s="13" t="s">
        <v>33</v>
      </c>
      <c r="AX156" s="13" t="s">
        <v>72</v>
      </c>
      <c r="AY156" s="165" t="s">
        <v>173</v>
      </c>
    </row>
    <row r="157" spans="1:65" s="14" customFormat="1" ht="10.199999999999999">
      <c r="B157" s="172"/>
      <c r="D157" s="159" t="s">
        <v>185</v>
      </c>
      <c r="E157" s="173" t="s">
        <v>3</v>
      </c>
      <c r="F157" s="174" t="s">
        <v>188</v>
      </c>
      <c r="H157" s="175">
        <v>2.7</v>
      </c>
      <c r="I157" s="176"/>
      <c r="L157" s="172"/>
      <c r="M157" s="177"/>
      <c r="N157" s="178"/>
      <c r="O157" s="178"/>
      <c r="P157" s="178"/>
      <c r="Q157" s="178"/>
      <c r="R157" s="178"/>
      <c r="S157" s="178"/>
      <c r="T157" s="179"/>
      <c r="AT157" s="173" t="s">
        <v>185</v>
      </c>
      <c r="AU157" s="173" t="s">
        <v>81</v>
      </c>
      <c r="AV157" s="14" t="s">
        <v>110</v>
      </c>
      <c r="AW157" s="14" t="s">
        <v>33</v>
      </c>
      <c r="AX157" s="14" t="s">
        <v>79</v>
      </c>
      <c r="AY157" s="173" t="s">
        <v>173</v>
      </c>
    </row>
    <row r="158" spans="1:65" s="2" customFormat="1" ht="22.8">
      <c r="A158" s="35"/>
      <c r="B158" s="145"/>
      <c r="C158" s="146" t="s">
        <v>9</v>
      </c>
      <c r="D158" s="146" t="s">
        <v>175</v>
      </c>
      <c r="E158" s="147" t="s">
        <v>3613</v>
      </c>
      <c r="F158" s="148" t="s">
        <v>3614</v>
      </c>
      <c r="G158" s="149" t="s">
        <v>248</v>
      </c>
      <c r="H158" s="150">
        <v>1660.1579999999999</v>
      </c>
      <c r="I158" s="151"/>
      <c r="J158" s="152">
        <f>ROUND(I158*H158,2)</f>
        <v>0</v>
      </c>
      <c r="K158" s="148" t="s">
        <v>179</v>
      </c>
      <c r="L158" s="36"/>
      <c r="M158" s="153" t="s">
        <v>3</v>
      </c>
      <c r="N158" s="154" t="s">
        <v>43</v>
      </c>
      <c r="O158" s="56"/>
      <c r="P158" s="155">
        <f>O158*H158</f>
        <v>0</v>
      </c>
      <c r="Q158" s="155">
        <v>0</v>
      </c>
      <c r="R158" s="155">
        <f>Q158*H158</f>
        <v>0</v>
      </c>
      <c r="S158" s="155">
        <v>0</v>
      </c>
      <c r="T158" s="156">
        <f>S158*H158</f>
        <v>0</v>
      </c>
      <c r="U158" s="35"/>
      <c r="V158" s="35"/>
      <c r="W158" s="35"/>
      <c r="X158" s="35"/>
      <c r="Y158" s="35"/>
      <c r="Z158" s="35"/>
      <c r="AA158" s="35"/>
      <c r="AB158" s="35"/>
      <c r="AC158" s="35"/>
      <c r="AD158" s="35"/>
      <c r="AE158" s="35"/>
      <c r="AR158" s="157" t="s">
        <v>110</v>
      </c>
      <c r="AT158" s="157" t="s">
        <v>175</v>
      </c>
      <c r="AU158" s="157" t="s">
        <v>81</v>
      </c>
      <c r="AY158" s="20" t="s">
        <v>173</v>
      </c>
      <c r="BE158" s="158">
        <f>IF(N158="základní",J158,0)</f>
        <v>0</v>
      </c>
      <c r="BF158" s="158">
        <f>IF(N158="snížená",J158,0)</f>
        <v>0</v>
      </c>
      <c r="BG158" s="158">
        <f>IF(N158="zákl. přenesená",J158,0)</f>
        <v>0</v>
      </c>
      <c r="BH158" s="158">
        <f>IF(N158="sníž. přenesená",J158,0)</f>
        <v>0</v>
      </c>
      <c r="BI158" s="158">
        <f>IF(N158="nulová",J158,0)</f>
        <v>0</v>
      </c>
      <c r="BJ158" s="20" t="s">
        <v>79</v>
      </c>
      <c r="BK158" s="158">
        <f>ROUND(I158*H158,2)</f>
        <v>0</v>
      </c>
      <c r="BL158" s="20" t="s">
        <v>110</v>
      </c>
      <c r="BM158" s="157" t="s">
        <v>3615</v>
      </c>
    </row>
    <row r="159" spans="1:65" s="2" customFormat="1" ht="38.4">
      <c r="A159" s="35"/>
      <c r="B159" s="36"/>
      <c r="C159" s="35"/>
      <c r="D159" s="159" t="s">
        <v>181</v>
      </c>
      <c r="E159" s="35"/>
      <c r="F159" s="160" t="s">
        <v>264</v>
      </c>
      <c r="G159" s="35"/>
      <c r="H159" s="35"/>
      <c r="I159" s="161"/>
      <c r="J159" s="35"/>
      <c r="K159" s="35"/>
      <c r="L159" s="36"/>
      <c r="M159" s="162"/>
      <c r="N159" s="163"/>
      <c r="O159" s="56"/>
      <c r="P159" s="56"/>
      <c r="Q159" s="56"/>
      <c r="R159" s="56"/>
      <c r="S159" s="56"/>
      <c r="T159" s="57"/>
      <c r="U159" s="35"/>
      <c r="V159" s="35"/>
      <c r="W159" s="35"/>
      <c r="X159" s="35"/>
      <c r="Y159" s="35"/>
      <c r="Z159" s="35"/>
      <c r="AA159" s="35"/>
      <c r="AB159" s="35"/>
      <c r="AC159" s="35"/>
      <c r="AD159" s="35"/>
      <c r="AE159" s="35"/>
      <c r="AT159" s="20" t="s">
        <v>181</v>
      </c>
      <c r="AU159" s="20" t="s">
        <v>81</v>
      </c>
    </row>
    <row r="160" spans="1:65" s="13" customFormat="1" ht="10.199999999999999">
      <c r="B160" s="164"/>
      <c r="D160" s="159" t="s">
        <v>185</v>
      </c>
      <c r="E160" s="165" t="s">
        <v>3</v>
      </c>
      <c r="F160" s="166" t="s">
        <v>3616</v>
      </c>
      <c r="H160" s="167">
        <v>2147.0100000000002</v>
      </c>
      <c r="I160" s="168"/>
      <c r="L160" s="164"/>
      <c r="M160" s="169"/>
      <c r="N160" s="170"/>
      <c r="O160" s="170"/>
      <c r="P160" s="170"/>
      <c r="Q160" s="170"/>
      <c r="R160" s="170"/>
      <c r="S160" s="170"/>
      <c r="T160" s="171"/>
      <c r="AT160" s="165" t="s">
        <v>185</v>
      </c>
      <c r="AU160" s="165" t="s">
        <v>81</v>
      </c>
      <c r="AV160" s="13" t="s">
        <v>81</v>
      </c>
      <c r="AW160" s="13" t="s">
        <v>33</v>
      </c>
      <c r="AX160" s="13" t="s">
        <v>72</v>
      </c>
      <c r="AY160" s="165" t="s">
        <v>173</v>
      </c>
    </row>
    <row r="161" spans="1:65" s="13" customFormat="1" ht="10.199999999999999">
      <c r="B161" s="164"/>
      <c r="D161" s="159" t="s">
        <v>185</v>
      </c>
      <c r="E161" s="165" t="s">
        <v>3</v>
      </c>
      <c r="F161" s="166" t="s">
        <v>3617</v>
      </c>
      <c r="H161" s="167">
        <v>-94.99</v>
      </c>
      <c r="I161" s="168"/>
      <c r="L161" s="164"/>
      <c r="M161" s="169"/>
      <c r="N161" s="170"/>
      <c r="O161" s="170"/>
      <c r="P161" s="170"/>
      <c r="Q161" s="170"/>
      <c r="R161" s="170"/>
      <c r="S161" s="170"/>
      <c r="T161" s="171"/>
      <c r="AT161" s="165" t="s">
        <v>185</v>
      </c>
      <c r="AU161" s="165" t="s">
        <v>81</v>
      </c>
      <c r="AV161" s="13" t="s">
        <v>81</v>
      </c>
      <c r="AW161" s="13" t="s">
        <v>33</v>
      </c>
      <c r="AX161" s="13" t="s">
        <v>72</v>
      </c>
      <c r="AY161" s="165" t="s">
        <v>173</v>
      </c>
    </row>
    <row r="162" spans="1:65" s="13" customFormat="1" ht="10.199999999999999">
      <c r="B162" s="164"/>
      <c r="D162" s="159" t="s">
        <v>185</v>
      </c>
      <c r="E162" s="165" t="s">
        <v>3</v>
      </c>
      <c r="F162" s="166" t="s">
        <v>3618</v>
      </c>
      <c r="H162" s="167">
        <v>-43</v>
      </c>
      <c r="I162" s="168"/>
      <c r="L162" s="164"/>
      <c r="M162" s="169"/>
      <c r="N162" s="170"/>
      <c r="O162" s="170"/>
      <c r="P162" s="170"/>
      <c r="Q162" s="170"/>
      <c r="R162" s="170"/>
      <c r="S162" s="170"/>
      <c r="T162" s="171"/>
      <c r="AT162" s="165" t="s">
        <v>185</v>
      </c>
      <c r="AU162" s="165" t="s">
        <v>81</v>
      </c>
      <c r="AV162" s="13" t="s">
        <v>81</v>
      </c>
      <c r="AW162" s="13" t="s">
        <v>33</v>
      </c>
      <c r="AX162" s="13" t="s">
        <v>72</v>
      </c>
      <c r="AY162" s="165" t="s">
        <v>173</v>
      </c>
    </row>
    <row r="163" spans="1:65" s="13" customFormat="1" ht="10.199999999999999">
      <c r="B163" s="164"/>
      <c r="D163" s="159" t="s">
        <v>185</v>
      </c>
      <c r="E163" s="165" t="s">
        <v>3</v>
      </c>
      <c r="F163" s="166" t="s">
        <v>3619</v>
      </c>
      <c r="H163" s="167">
        <v>-35.1</v>
      </c>
      <c r="I163" s="168"/>
      <c r="L163" s="164"/>
      <c r="M163" s="169"/>
      <c r="N163" s="170"/>
      <c r="O163" s="170"/>
      <c r="P163" s="170"/>
      <c r="Q163" s="170"/>
      <c r="R163" s="170"/>
      <c r="S163" s="170"/>
      <c r="T163" s="171"/>
      <c r="AT163" s="165" t="s">
        <v>185</v>
      </c>
      <c r="AU163" s="165" t="s">
        <v>81</v>
      </c>
      <c r="AV163" s="13" t="s">
        <v>81</v>
      </c>
      <c r="AW163" s="13" t="s">
        <v>33</v>
      </c>
      <c r="AX163" s="13" t="s">
        <v>72</v>
      </c>
      <c r="AY163" s="165" t="s">
        <v>173</v>
      </c>
    </row>
    <row r="164" spans="1:65" s="13" customFormat="1" ht="10.199999999999999">
      <c r="B164" s="164"/>
      <c r="D164" s="159" t="s">
        <v>185</v>
      </c>
      <c r="E164" s="165" t="s">
        <v>3</v>
      </c>
      <c r="F164" s="166" t="s">
        <v>3620</v>
      </c>
      <c r="H164" s="167">
        <v>-129.30000000000001</v>
      </c>
      <c r="I164" s="168"/>
      <c r="L164" s="164"/>
      <c r="M164" s="169"/>
      <c r="N164" s="170"/>
      <c r="O164" s="170"/>
      <c r="P164" s="170"/>
      <c r="Q164" s="170"/>
      <c r="R164" s="170"/>
      <c r="S164" s="170"/>
      <c r="T164" s="171"/>
      <c r="AT164" s="165" t="s">
        <v>185</v>
      </c>
      <c r="AU164" s="165" t="s">
        <v>81</v>
      </c>
      <c r="AV164" s="13" t="s">
        <v>81</v>
      </c>
      <c r="AW164" s="13" t="s">
        <v>33</v>
      </c>
      <c r="AX164" s="13" t="s">
        <v>72</v>
      </c>
      <c r="AY164" s="165" t="s">
        <v>173</v>
      </c>
    </row>
    <row r="165" spans="1:65" s="16" customFormat="1" ht="10.199999999999999">
      <c r="B165" s="187"/>
      <c r="D165" s="159" t="s">
        <v>185</v>
      </c>
      <c r="E165" s="188" t="s">
        <v>3</v>
      </c>
      <c r="F165" s="189" t="s">
        <v>353</v>
      </c>
      <c r="H165" s="190">
        <v>1844.62</v>
      </c>
      <c r="I165" s="191"/>
      <c r="L165" s="187"/>
      <c r="M165" s="192"/>
      <c r="N165" s="193"/>
      <c r="O165" s="193"/>
      <c r="P165" s="193"/>
      <c r="Q165" s="193"/>
      <c r="R165" s="193"/>
      <c r="S165" s="193"/>
      <c r="T165" s="194"/>
      <c r="AT165" s="188" t="s">
        <v>185</v>
      </c>
      <c r="AU165" s="188" t="s">
        <v>81</v>
      </c>
      <c r="AV165" s="16" t="s">
        <v>89</v>
      </c>
      <c r="AW165" s="16" t="s">
        <v>33</v>
      </c>
      <c r="AX165" s="16" t="s">
        <v>72</v>
      </c>
      <c r="AY165" s="188" t="s">
        <v>173</v>
      </c>
    </row>
    <row r="166" spans="1:65" s="13" customFormat="1" ht="10.199999999999999">
      <c r="B166" s="164"/>
      <c r="D166" s="159" t="s">
        <v>185</v>
      </c>
      <c r="E166" s="165" t="s">
        <v>3</v>
      </c>
      <c r="F166" s="166" t="s">
        <v>3621</v>
      </c>
      <c r="H166" s="167">
        <v>-184.46199999999999</v>
      </c>
      <c r="I166" s="168"/>
      <c r="L166" s="164"/>
      <c r="M166" s="169"/>
      <c r="N166" s="170"/>
      <c r="O166" s="170"/>
      <c r="P166" s="170"/>
      <c r="Q166" s="170"/>
      <c r="R166" s="170"/>
      <c r="S166" s="170"/>
      <c r="T166" s="171"/>
      <c r="AT166" s="165" t="s">
        <v>185</v>
      </c>
      <c r="AU166" s="165" t="s">
        <v>81</v>
      </c>
      <c r="AV166" s="13" t="s">
        <v>81</v>
      </c>
      <c r="AW166" s="13" t="s">
        <v>33</v>
      </c>
      <c r="AX166" s="13" t="s">
        <v>72</v>
      </c>
      <c r="AY166" s="165" t="s">
        <v>173</v>
      </c>
    </row>
    <row r="167" spans="1:65" s="14" customFormat="1" ht="10.199999999999999">
      <c r="B167" s="172"/>
      <c r="D167" s="159" t="s">
        <v>185</v>
      </c>
      <c r="E167" s="173" t="s">
        <v>3</v>
      </c>
      <c r="F167" s="174" t="s">
        <v>188</v>
      </c>
      <c r="H167" s="175">
        <v>1660.1579999999999</v>
      </c>
      <c r="I167" s="176"/>
      <c r="L167" s="172"/>
      <c r="M167" s="177"/>
      <c r="N167" s="178"/>
      <c r="O167" s="178"/>
      <c r="P167" s="178"/>
      <c r="Q167" s="178"/>
      <c r="R167" s="178"/>
      <c r="S167" s="178"/>
      <c r="T167" s="179"/>
      <c r="AT167" s="173" t="s">
        <v>185</v>
      </c>
      <c r="AU167" s="173" t="s">
        <v>81</v>
      </c>
      <c r="AV167" s="14" t="s">
        <v>110</v>
      </c>
      <c r="AW167" s="14" t="s">
        <v>33</v>
      </c>
      <c r="AX167" s="14" t="s">
        <v>79</v>
      </c>
      <c r="AY167" s="173" t="s">
        <v>173</v>
      </c>
    </row>
    <row r="168" spans="1:65" s="2" customFormat="1" ht="33" customHeight="1">
      <c r="A168" s="35"/>
      <c r="B168" s="145"/>
      <c r="C168" s="146" t="s">
        <v>360</v>
      </c>
      <c r="D168" s="146" t="s">
        <v>175</v>
      </c>
      <c r="E168" s="147" t="s">
        <v>3622</v>
      </c>
      <c r="F168" s="148" t="s">
        <v>3623</v>
      </c>
      <c r="G168" s="149" t="s">
        <v>248</v>
      </c>
      <c r="H168" s="150">
        <v>184.46199999999999</v>
      </c>
      <c r="I168" s="151"/>
      <c r="J168" s="152">
        <f>ROUND(I168*H168,2)</f>
        <v>0</v>
      </c>
      <c r="K168" s="148" t="s">
        <v>179</v>
      </c>
      <c r="L168" s="36"/>
      <c r="M168" s="153" t="s">
        <v>3</v>
      </c>
      <c r="N168" s="154" t="s">
        <v>43</v>
      </c>
      <c r="O168" s="56"/>
      <c r="P168" s="155">
        <f>O168*H168</f>
        <v>0</v>
      </c>
      <c r="Q168" s="155">
        <v>0</v>
      </c>
      <c r="R168" s="155">
        <f>Q168*H168</f>
        <v>0</v>
      </c>
      <c r="S168" s="155">
        <v>0</v>
      </c>
      <c r="T168" s="156">
        <f>S168*H168</f>
        <v>0</v>
      </c>
      <c r="U168" s="35"/>
      <c r="V168" s="35"/>
      <c r="W168" s="35"/>
      <c r="X168" s="35"/>
      <c r="Y168" s="35"/>
      <c r="Z168" s="35"/>
      <c r="AA168" s="35"/>
      <c r="AB168" s="35"/>
      <c r="AC168" s="35"/>
      <c r="AD168" s="35"/>
      <c r="AE168" s="35"/>
      <c r="AR168" s="157" t="s">
        <v>110</v>
      </c>
      <c r="AT168" s="157" t="s">
        <v>175</v>
      </c>
      <c r="AU168" s="157" t="s">
        <v>81</v>
      </c>
      <c r="AY168" s="20" t="s">
        <v>173</v>
      </c>
      <c r="BE168" s="158">
        <f>IF(N168="základní",J168,0)</f>
        <v>0</v>
      </c>
      <c r="BF168" s="158">
        <f>IF(N168="snížená",J168,0)</f>
        <v>0</v>
      </c>
      <c r="BG168" s="158">
        <f>IF(N168="zákl. přenesená",J168,0)</f>
        <v>0</v>
      </c>
      <c r="BH168" s="158">
        <f>IF(N168="sníž. přenesená",J168,0)</f>
        <v>0</v>
      </c>
      <c r="BI168" s="158">
        <f>IF(N168="nulová",J168,0)</f>
        <v>0</v>
      </c>
      <c r="BJ168" s="20" t="s">
        <v>79</v>
      </c>
      <c r="BK168" s="158">
        <f>ROUND(I168*H168,2)</f>
        <v>0</v>
      </c>
      <c r="BL168" s="20" t="s">
        <v>110</v>
      </c>
      <c r="BM168" s="157" t="s">
        <v>3624</v>
      </c>
    </row>
    <row r="169" spans="1:65" s="2" customFormat="1" ht="38.4">
      <c r="A169" s="35"/>
      <c r="B169" s="36"/>
      <c r="C169" s="35"/>
      <c r="D169" s="159" t="s">
        <v>181</v>
      </c>
      <c r="E169" s="35"/>
      <c r="F169" s="160" t="s">
        <v>264</v>
      </c>
      <c r="G169" s="35"/>
      <c r="H169" s="35"/>
      <c r="I169" s="161"/>
      <c r="J169" s="35"/>
      <c r="K169" s="35"/>
      <c r="L169" s="36"/>
      <c r="M169" s="162"/>
      <c r="N169" s="163"/>
      <c r="O169" s="56"/>
      <c r="P169" s="56"/>
      <c r="Q169" s="56"/>
      <c r="R169" s="56"/>
      <c r="S169" s="56"/>
      <c r="T169" s="57"/>
      <c r="U169" s="35"/>
      <c r="V169" s="35"/>
      <c r="W169" s="35"/>
      <c r="X169" s="35"/>
      <c r="Y169" s="35"/>
      <c r="Z169" s="35"/>
      <c r="AA169" s="35"/>
      <c r="AB169" s="35"/>
      <c r="AC169" s="35"/>
      <c r="AD169" s="35"/>
      <c r="AE169" s="35"/>
      <c r="AT169" s="20" t="s">
        <v>181</v>
      </c>
      <c r="AU169" s="20" t="s">
        <v>81</v>
      </c>
    </row>
    <row r="170" spans="1:65" s="13" customFormat="1" ht="10.199999999999999">
      <c r="B170" s="164"/>
      <c r="D170" s="159" t="s">
        <v>185</v>
      </c>
      <c r="E170" s="165" t="s">
        <v>3</v>
      </c>
      <c r="F170" s="166" t="s">
        <v>3625</v>
      </c>
      <c r="H170" s="167">
        <v>184.46199999999999</v>
      </c>
      <c r="I170" s="168"/>
      <c r="L170" s="164"/>
      <c r="M170" s="169"/>
      <c r="N170" s="170"/>
      <c r="O170" s="170"/>
      <c r="P170" s="170"/>
      <c r="Q170" s="170"/>
      <c r="R170" s="170"/>
      <c r="S170" s="170"/>
      <c r="T170" s="171"/>
      <c r="AT170" s="165" t="s">
        <v>185</v>
      </c>
      <c r="AU170" s="165" t="s">
        <v>81</v>
      </c>
      <c r="AV170" s="13" t="s">
        <v>81</v>
      </c>
      <c r="AW170" s="13" t="s">
        <v>33</v>
      </c>
      <c r="AX170" s="13" t="s">
        <v>79</v>
      </c>
      <c r="AY170" s="165" t="s">
        <v>173</v>
      </c>
    </row>
    <row r="171" spans="1:65" s="2" customFormat="1" ht="16.5" customHeight="1">
      <c r="A171" s="35"/>
      <c r="B171" s="145"/>
      <c r="C171" s="146" t="s">
        <v>446</v>
      </c>
      <c r="D171" s="146" t="s">
        <v>175</v>
      </c>
      <c r="E171" s="147" t="s">
        <v>361</v>
      </c>
      <c r="F171" s="148" t="s">
        <v>362</v>
      </c>
      <c r="G171" s="149" t="s">
        <v>248</v>
      </c>
      <c r="H171" s="150">
        <v>210.90799999999999</v>
      </c>
      <c r="I171" s="151"/>
      <c r="J171" s="152">
        <f>ROUND(I171*H171,2)</f>
        <v>0</v>
      </c>
      <c r="K171" s="148" t="s">
        <v>179</v>
      </c>
      <c r="L171" s="36"/>
      <c r="M171" s="153" t="s">
        <v>3</v>
      </c>
      <c r="N171" s="154" t="s">
        <v>43</v>
      </c>
      <c r="O171" s="56"/>
      <c r="P171" s="155">
        <f>O171*H171</f>
        <v>0</v>
      </c>
      <c r="Q171" s="155">
        <v>0</v>
      </c>
      <c r="R171" s="155">
        <f>Q171*H171</f>
        <v>0</v>
      </c>
      <c r="S171" s="155">
        <v>0</v>
      </c>
      <c r="T171" s="156">
        <f>S171*H171</f>
        <v>0</v>
      </c>
      <c r="U171" s="35"/>
      <c r="V171" s="35"/>
      <c r="W171" s="35"/>
      <c r="X171" s="35"/>
      <c r="Y171" s="35"/>
      <c r="Z171" s="35"/>
      <c r="AA171" s="35"/>
      <c r="AB171" s="35"/>
      <c r="AC171" s="35"/>
      <c r="AD171" s="35"/>
      <c r="AE171" s="35"/>
      <c r="AR171" s="157" t="s">
        <v>110</v>
      </c>
      <c r="AT171" s="157" t="s">
        <v>175</v>
      </c>
      <c r="AU171" s="157" t="s">
        <v>81</v>
      </c>
      <c r="AY171" s="20" t="s">
        <v>173</v>
      </c>
      <c r="BE171" s="158">
        <f>IF(N171="základní",J171,0)</f>
        <v>0</v>
      </c>
      <c r="BF171" s="158">
        <f>IF(N171="snížená",J171,0)</f>
        <v>0</v>
      </c>
      <c r="BG171" s="158">
        <f>IF(N171="zákl. přenesená",J171,0)</f>
        <v>0</v>
      </c>
      <c r="BH171" s="158">
        <f>IF(N171="sníž. přenesená",J171,0)</f>
        <v>0</v>
      </c>
      <c r="BI171" s="158">
        <f>IF(N171="nulová",J171,0)</f>
        <v>0</v>
      </c>
      <c r="BJ171" s="20" t="s">
        <v>79</v>
      </c>
      <c r="BK171" s="158">
        <f>ROUND(I171*H171,2)</f>
        <v>0</v>
      </c>
      <c r="BL171" s="20" t="s">
        <v>110</v>
      </c>
      <c r="BM171" s="157" t="s">
        <v>3626</v>
      </c>
    </row>
    <row r="172" spans="1:65" s="2" customFormat="1" ht="67.2">
      <c r="A172" s="35"/>
      <c r="B172" s="36"/>
      <c r="C172" s="35"/>
      <c r="D172" s="159" t="s">
        <v>181</v>
      </c>
      <c r="E172" s="35"/>
      <c r="F172" s="160" t="s">
        <v>364</v>
      </c>
      <c r="G172" s="35"/>
      <c r="H172" s="35"/>
      <c r="I172" s="161"/>
      <c r="J172" s="35"/>
      <c r="K172" s="35"/>
      <c r="L172" s="36"/>
      <c r="M172" s="162"/>
      <c r="N172" s="163"/>
      <c r="O172" s="56"/>
      <c r="P172" s="56"/>
      <c r="Q172" s="56"/>
      <c r="R172" s="56"/>
      <c r="S172" s="56"/>
      <c r="T172" s="57"/>
      <c r="U172" s="35"/>
      <c r="V172" s="35"/>
      <c r="W172" s="35"/>
      <c r="X172" s="35"/>
      <c r="Y172" s="35"/>
      <c r="Z172" s="35"/>
      <c r="AA172" s="35"/>
      <c r="AB172" s="35"/>
      <c r="AC172" s="35"/>
      <c r="AD172" s="35"/>
      <c r="AE172" s="35"/>
      <c r="AT172" s="20" t="s">
        <v>181</v>
      </c>
      <c r="AU172" s="20" t="s">
        <v>81</v>
      </c>
    </row>
    <row r="173" spans="1:65" s="13" customFormat="1" ht="10.199999999999999">
      <c r="B173" s="164"/>
      <c r="D173" s="159" t="s">
        <v>185</v>
      </c>
      <c r="E173" s="165" t="s">
        <v>3</v>
      </c>
      <c r="F173" s="166" t="s">
        <v>3627</v>
      </c>
      <c r="H173" s="167">
        <v>241.82</v>
      </c>
      <c r="I173" s="168"/>
      <c r="L173" s="164"/>
      <c r="M173" s="169"/>
      <c r="N173" s="170"/>
      <c r="O173" s="170"/>
      <c r="P173" s="170"/>
      <c r="Q173" s="170"/>
      <c r="R173" s="170"/>
      <c r="S173" s="170"/>
      <c r="T173" s="171"/>
      <c r="AT173" s="165" t="s">
        <v>185</v>
      </c>
      <c r="AU173" s="165" t="s">
        <v>81</v>
      </c>
      <c r="AV173" s="13" t="s">
        <v>81</v>
      </c>
      <c r="AW173" s="13" t="s">
        <v>33</v>
      </c>
      <c r="AX173" s="13" t="s">
        <v>72</v>
      </c>
      <c r="AY173" s="165" t="s">
        <v>173</v>
      </c>
    </row>
    <row r="174" spans="1:65" s="13" customFormat="1" ht="10.199999999999999">
      <c r="B174" s="164"/>
      <c r="D174" s="159" t="s">
        <v>185</v>
      </c>
      <c r="E174" s="165" t="s">
        <v>3</v>
      </c>
      <c r="F174" s="166" t="s">
        <v>3628</v>
      </c>
      <c r="H174" s="167">
        <v>-19.391999999999999</v>
      </c>
      <c r="I174" s="168"/>
      <c r="L174" s="164"/>
      <c r="M174" s="169"/>
      <c r="N174" s="170"/>
      <c r="O174" s="170"/>
      <c r="P174" s="170"/>
      <c r="Q174" s="170"/>
      <c r="R174" s="170"/>
      <c r="S174" s="170"/>
      <c r="T174" s="171"/>
      <c r="AT174" s="165" t="s">
        <v>185</v>
      </c>
      <c r="AU174" s="165" t="s">
        <v>81</v>
      </c>
      <c r="AV174" s="13" t="s">
        <v>81</v>
      </c>
      <c r="AW174" s="13" t="s">
        <v>33</v>
      </c>
      <c r="AX174" s="13" t="s">
        <v>72</v>
      </c>
      <c r="AY174" s="165" t="s">
        <v>173</v>
      </c>
    </row>
    <row r="175" spans="1:65" s="13" customFormat="1" ht="10.199999999999999">
      <c r="B175" s="164"/>
      <c r="D175" s="159" t="s">
        <v>185</v>
      </c>
      <c r="E175" s="165" t="s">
        <v>3</v>
      </c>
      <c r="F175" s="166" t="s">
        <v>3629</v>
      </c>
      <c r="H175" s="167">
        <v>-11.52</v>
      </c>
      <c r="I175" s="168"/>
      <c r="L175" s="164"/>
      <c r="M175" s="169"/>
      <c r="N175" s="170"/>
      <c r="O175" s="170"/>
      <c r="P175" s="170"/>
      <c r="Q175" s="170"/>
      <c r="R175" s="170"/>
      <c r="S175" s="170"/>
      <c r="T175" s="171"/>
      <c r="AT175" s="165" t="s">
        <v>185</v>
      </c>
      <c r="AU175" s="165" t="s">
        <v>81</v>
      </c>
      <c r="AV175" s="13" t="s">
        <v>81</v>
      </c>
      <c r="AW175" s="13" t="s">
        <v>33</v>
      </c>
      <c r="AX175" s="13" t="s">
        <v>72</v>
      </c>
      <c r="AY175" s="165" t="s">
        <v>173</v>
      </c>
    </row>
    <row r="176" spans="1:65" s="14" customFormat="1" ht="10.199999999999999">
      <c r="B176" s="172"/>
      <c r="D176" s="159" t="s">
        <v>185</v>
      </c>
      <c r="E176" s="173" t="s">
        <v>3</v>
      </c>
      <c r="F176" s="174" t="s">
        <v>188</v>
      </c>
      <c r="H176" s="175">
        <v>210.90799999999999</v>
      </c>
      <c r="I176" s="176"/>
      <c r="L176" s="172"/>
      <c r="M176" s="177"/>
      <c r="N176" s="178"/>
      <c r="O176" s="178"/>
      <c r="P176" s="178"/>
      <c r="Q176" s="178"/>
      <c r="R176" s="178"/>
      <c r="S176" s="178"/>
      <c r="T176" s="179"/>
      <c r="AT176" s="173" t="s">
        <v>185</v>
      </c>
      <c r="AU176" s="173" t="s">
        <v>81</v>
      </c>
      <c r="AV176" s="14" t="s">
        <v>110</v>
      </c>
      <c r="AW176" s="14" t="s">
        <v>33</v>
      </c>
      <c r="AX176" s="14" t="s">
        <v>79</v>
      </c>
      <c r="AY176" s="173" t="s">
        <v>173</v>
      </c>
    </row>
    <row r="177" spans="1:65" s="2" customFormat="1" ht="16.5" customHeight="1">
      <c r="A177" s="35"/>
      <c r="B177" s="145"/>
      <c r="C177" s="146" t="s">
        <v>451</v>
      </c>
      <c r="D177" s="146" t="s">
        <v>175</v>
      </c>
      <c r="E177" s="147" t="s">
        <v>1510</v>
      </c>
      <c r="F177" s="148" t="s">
        <v>1511</v>
      </c>
      <c r="G177" s="149" t="s">
        <v>178</v>
      </c>
      <c r="H177" s="150">
        <v>1325.82</v>
      </c>
      <c r="I177" s="151"/>
      <c r="J177" s="152">
        <f>ROUND(I177*H177,2)</f>
        <v>0</v>
      </c>
      <c r="K177" s="148" t="s">
        <v>3</v>
      </c>
      <c r="L177" s="36"/>
      <c r="M177" s="153" t="s">
        <v>3</v>
      </c>
      <c r="N177" s="154" t="s">
        <v>43</v>
      </c>
      <c r="O177" s="56"/>
      <c r="P177" s="155">
        <f>O177*H177</f>
        <v>0</v>
      </c>
      <c r="Q177" s="155">
        <v>1.99E-3</v>
      </c>
      <c r="R177" s="155">
        <f>Q177*H177</f>
        <v>2.6383817999999999</v>
      </c>
      <c r="S177" s="155">
        <v>0</v>
      </c>
      <c r="T177" s="156">
        <f>S177*H177</f>
        <v>0</v>
      </c>
      <c r="U177" s="35"/>
      <c r="V177" s="35"/>
      <c r="W177" s="35"/>
      <c r="X177" s="35"/>
      <c r="Y177" s="35"/>
      <c r="Z177" s="35"/>
      <c r="AA177" s="35"/>
      <c r="AB177" s="35"/>
      <c r="AC177" s="35"/>
      <c r="AD177" s="35"/>
      <c r="AE177" s="35"/>
      <c r="AR177" s="157" t="s">
        <v>110</v>
      </c>
      <c r="AT177" s="157" t="s">
        <v>175</v>
      </c>
      <c r="AU177" s="157" t="s">
        <v>81</v>
      </c>
      <c r="AY177" s="20" t="s">
        <v>173</v>
      </c>
      <c r="BE177" s="158">
        <f>IF(N177="základní",J177,0)</f>
        <v>0</v>
      </c>
      <c r="BF177" s="158">
        <f>IF(N177="snížená",J177,0)</f>
        <v>0</v>
      </c>
      <c r="BG177" s="158">
        <f>IF(N177="zákl. přenesená",J177,0)</f>
        <v>0</v>
      </c>
      <c r="BH177" s="158">
        <f>IF(N177="sníž. přenesená",J177,0)</f>
        <v>0</v>
      </c>
      <c r="BI177" s="158">
        <f>IF(N177="nulová",J177,0)</f>
        <v>0</v>
      </c>
      <c r="BJ177" s="20" t="s">
        <v>79</v>
      </c>
      <c r="BK177" s="158">
        <f>ROUND(I177*H177,2)</f>
        <v>0</v>
      </c>
      <c r="BL177" s="20" t="s">
        <v>110</v>
      </c>
      <c r="BM177" s="157" t="s">
        <v>3630</v>
      </c>
    </row>
    <row r="178" spans="1:65" s="2" customFormat="1" ht="115.2">
      <c r="A178" s="35"/>
      <c r="B178" s="36"/>
      <c r="C178" s="35"/>
      <c r="D178" s="159" t="s">
        <v>181</v>
      </c>
      <c r="E178" s="35"/>
      <c r="F178" s="160" t="s">
        <v>1053</v>
      </c>
      <c r="G178" s="35"/>
      <c r="H178" s="35"/>
      <c r="I178" s="161"/>
      <c r="J178" s="35"/>
      <c r="K178" s="35"/>
      <c r="L178" s="36"/>
      <c r="M178" s="162"/>
      <c r="N178" s="163"/>
      <c r="O178" s="56"/>
      <c r="P178" s="56"/>
      <c r="Q178" s="56"/>
      <c r="R178" s="56"/>
      <c r="S178" s="56"/>
      <c r="T178" s="57"/>
      <c r="U178" s="35"/>
      <c r="V178" s="35"/>
      <c r="W178" s="35"/>
      <c r="X178" s="35"/>
      <c r="Y178" s="35"/>
      <c r="Z178" s="35"/>
      <c r="AA178" s="35"/>
      <c r="AB178" s="35"/>
      <c r="AC178" s="35"/>
      <c r="AD178" s="35"/>
      <c r="AE178" s="35"/>
      <c r="AT178" s="20" t="s">
        <v>181</v>
      </c>
      <c r="AU178" s="20" t="s">
        <v>81</v>
      </c>
    </row>
    <row r="179" spans="1:65" s="2" customFormat="1" ht="16.5" customHeight="1">
      <c r="A179" s="35"/>
      <c r="B179" s="145"/>
      <c r="C179" s="146" t="s">
        <v>526</v>
      </c>
      <c r="D179" s="146" t="s">
        <v>175</v>
      </c>
      <c r="E179" s="147" t="s">
        <v>3631</v>
      </c>
      <c r="F179" s="148" t="s">
        <v>3632</v>
      </c>
      <c r="G179" s="149" t="s">
        <v>178</v>
      </c>
      <c r="H179" s="150">
        <v>2968.2</v>
      </c>
      <c r="I179" s="151"/>
      <c r="J179" s="152">
        <f>ROUND(I179*H179,2)</f>
        <v>0</v>
      </c>
      <c r="K179" s="148" t="s">
        <v>3</v>
      </c>
      <c r="L179" s="36"/>
      <c r="M179" s="153" t="s">
        <v>3</v>
      </c>
      <c r="N179" s="154" t="s">
        <v>43</v>
      </c>
      <c r="O179" s="56"/>
      <c r="P179" s="155">
        <f>O179*H179</f>
        <v>0</v>
      </c>
      <c r="Q179" s="155">
        <v>2.0100000000000001E-3</v>
      </c>
      <c r="R179" s="155">
        <f>Q179*H179</f>
        <v>5.9660820000000001</v>
      </c>
      <c r="S179" s="155">
        <v>0</v>
      </c>
      <c r="T179" s="156">
        <f>S179*H179</f>
        <v>0</v>
      </c>
      <c r="U179" s="35"/>
      <c r="V179" s="35"/>
      <c r="W179" s="35"/>
      <c r="X179" s="35"/>
      <c r="Y179" s="35"/>
      <c r="Z179" s="35"/>
      <c r="AA179" s="35"/>
      <c r="AB179" s="35"/>
      <c r="AC179" s="35"/>
      <c r="AD179" s="35"/>
      <c r="AE179" s="35"/>
      <c r="AR179" s="157" t="s">
        <v>110</v>
      </c>
      <c r="AT179" s="157" t="s">
        <v>175</v>
      </c>
      <c r="AU179" s="157" t="s">
        <v>81</v>
      </c>
      <c r="AY179" s="20" t="s">
        <v>173</v>
      </c>
      <c r="BE179" s="158">
        <f>IF(N179="základní",J179,0)</f>
        <v>0</v>
      </c>
      <c r="BF179" s="158">
        <f>IF(N179="snížená",J179,0)</f>
        <v>0</v>
      </c>
      <c r="BG179" s="158">
        <f>IF(N179="zákl. přenesená",J179,0)</f>
        <v>0</v>
      </c>
      <c r="BH179" s="158">
        <f>IF(N179="sníž. přenesená",J179,0)</f>
        <v>0</v>
      </c>
      <c r="BI179" s="158">
        <f>IF(N179="nulová",J179,0)</f>
        <v>0</v>
      </c>
      <c r="BJ179" s="20" t="s">
        <v>79</v>
      </c>
      <c r="BK179" s="158">
        <f>ROUND(I179*H179,2)</f>
        <v>0</v>
      </c>
      <c r="BL179" s="20" t="s">
        <v>110</v>
      </c>
      <c r="BM179" s="157" t="s">
        <v>3633</v>
      </c>
    </row>
    <row r="180" spans="1:65" s="2" customFormat="1" ht="115.2">
      <c r="A180" s="35"/>
      <c r="B180" s="36"/>
      <c r="C180" s="35"/>
      <c r="D180" s="159" t="s">
        <v>181</v>
      </c>
      <c r="E180" s="35"/>
      <c r="F180" s="160" t="s">
        <v>1053</v>
      </c>
      <c r="G180" s="35"/>
      <c r="H180" s="35"/>
      <c r="I180" s="161"/>
      <c r="J180" s="35"/>
      <c r="K180" s="35"/>
      <c r="L180" s="36"/>
      <c r="M180" s="162"/>
      <c r="N180" s="163"/>
      <c r="O180" s="56"/>
      <c r="P180" s="56"/>
      <c r="Q180" s="56"/>
      <c r="R180" s="56"/>
      <c r="S180" s="56"/>
      <c r="T180" s="57"/>
      <c r="U180" s="35"/>
      <c r="V180" s="35"/>
      <c r="W180" s="35"/>
      <c r="X180" s="35"/>
      <c r="Y180" s="35"/>
      <c r="Z180" s="35"/>
      <c r="AA180" s="35"/>
      <c r="AB180" s="35"/>
      <c r="AC180" s="35"/>
      <c r="AD180" s="35"/>
      <c r="AE180" s="35"/>
      <c r="AT180" s="20" t="s">
        <v>181</v>
      </c>
      <c r="AU180" s="20" t="s">
        <v>81</v>
      </c>
    </row>
    <row r="181" spans="1:65" s="2" customFormat="1" ht="22.8">
      <c r="A181" s="35"/>
      <c r="B181" s="145"/>
      <c r="C181" s="146" t="s">
        <v>539</v>
      </c>
      <c r="D181" s="146" t="s">
        <v>175</v>
      </c>
      <c r="E181" s="147" t="s">
        <v>1515</v>
      </c>
      <c r="F181" s="148" t="s">
        <v>1516</v>
      </c>
      <c r="G181" s="149" t="s">
        <v>178</v>
      </c>
      <c r="H181" s="150">
        <v>1325.82</v>
      </c>
      <c r="I181" s="151"/>
      <c r="J181" s="152">
        <f>ROUND(I181*H181,2)</f>
        <v>0</v>
      </c>
      <c r="K181" s="148" t="s">
        <v>3</v>
      </c>
      <c r="L181" s="36"/>
      <c r="M181" s="153" t="s">
        <v>3</v>
      </c>
      <c r="N181" s="154" t="s">
        <v>43</v>
      </c>
      <c r="O181" s="56"/>
      <c r="P181" s="155">
        <f>O181*H181</f>
        <v>0</v>
      </c>
      <c r="Q181" s="155">
        <v>0</v>
      </c>
      <c r="R181" s="155">
        <f>Q181*H181</f>
        <v>0</v>
      </c>
      <c r="S181" s="155">
        <v>0</v>
      </c>
      <c r="T181" s="156">
        <f>S181*H181</f>
        <v>0</v>
      </c>
      <c r="U181" s="35"/>
      <c r="V181" s="35"/>
      <c r="W181" s="35"/>
      <c r="X181" s="35"/>
      <c r="Y181" s="35"/>
      <c r="Z181" s="35"/>
      <c r="AA181" s="35"/>
      <c r="AB181" s="35"/>
      <c r="AC181" s="35"/>
      <c r="AD181" s="35"/>
      <c r="AE181" s="35"/>
      <c r="AR181" s="157" t="s">
        <v>110</v>
      </c>
      <c r="AT181" s="157" t="s">
        <v>175</v>
      </c>
      <c r="AU181" s="157" t="s">
        <v>81</v>
      </c>
      <c r="AY181" s="20" t="s">
        <v>173</v>
      </c>
      <c r="BE181" s="158">
        <f>IF(N181="základní",J181,0)</f>
        <v>0</v>
      </c>
      <c r="BF181" s="158">
        <f>IF(N181="snížená",J181,0)</f>
        <v>0</v>
      </c>
      <c r="BG181" s="158">
        <f>IF(N181="zákl. přenesená",J181,0)</f>
        <v>0</v>
      </c>
      <c r="BH181" s="158">
        <f>IF(N181="sníž. přenesená",J181,0)</f>
        <v>0</v>
      </c>
      <c r="BI181" s="158">
        <f>IF(N181="nulová",J181,0)</f>
        <v>0</v>
      </c>
      <c r="BJ181" s="20" t="s">
        <v>79</v>
      </c>
      <c r="BK181" s="158">
        <f>ROUND(I181*H181,2)</f>
        <v>0</v>
      </c>
      <c r="BL181" s="20" t="s">
        <v>110</v>
      </c>
      <c r="BM181" s="157" t="s">
        <v>3634</v>
      </c>
    </row>
    <row r="182" spans="1:65" s="2" customFormat="1" ht="22.8">
      <c r="A182" s="35"/>
      <c r="B182" s="145"/>
      <c r="C182" s="146" t="s">
        <v>8</v>
      </c>
      <c r="D182" s="146" t="s">
        <v>175</v>
      </c>
      <c r="E182" s="147" t="s">
        <v>3635</v>
      </c>
      <c r="F182" s="148" t="s">
        <v>3636</v>
      </c>
      <c r="G182" s="149" t="s">
        <v>178</v>
      </c>
      <c r="H182" s="150">
        <v>2968.2</v>
      </c>
      <c r="I182" s="151"/>
      <c r="J182" s="152">
        <f>ROUND(I182*H182,2)</f>
        <v>0</v>
      </c>
      <c r="K182" s="148" t="s">
        <v>3</v>
      </c>
      <c r="L182" s="36"/>
      <c r="M182" s="153" t="s">
        <v>3</v>
      </c>
      <c r="N182" s="154" t="s">
        <v>43</v>
      </c>
      <c r="O182" s="56"/>
      <c r="P182" s="155">
        <f>O182*H182</f>
        <v>0</v>
      </c>
      <c r="Q182" s="155">
        <v>0</v>
      </c>
      <c r="R182" s="155">
        <f>Q182*H182</f>
        <v>0</v>
      </c>
      <c r="S182" s="155">
        <v>0</v>
      </c>
      <c r="T182" s="156">
        <f>S182*H182</f>
        <v>0</v>
      </c>
      <c r="U182" s="35"/>
      <c r="V182" s="35"/>
      <c r="W182" s="35"/>
      <c r="X182" s="35"/>
      <c r="Y182" s="35"/>
      <c r="Z182" s="35"/>
      <c r="AA182" s="35"/>
      <c r="AB182" s="35"/>
      <c r="AC182" s="35"/>
      <c r="AD182" s="35"/>
      <c r="AE182" s="35"/>
      <c r="AR182" s="157" t="s">
        <v>110</v>
      </c>
      <c r="AT182" s="157" t="s">
        <v>175</v>
      </c>
      <c r="AU182" s="157" t="s">
        <v>81</v>
      </c>
      <c r="AY182" s="20" t="s">
        <v>173</v>
      </c>
      <c r="BE182" s="158">
        <f>IF(N182="základní",J182,0)</f>
        <v>0</v>
      </c>
      <c r="BF182" s="158">
        <f>IF(N182="snížená",J182,0)</f>
        <v>0</v>
      </c>
      <c r="BG182" s="158">
        <f>IF(N182="zákl. přenesená",J182,0)</f>
        <v>0</v>
      </c>
      <c r="BH182" s="158">
        <f>IF(N182="sníž. přenesená",J182,0)</f>
        <v>0</v>
      </c>
      <c r="BI182" s="158">
        <f>IF(N182="nulová",J182,0)</f>
        <v>0</v>
      </c>
      <c r="BJ182" s="20" t="s">
        <v>79</v>
      </c>
      <c r="BK182" s="158">
        <f>ROUND(I182*H182,2)</f>
        <v>0</v>
      </c>
      <c r="BL182" s="20" t="s">
        <v>110</v>
      </c>
      <c r="BM182" s="157" t="s">
        <v>3637</v>
      </c>
    </row>
    <row r="183" spans="1:65" s="2" customFormat="1" ht="34.200000000000003">
      <c r="A183" s="35"/>
      <c r="B183" s="145"/>
      <c r="C183" s="146" t="s">
        <v>548</v>
      </c>
      <c r="D183" s="146" t="s">
        <v>175</v>
      </c>
      <c r="E183" s="147" t="s">
        <v>572</v>
      </c>
      <c r="F183" s="148" t="s">
        <v>573</v>
      </c>
      <c r="G183" s="149" t="s">
        <v>248</v>
      </c>
      <c r="H183" s="150">
        <v>576.947</v>
      </c>
      <c r="I183" s="151"/>
      <c r="J183" s="152">
        <f>ROUND(I183*H183,2)</f>
        <v>0</v>
      </c>
      <c r="K183" s="148" t="s">
        <v>179</v>
      </c>
      <c r="L183" s="36"/>
      <c r="M183" s="153" t="s">
        <v>3</v>
      </c>
      <c r="N183" s="154" t="s">
        <v>43</v>
      </c>
      <c r="O183" s="56"/>
      <c r="P183" s="155">
        <f>O183*H183</f>
        <v>0</v>
      </c>
      <c r="Q183" s="155">
        <v>0</v>
      </c>
      <c r="R183" s="155">
        <f>Q183*H183</f>
        <v>0</v>
      </c>
      <c r="S183" s="155">
        <v>0</v>
      </c>
      <c r="T183" s="156">
        <f>S183*H183</f>
        <v>0</v>
      </c>
      <c r="U183" s="35"/>
      <c r="V183" s="35"/>
      <c r="W183" s="35"/>
      <c r="X183" s="35"/>
      <c r="Y183" s="35"/>
      <c r="Z183" s="35"/>
      <c r="AA183" s="35"/>
      <c r="AB183" s="35"/>
      <c r="AC183" s="35"/>
      <c r="AD183" s="35"/>
      <c r="AE183" s="35"/>
      <c r="AR183" s="157" t="s">
        <v>110</v>
      </c>
      <c r="AT183" s="157" t="s">
        <v>175</v>
      </c>
      <c r="AU183" s="157" t="s">
        <v>81</v>
      </c>
      <c r="AY183" s="20" t="s">
        <v>173</v>
      </c>
      <c r="BE183" s="158">
        <f>IF(N183="základní",J183,0)</f>
        <v>0</v>
      </c>
      <c r="BF183" s="158">
        <f>IF(N183="snížená",J183,0)</f>
        <v>0</v>
      </c>
      <c r="BG183" s="158">
        <f>IF(N183="zákl. přenesená",J183,0)</f>
        <v>0</v>
      </c>
      <c r="BH183" s="158">
        <f>IF(N183="sníž. přenesená",J183,0)</f>
        <v>0</v>
      </c>
      <c r="BI183" s="158">
        <f>IF(N183="nulová",J183,0)</f>
        <v>0</v>
      </c>
      <c r="BJ183" s="20" t="s">
        <v>79</v>
      </c>
      <c r="BK183" s="158">
        <f>ROUND(I183*H183,2)</f>
        <v>0</v>
      </c>
      <c r="BL183" s="20" t="s">
        <v>110</v>
      </c>
      <c r="BM183" s="157" t="s">
        <v>3638</v>
      </c>
    </row>
    <row r="184" spans="1:65" s="2" customFormat="1" ht="57.6">
      <c r="A184" s="35"/>
      <c r="B184" s="36"/>
      <c r="C184" s="35"/>
      <c r="D184" s="159" t="s">
        <v>181</v>
      </c>
      <c r="E184" s="35"/>
      <c r="F184" s="160" t="s">
        <v>557</v>
      </c>
      <c r="G184" s="35"/>
      <c r="H184" s="35"/>
      <c r="I184" s="161"/>
      <c r="J184" s="35"/>
      <c r="K184" s="35"/>
      <c r="L184" s="36"/>
      <c r="M184" s="162"/>
      <c r="N184" s="163"/>
      <c r="O184" s="56"/>
      <c r="P184" s="56"/>
      <c r="Q184" s="56"/>
      <c r="R184" s="56"/>
      <c r="S184" s="56"/>
      <c r="T184" s="57"/>
      <c r="U184" s="35"/>
      <c r="V184" s="35"/>
      <c r="W184" s="35"/>
      <c r="X184" s="35"/>
      <c r="Y184" s="35"/>
      <c r="Z184" s="35"/>
      <c r="AA184" s="35"/>
      <c r="AB184" s="35"/>
      <c r="AC184" s="35"/>
      <c r="AD184" s="35"/>
      <c r="AE184" s="35"/>
      <c r="AT184" s="20" t="s">
        <v>181</v>
      </c>
      <c r="AU184" s="20" t="s">
        <v>81</v>
      </c>
    </row>
    <row r="185" spans="1:65" s="13" customFormat="1" ht="20.399999999999999">
      <c r="B185" s="164"/>
      <c r="D185" s="159" t="s">
        <v>185</v>
      </c>
      <c r="E185" s="165" t="s">
        <v>3</v>
      </c>
      <c r="F185" s="166" t="s">
        <v>3639</v>
      </c>
      <c r="H185" s="167">
        <v>346.29</v>
      </c>
      <c r="I185" s="168"/>
      <c r="L185" s="164"/>
      <c r="M185" s="169"/>
      <c r="N185" s="170"/>
      <c r="O185" s="170"/>
      <c r="P185" s="170"/>
      <c r="Q185" s="170"/>
      <c r="R185" s="170"/>
      <c r="S185" s="170"/>
      <c r="T185" s="171"/>
      <c r="AT185" s="165" t="s">
        <v>185</v>
      </c>
      <c r="AU185" s="165" t="s">
        <v>81</v>
      </c>
      <c r="AV185" s="13" t="s">
        <v>81</v>
      </c>
      <c r="AW185" s="13" t="s">
        <v>33</v>
      </c>
      <c r="AX185" s="13" t="s">
        <v>72</v>
      </c>
      <c r="AY185" s="165" t="s">
        <v>173</v>
      </c>
    </row>
    <row r="186" spans="1:65" s="13" customFormat="1" ht="10.199999999999999">
      <c r="B186" s="164"/>
      <c r="D186" s="159" t="s">
        <v>185</v>
      </c>
      <c r="E186" s="165" t="s">
        <v>3</v>
      </c>
      <c r="F186" s="166" t="s">
        <v>3640</v>
      </c>
      <c r="H186" s="167">
        <v>350.02</v>
      </c>
      <c r="I186" s="168"/>
      <c r="L186" s="164"/>
      <c r="M186" s="169"/>
      <c r="N186" s="170"/>
      <c r="O186" s="170"/>
      <c r="P186" s="170"/>
      <c r="Q186" s="170"/>
      <c r="R186" s="170"/>
      <c r="S186" s="170"/>
      <c r="T186" s="171"/>
      <c r="AT186" s="165" t="s">
        <v>185</v>
      </c>
      <c r="AU186" s="165" t="s">
        <v>81</v>
      </c>
      <c r="AV186" s="13" t="s">
        <v>81</v>
      </c>
      <c r="AW186" s="13" t="s">
        <v>33</v>
      </c>
      <c r="AX186" s="13" t="s">
        <v>72</v>
      </c>
      <c r="AY186" s="165" t="s">
        <v>173</v>
      </c>
    </row>
    <row r="187" spans="1:65" s="13" customFormat="1" ht="10.199999999999999">
      <c r="B187" s="164"/>
      <c r="D187" s="159" t="s">
        <v>185</v>
      </c>
      <c r="E187" s="165" t="s">
        <v>3</v>
      </c>
      <c r="F187" s="166" t="s">
        <v>3641</v>
      </c>
      <c r="H187" s="167">
        <v>81.400000000000006</v>
      </c>
      <c r="I187" s="168"/>
      <c r="L187" s="164"/>
      <c r="M187" s="169"/>
      <c r="N187" s="170"/>
      <c r="O187" s="170"/>
      <c r="P187" s="170"/>
      <c r="Q187" s="170"/>
      <c r="R187" s="170"/>
      <c r="S187" s="170"/>
      <c r="T187" s="171"/>
      <c r="AT187" s="165" t="s">
        <v>185</v>
      </c>
      <c r="AU187" s="165" t="s">
        <v>81</v>
      </c>
      <c r="AV187" s="13" t="s">
        <v>81</v>
      </c>
      <c r="AW187" s="13" t="s">
        <v>33</v>
      </c>
      <c r="AX187" s="13" t="s">
        <v>72</v>
      </c>
      <c r="AY187" s="165" t="s">
        <v>173</v>
      </c>
    </row>
    <row r="188" spans="1:65" s="13" customFormat="1" ht="10.199999999999999">
      <c r="B188" s="164"/>
      <c r="D188" s="159" t="s">
        <v>185</v>
      </c>
      <c r="E188" s="165" t="s">
        <v>3</v>
      </c>
      <c r="F188" s="166" t="s">
        <v>3642</v>
      </c>
      <c r="H188" s="167">
        <v>14.377000000000001</v>
      </c>
      <c r="I188" s="168"/>
      <c r="L188" s="164"/>
      <c r="M188" s="169"/>
      <c r="N188" s="170"/>
      <c r="O188" s="170"/>
      <c r="P188" s="170"/>
      <c r="Q188" s="170"/>
      <c r="R188" s="170"/>
      <c r="S188" s="170"/>
      <c r="T188" s="171"/>
      <c r="AT188" s="165" t="s">
        <v>185</v>
      </c>
      <c r="AU188" s="165" t="s">
        <v>81</v>
      </c>
      <c r="AV188" s="13" t="s">
        <v>81</v>
      </c>
      <c r="AW188" s="13" t="s">
        <v>33</v>
      </c>
      <c r="AX188" s="13" t="s">
        <v>72</v>
      </c>
      <c r="AY188" s="165" t="s">
        <v>173</v>
      </c>
    </row>
    <row r="189" spans="1:65" s="13" customFormat="1" ht="10.199999999999999">
      <c r="B189" s="164"/>
      <c r="D189" s="159" t="s">
        <v>185</v>
      </c>
      <c r="E189" s="165" t="s">
        <v>3</v>
      </c>
      <c r="F189" s="166" t="s">
        <v>3643</v>
      </c>
      <c r="H189" s="167">
        <v>71.186999999999998</v>
      </c>
      <c r="I189" s="168"/>
      <c r="L189" s="164"/>
      <c r="M189" s="169"/>
      <c r="N189" s="170"/>
      <c r="O189" s="170"/>
      <c r="P189" s="170"/>
      <c r="Q189" s="170"/>
      <c r="R189" s="170"/>
      <c r="S189" s="170"/>
      <c r="T189" s="171"/>
      <c r="AT189" s="165" t="s">
        <v>185</v>
      </c>
      <c r="AU189" s="165" t="s">
        <v>81</v>
      </c>
      <c r="AV189" s="13" t="s">
        <v>81</v>
      </c>
      <c r="AW189" s="13" t="s">
        <v>33</v>
      </c>
      <c r="AX189" s="13" t="s">
        <v>72</v>
      </c>
      <c r="AY189" s="165" t="s">
        <v>173</v>
      </c>
    </row>
    <row r="190" spans="1:65" s="13" customFormat="1" ht="10.199999999999999">
      <c r="B190" s="164"/>
      <c r="D190" s="159" t="s">
        <v>185</v>
      </c>
      <c r="E190" s="165" t="s">
        <v>3</v>
      </c>
      <c r="F190" s="166" t="s">
        <v>3644</v>
      </c>
      <c r="H190" s="167">
        <v>-200</v>
      </c>
      <c r="I190" s="168"/>
      <c r="L190" s="164"/>
      <c r="M190" s="169"/>
      <c r="N190" s="170"/>
      <c r="O190" s="170"/>
      <c r="P190" s="170"/>
      <c r="Q190" s="170"/>
      <c r="R190" s="170"/>
      <c r="S190" s="170"/>
      <c r="T190" s="171"/>
      <c r="AT190" s="165" t="s">
        <v>185</v>
      </c>
      <c r="AU190" s="165" t="s">
        <v>81</v>
      </c>
      <c r="AV190" s="13" t="s">
        <v>81</v>
      </c>
      <c r="AW190" s="13" t="s">
        <v>33</v>
      </c>
      <c r="AX190" s="13" t="s">
        <v>72</v>
      </c>
      <c r="AY190" s="165" t="s">
        <v>173</v>
      </c>
    </row>
    <row r="191" spans="1:65" s="16" customFormat="1" ht="10.199999999999999">
      <c r="B191" s="187"/>
      <c r="D191" s="159" t="s">
        <v>185</v>
      </c>
      <c r="E191" s="188" t="s">
        <v>3</v>
      </c>
      <c r="F191" s="189" t="s">
        <v>353</v>
      </c>
      <c r="H191" s="190">
        <v>663.274</v>
      </c>
      <c r="I191" s="191"/>
      <c r="L191" s="187"/>
      <c r="M191" s="192"/>
      <c r="N191" s="193"/>
      <c r="O191" s="193"/>
      <c r="P191" s="193"/>
      <c r="Q191" s="193"/>
      <c r="R191" s="193"/>
      <c r="S191" s="193"/>
      <c r="T191" s="194"/>
      <c r="AT191" s="188" t="s">
        <v>185</v>
      </c>
      <c r="AU191" s="188" t="s">
        <v>81</v>
      </c>
      <c r="AV191" s="16" t="s">
        <v>89</v>
      </c>
      <c r="AW191" s="16" t="s">
        <v>33</v>
      </c>
      <c r="AX191" s="16" t="s">
        <v>72</v>
      </c>
      <c r="AY191" s="188" t="s">
        <v>173</v>
      </c>
    </row>
    <row r="192" spans="1:65" s="13" customFormat="1" ht="10.199999999999999">
      <c r="B192" s="164"/>
      <c r="D192" s="159" t="s">
        <v>185</v>
      </c>
      <c r="E192" s="165" t="s">
        <v>3</v>
      </c>
      <c r="F192" s="166" t="s">
        <v>3645</v>
      </c>
      <c r="H192" s="167">
        <v>-86.326999999999998</v>
      </c>
      <c r="I192" s="168"/>
      <c r="L192" s="164"/>
      <c r="M192" s="169"/>
      <c r="N192" s="170"/>
      <c r="O192" s="170"/>
      <c r="P192" s="170"/>
      <c r="Q192" s="170"/>
      <c r="R192" s="170"/>
      <c r="S192" s="170"/>
      <c r="T192" s="171"/>
      <c r="AT192" s="165" t="s">
        <v>185</v>
      </c>
      <c r="AU192" s="165" t="s">
        <v>81</v>
      </c>
      <c r="AV192" s="13" t="s">
        <v>81</v>
      </c>
      <c r="AW192" s="13" t="s">
        <v>33</v>
      </c>
      <c r="AX192" s="13" t="s">
        <v>72</v>
      </c>
      <c r="AY192" s="165" t="s">
        <v>173</v>
      </c>
    </row>
    <row r="193" spans="1:65" s="14" customFormat="1" ht="10.199999999999999">
      <c r="B193" s="172"/>
      <c r="D193" s="159" t="s">
        <v>185</v>
      </c>
      <c r="E193" s="173" t="s">
        <v>3</v>
      </c>
      <c r="F193" s="174" t="s">
        <v>188</v>
      </c>
      <c r="H193" s="175">
        <v>576.947</v>
      </c>
      <c r="I193" s="176"/>
      <c r="L193" s="172"/>
      <c r="M193" s="177"/>
      <c r="N193" s="178"/>
      <c r="O193" s="178"/>
      <c r="P193" s="178"/>
      <c r="Q193" s="178"/>
      <c r="R193" s="178"/>
      <c r="S193" s="178"/>
      <c r="T193" s="179"/>
      <c r="AT193" s="173" t="s">
        <v>185</v>
      </c>
      <c r="AU193" s="173" t="s">
        <v>81</v>
      </c>
      <c r="AV193" s="14" t="s">
        <v>110</v>
      </c>
      <c r="AW193" s="14" t="s">
        <v>33</v>
      </c>
      <c r="AX193" s="14" t="s">
        <v>79</v>
      </c>
      <c r="AY193" s="173" t="s">
        <v>173</v>
      </c>
    </row>
    <row r="194" spans="1:65" s="2" customFormat="1" ht="34.200000000000003">
      <c r="A194" s="35"/>
      <c r="B194" s="145"/>
      <c r="C194" s="146" t="s">
        <v>553</v>
      </c>
      <c r="D194" s="146" t="s">
        <v>175</v>
      </c>
      <c r="E194" s="147" t="s">
        <v>590</v>
      </c>
      <c r="F194" s="148" t="s">
        <v>591</v>
      </c>
      <c r="G194" s="149" t="s">
        <v>248</v>
      </c>
      <c r="H194" s="150">
        <v>86.326999999999998</v>
      </c>
      <c r="I194" s="151"/>
      <c r="J194" s="152">
        <f>ROUND(I194*H194,2)</f>
        <v>0</v>
      </c>
      <c r="K194" s="148" t="s">
        <v>179</v>
      </c>
      <c r="L194" s="36"/>
      <c r="M194" s="153" t="s">
        <v>3</v>
      </c>
      <c r="N194" s="154" t="s">
        <v>43</v>
      </c>
      <c r="O194" s="56"/>
      <c r="P194" s="155">
        <f>O194*H194</f>
        <v>0</v>
      </c>
      <c r="Q194" s="155">
        <v>0</v>
      </c>
      <c r="R194" s="155">
        <f>Q194*H194</f>
        <v>0</v>
      </c>
      <c r="S194" s="155">
        <v>0</v>
      </c>
      <c r="T194" s="156">
        <f>S194*H194</f>
        <v>0</v>
      </c>
      <c r="U194" s="35"/>
      <c r="V194" s="35"/>
      <c r="W194" s="35"/>
      <c r="X194" s="35"/>
      <c r="Y194" s="35"/>
      <c r="Z194" s="35"/>
      <c r="AA194" s="35"/>
      <c r="AB194" s="35"/>
      <c r="AC194" s="35"/>
      <c r="AD194" s="35"/>
      <c r="AE194" s="35"/>
      <c r="AR194" s="157" t="s">
        <v>110</v>
      </c>
      <c r="AT194" s="157" t="s">
        <v>175</v>
      </c>
      <c r="AU194" s="157" t="s">
        <v>81</v>
      </c>
      <c r="AY194" s="20" t="s">
        <v>173</v>
      </c>
      <c r="BE194" s="158">
        <f>IF(N194="základní",J194,0)</f>
        <v>0</v>
      </c>
      <c r="BF194" s="158">
        <f>IF(N194="snížená",J194,0)</f>
        <v>0</v>
      </c>
      <c r="BG194" s="158">
        <f>IF(N194="zákl. přenesená",J194,0)</f>
        <v>0</v>
      </c>
      <c r="BH194" s="158">
        <f>IF(N194="sníž. přenesená",J194,0)</f>
        <v>0</v>
      </c>
      <c r="BI194" s="158">
        <f>IF(N194="nulová",J194,0)</f>
        <v>0</v>
      </c>
      <c r="BJ194" s="20" t="s">
        <v>79</v>
      </c>
      <c r="BK194" s="158">
        <f>ROUND(I194*H194,2)</f>
        <v>0</v>
      </c>
      <c r="BL194" s="20" t="s">
        <v>110</v>
      </c>
      <c r="BM194" s="157" t="s">
        <v>3646</v>
      </c>
    </row>
    <row r="195" spans="1:65" s="2" customFormat="1" ht="57.6">
      <c r="A195" s="35"/>
      <c r="B195" s="36"/>
      <c r="C195" s="35"/>
      <c r="D195" s="159" t="s">
        <v>181</v>
      </c>
      <c r="E195" s="35"/>
      <c r="F195" s="160" t="s">
        <v>557</v>
      </c>
      <c r="G195" s="35"/>
      <c r="H195" s="35"/>
      <c r="I195" s="161"/>
      <c r="J195" s="35"/>
      <c r="K195" s="35"/>
      <c r="L195" s="36"/>
      <c r="M195" s="162"/>
      <c r="N195" s="163"/>
      <c r="O195" s="56"/>
      <c r="P195" s="56"/>
      <c r="Q195" s="56"/>
      <c r="R195" s="56"/>
      <c r="S195" s="56"/>
      <c r="T195" s="57"/>
      <c r="U195" s="35"/>
      <c r="V195" s="35"/>
      <c r="W195" s="35"/>
      <c r="X195" s="35"/>
      <c r="Y195" s="35"/>
      <c r="Z195" s="35"/>
      <c r="AA195" s="35"/>
      <c r="AB195" s="35"/>
      <c r="AC195" s="35"/>
      <c r="AD195" s="35"/>
      <c r="AE195" s="35"/>
      <c r="AT195" s="20" t="s">
        <v>181</v>
      </c>
      <c r="AU195" s="20" t="s">
        <v>81</v>
      </c>
    </row>
    <row r="196" spans="1:65" s="13" customFormat="1" ht="10.199999999999999">
      <c r="B196" s="164"/>
      <c r="D196" s="159" t="s">
        <v>185</v>
      </c>
      <c r="E196" s="165" t="s">
        <v>3</v>
      </c>
      <c r="F196" s="166" t="s">
        <v>3647</v>
      </c>
      <c r="H196" s="167">
        <v>86.326999999999998</v>
      </c>
      <c r="I196" s="168"/>
      <c r="L196" s="164"/>
      <c r="M196" s="169"/>
      <c r="N196" s="170"/>
      <c r="O196" s="170"/>
      <c r="P196" s="170"/>
      <c r="Q196" s="170"/>
      <c r="R196" s="170"/>
      <c r="S196" s="170"/>
      <c r="T196" s="171"/>
      <c r="AT196" s="165" t="s">
        <v>185</v>
      </c>
      <c r="AU196" s="165" t="s">
        <v>81</v>
      </c>
      <c r="AV196" s="13" t="s">
        <v>81</v>
      </c>
      <c r="AW196" s="13" t="s">
        <v>33</v>
      </c>
      <c r="AX196" s="13" t="s">
        <v>79</v>
      </c>
      <c r="AY196" s="165" t="s">
        <v>173</v>
      </c>
    </row>
    <row r="197" spans="1:65" s="2" customFormat="1" ht="22.8">
      <c r="A197" s="35"/>
      <c r="B197" s="145"/>
      <c r="C197" s="146" t="s">
        <v>571</v>
      </c>
      <c r="D197" s="146" t="s">
        <v>175</v>
      </c>
      <c r="E197" s="147" t="s">
        <v>600</v>
      </c>
      <c r="F197" s="148" t="s">
        <v>601</v>
      </c>
      <c r="G197" s="149" t="s">
        <v>248</v>
      </c>
      <c r="H197" s="150">
        <v>863.28</v>
      </c>
      <c r="I197" s="151"/>
      <c r="J197" s="152">
        <f>ROUND(I197*H197,2)</f>
        <v>0</v>
      </c>
      <c r="K197" s="148" t="s">
        <v>179</v>
      </c>
      <c r="L197" s="36"/>
      <c r="M197" s="153" t="s">
        <v>3</v>
      </c>
      <c r="N197" s="154" t="s">
        <v>43</v>
      </c>
      <c r="O197" s="56"/>
      <c r="P197" s="155">
        <f>O197*H197</f>
        <v>0</v>
      </c>
      <c r="Q197" s="155">
        <v>0</v>
      </c>
      <c r="R197" s="155">
        <f>Q197*H197</f>
        <v>0</v>
      </c>
      <c r="S197" s="155">
        <v>0</v>
      </c>
      <c r="T197" s="156">
        <f>S197*H197</f>
        <v>0</v>
      </c>
      <c r="U197" s="35"/>
      <c r="V197" s="35"/>
      <c r="W197" s="35"/>
      <c r="X197" s="35"/>
      <c r="Y197" s="35"/>
      <c r="Z197" s="35"/>
      <c r="AA197" s="35"/>
      <c r="AB197" s="35"/>
      <c r="AC197" s="35"/>
      <c r="AD197" s="35"/>
      <c r="AE197" s="35"/>
      <c r="AR197" s="157" t="s">
        <v>110</v>
      </c>
      <c r="AT197" s="157" t="s">
        <v>175</v>
      </c>
      <c r="AU197" s="157" t="s">
        <v>81</v>
      </c>
      <c r="AY197" s="20" t="s">
        <v>173</v>
      </c>
      <c r="BE197" s="158">
        <f>IF(N197="základní",J197,0)</f>
        <v>0</v>
      </c>
      <c r="BF197" s="158">
        <f>IF(N197="snížená",J197,0)</f>
        <v>0</v>
      </c>
      <c r="BG197" s="158">
        <f>IF(N197="zákl. přenesená",J197,0)</f>
        <v>0</v>
      </c>
      <c r="BH197" s="158">
        <f>IF(N197="sníž. přenesená",J197,0)</f>
        <v>0</v>
      </c>
      <c r="BI197" s="158">
        <f>IF(N197="nulová",J197,0)</f>
        <v>0</v>
      </c>
      <c r="BJ197" s="20" t="s">
        <v>79</v>
      </c>
      <c r="BK197" s="158">
        <f>ROUND(I197*H197,2)</f>
        <v>0</v>
      </c>
      <c r="BL197" s="20" t="s">
        <v>110</v>
      </c>
      <c r="BM197" s="157" t="s">
        <v>3648</v>
      </c>
    </row>
    <row r="198" spans="1:65" s="2" customFormat="1" ht="86.4">
      <c r="A198" s="35"/>
      <c r="B198" s="36"/>
      <c r="C198" s="35"/>
      <c r="D198" s="159" t="s">
        <v>181</v>
      </c>
      <c r="E198" s="35"/>
      <c r="F198" s="160" t="s">
        <v>603</v>
      </c>
      <c r="G198" s="35"/>
      <c r="H198" s="35"/>
      <c r="I198" s="161"/>
      <c r="J198" s="35"/>
      <c r="K198" s="35"/>
      <c r="L198" s="36"/>
      <c r="M198" s="162"/>
      <c r="N198" s="163"/>
      <c r="O198" s="56"/>
      <c r="P198" s="56"/>
      <c r="Q198" s="56"/>
      <c r="R198" s="56"/>
      <c r="S198" s="56"/>
      <c r="T198" s="57"/>
      <c r="U198" s="35"/>
      <c r="V198" s="35"/>
      <c r="W198" s="35"/>
      <c r="X198" s="35"/>
      <c r="Y198" s="35"/>
      <c r="Z198" s="35"/>
      <c r="AA198" s="35"/>
      <c r="AB198" s="35"/>
      <c r="AC198" s="35"/>
      <c r="AD198" s="35"/>
      <c r="AE198" s="35"/>
      <c r="AT198" s="20" t="s">
        <v>181</v>
      </c>
      <c r="AU198" s="20" t="s">
        <v>81</v>
      </c>
    </row>
    <row r="199" spans="1:65" s="13" customFormat="1" ht="10.199999999999999">
      <c r="B199" s="164"/>
      <c r="D199" s="159" t="s">
        <v>185</v>
      </c>
      <c r="E199" s="165" t="s">
        <v>3</v>
      </c>
      <c r="F199" s="166" t="s">
        <v>3649</v>
      </c>
      <c r="H199" s="167">
        <v>863.28</v>
      </c>
      <c r="I199" s="168"/>
      <c r="L199" s="164"/>
      <c r="M199" s="169"/>
      <c r="N199" s="170"/>
      <c r="O199" s="170"/>
      <c r="P199" s="170"/>
      <c r="Q199" s="170"/>
      <c r="R199" s="170"/>
      <c r="S199" s="170"/>
      <c r="T199" s="171"/>
      <c r="AT199" s="165" t="s">
        <v>185</v>
      </c>
      <c r="AU199" s="165" t="s">
        <v>81</v>
      </c>
      <c r="AV199" s="13" t="s">
        <v>81</v>
      </c>
      <c r="AW199" s="13" t="s">
        <v>33</v>
      </c>
      <c r="AX199" s="13" t="s">
        <v>79</v>
      </c>
      <c r="AY199" s="165" t="s">
        <v>173</v>
      </c>
    </row>
    <row r="200" spans="1:65" s="2" customFormat="1" ht="22.8">
      <c r="A200" s="35"/>
      <c r="B200" s="145"/>
      <c r="C200" s="146" t="s">
        <v>584</v>
      </c>
      <c r="D200" s="146" t="s">
        <v>175</v>
      </c>
      <c r="E200" s="147" t="s">
        <v>3650</v>
      </c>
      <c r="F200" s="148" t="s">
        <v>3651</v>
      </c>
      <c r="G200" s="149" t="s">
        <v>248</v>
      </c>
      <c r="H200" s="150">
        <v>2.7</v>
      </c>
      <c r="I200" s="151"/>
      <c r="J200" s="152">
        <f>ROUND(I200*H200,2)</f>
        <v>0</v>
      </c>
      <c r="K200" s="148" t="s">
        <v>179</v>
      </c>
      <c r="L200" s="36"/>
      <c r="M200" s="153" t="s">
        <v>3</v>
      </c>
      <c r="N200" s="154" t="s">
        <v>43</v>
      </c>
      <c r="O200" s="56"/>
      <c r="P200" s="155">
        <f>O200*H200</f>
        <v>0</v>
      </c>
      <c r="Q200" s="155">
        <v>0</v>
      </c>
      <c r="R200" s="155">
        <f>Q200*H200</f>
        <v>0</v>
      </c>
      <c r="S200" s="155">
        <v>0</v>
      </c>
      <c r="T200" s="156">
        <f>S200*H200</f>
        <v>0</v>
      </c>
      <c r="U200" s="35"/>
      <c r="V200" s="35"/>
      <c r="W200" s="35"/>
      <c r="X200" s="35"/>
      <c r="Y200" s="35"/>
      <c r="Z200" s="35"/>
      <c r="AA200" s="35"/>
      <c r="AB200" s="35"/>
      <c r="AC200" s="35"/>
      <c r="AD200" s="35"/>
      <c r="AE200" s="35"/>
      <c r="AR200" s="157" t="s">
        <v>110</v>
      </c>
      <c r="AT200" s="157" t="s">
        <v>175</v>
      </c>
      <c r="AU200" s="157" t="s">
        <v>81</v>
      </c>
      <c r="AY200" s="20" t="s">
        <v>173</v>
      </c>
      <c r="BE200" s="158">
        <f>IF(N200="základní",J200,0)</f>
        <v>0</v>
      </c>
      <c r="BF200" s="158">
        <f>IF(N200="snížená",J200,0)</f>
        <v>0</v>
      </c>
      <c r="BG200" s="158">
        <f>IF(N200="zákl. přenesená",J200,0)</f>
        <v>0</v>
      </c>
      <c r="BH200" s="158">
        <f>IF(N200="sníž. přenesená",J200,0)</f>
        <v>0</v>
      </c>
      <c r="BI200" s="158">
        <f>IF(N200="nulová",J200,0)</f>
        <v>0</v>
      </c>
      <c r="BJ200" s="20" t="s">
        <v>79</v>
      </c>
      <c r="BK200" s="158">
        <f>ROUND(I200*H200,2)</f>
        <v>0</v>
      </c>
      <c r="BL200" s="20" t="s">
        <v>110</v>
      </c>
      <c r="BM200" s="157" t="s">
        <v>3652</v>
      </c>
    </row>
    <row r="201" spans="1:65" s="2" customFormat="1" ht="86.4">
      <c r="A201" s="35"/>
      <c r="B201" s="36"/>
      <c r="C201" s="35"/>
      <c r="D201" s="159" t="s">
        <v>181</v>
      </c>
      <c r="E201" s="35"/>
      <c r="F201" s="160" t="s">
        <v>603</v>
      </c>
      <c r="G201" s="35"/>
      <c r="H201" s="35"/>
      <c r="I201" s="161"/>
      <c r="J201" s="35"/>
      <c r="K201" s="35"/>
      <c r="L201" s="36"/>
      <c r="M201" s="162"/>
      <c r="N201" s="163"/>
      <c r="O201" s="56"/>
      <c r="P201" s="56"/>
      <c r="Q201" s="56"/>
      <c r="R201" s="56"/>
      <c r="S201" s="56"/>
      <c r="T201" s="57"/>
      <c r="U201" s="35"/>
      <c r="V201" s="35"/>
      <c r="W201" s="35"/>
      <c r="X201" s="35"/>
      <c r="Y201" s="35"/>
      <c r="Z201" s="35"/>
      <c r="AA201" s="35"/>
      <c r="AB201" s="35"/>
      <c r="AC201" s="35"/>
      <c r="AD201" s="35"/>
      <c r="AE201" s="35"/>
      <c r="AT201" s="20" t="s">
        <v>181</v>
      </c>
      <c r="AU201" s="20" t="s">
        <v>81</v>
      </c>
    </row>
    <row r="202" spans="1:65" s="13" customFormat="1" ht="10.199999999999999">
      <c r="B202" s="164"/>
      <c r="D202" s="159" t="s">
        <v>185</v>
      </c>
      <c r="E202" s="165" t="s">
        <v>3</v>
      </c>
      <c r="F202" s="166" t="s">
        <v>3653</v>
      </c>
      <c r="H202" s="167">
        <v>2.7</v>
      </c>
      <c r="I202" s="168"/>
      <c r="L202" s="164"/>
      <c r="M202" s="169"/>
      <c r="N202" s="170"/>
      <c r="O202" s="170"/>
      <c r="P202" s="170"/>
      <c r="Q202" s="170"/>
      <c r="R202" s="170"/>
      <c r="S202" s="170"/>
      <c r="T202" s="171"/>
      <c r="AT202" s="165" t="s">
        <v>185</v>
      </c>
      <c r="AU202" s="165" t="s">
        <v>81</v>
      </c>
      <c r="AV202" s="13" t="s">
        <v>81</v>
      </c>
      <c r="AW202" s="13" t="s">
        <v>33</v>
      </c>
      <c r="AX202" s="13" t="s">
        <v>79</v>
      </c>
      <c r="AY202" s="165" t="s">
        <v>173</v>
      </c>
    </row>
    <row r="203" spans="1:65" s="2" customFormat="1" ht="22.8">
      <c r="A203" s="35"/>
      <c r="B203" s="145"/>
      <c r="C203" s="146" t="s">
        <v>589</v>
      </c>
      <c r="D203" s="146" t="s">
        <v>175</v>
      </c>
      <c r="E203" s="147" t="s">
        <v>609</v>
      </c>
      <c r="F203" s="148" t="s">
        <v>610</v>
      </c>
      <c r="G203" s="149" t="s">
        <v>248</v>
      </c>
      <c r="H203" s="150">
        <v>865.98</v>
      </c>
      <c r="I203" s="151"/>
      <c r="J203" s="152">
        <f>ROUND(I203*H203,2)</f>
        <v>0</v>
      </c>
      <c r="K203" s="148" t="s">
        <v>3</v>
      </c>
      <c r="L203" s="36"/>
      <c r="M203" s="153" t="s">
        <v>3</v>
      </c>
      <c r="N203" s="154" t="s">
        <v>43</v>
      </c>
      <c r="O203" s="56"/>
      <c r="P203" s="155">
        <f>O203*H203</f>
        <v>0</v>
      </c>
      <c r="Q203" s="155">
        <v>0</v>
      </c>
      <c r="R203" s="155">
        <f>Q203*H203</f>
        <v>0</v>
      </c>
      <c r="S203" s="155">
        <v>0</v>
      </c>
      <c r="T203" s="156">
        <f>S203*H203</f>
        <v>0</v>
      </c>
      <c r="U203" s="35"/>
      <c r="V203" s="35"/>
      <c r="W203" s="35"/>
      <c r="X203" s="35"/>
      <c r="Y203" s="35"/>
      <c r="Z203" s="35"/>
      <c r="AA203" s="35"/>
      <c r="AB203" s="35"/>
      <c r="AC203" s="35"/>
      <c r="AD203" s="35"/>
      <c r="AE203" s="35"/>
      <c r="AR203" s="157" t="s">
        <v>110</v>
      </c>
      <c r="AT203" s="157" t="s">
        <v>175</v>
      </c>
      <c r="AU203" s="157" t="s">
        <v>81</v>
      </c>
      <c r="AY203" s="20" t="s">
        <v>173</v>
      </c>
      <c r="BE203" s="158">
        <f>IF(N203="základní",J203,0)</f>
        <v>0</v>
      </c>
      <c r="BF203" s="158">
        <f>IF(N203="snížená",J203,0)</f>
        <v>0</v>
      </c>
      <c r="BG203" s="158">
        <f>IF(N203="zákl. přenesená",J203,0)</f>
        <v>0</v>
      </c>
      <c r="BH203" s="158">
        <f>IF(N203="sníž. přenesená",J203,0)</f>
        <v>0</v>
      </c>
      <c r="BI203" s="158">
        <f>IF(N203="nulová",J203,0)</f>
        <v>0</v>
      </c>
      <c r="BJ203" s="20" t="s">
        <v>79</v>
      </c>
      <c r="BK203" s="158">
        <f>ROUND(I203*H203,2)</f>
        <v>0</v>
      </c>
      <c r="BL203" s="20" t="s">
        <v>110</v>
      </c>
      <c r="BM203" s="157" t="s">
        <v>3654</v>
      </c>
    </row>
    <row r="204" spans="1:65" s="2" customFormat="1" ht="105.6">
      <c r="A204" s="35"/>
      <c r="B204" s="36"/>
      <c r="C204" s="35"/>
      <c r="D204" s="159" t="s">
        <v>181</v>
      </c>
      <c r="E204" s="35"/>
      <c r="F204" s="160" t="s">
        <v>612</v>
      </c>
      <c r="G204" s="35"/>
      <c r="H204" s="35"/>
      <c r="I204" s="161"/>
      <c r="J204" s="35"/>
      <c r="K204" s="35"/>
      <c r="L204" s="36"/>
      <c r="M204" s="162"/>
      <c r="N204" s="163"/>
      <c r="O204" s="56"/>
      <c r="P204" s="56"/>
      <c r="Q204" s="56"/>
      <c r="R204" s="56"/>
      <c r="S204" s="56"/>
      <c r="T204" s="57"/>
      <c r="U204" s="35"/>
      <c r="V204" s="35"/>
      <c r="W204" s="35"/>
      <c r="X204" s="35"/>
      <c r="Y204" s="35"/>
      <c r="Z204" s="35"/>
      <c r="AA204" s="35"/>
      <c r="AB204" s="35"/>
      <c r="AC204" s="35"/>
      <c r="AD204" s="35"/>
      <c r="AE204" s="35"/>
      <c r="AT204" s="20" t="s">
        <v>181</v>
      </c>
      <c r="AU204" s="20" t="s">
        <v>81</v>
      </c>
    </row>
    <row r="205" spans="1:65" s="13" customFormat="1" ht="10.199999999999999">
      <c r="B205" s="164"/>
      <c r="D205" s="159" t="s">
        <v>185</v>
      </c>
      <c r="E205" s="165" t="s">
        <v>3</v>
      </c>
      <c r="F205" s="166" t="s">
        <v>3655</v>
      </c>
      <c r="H205" s="167">
        <v>865.98</v>
      </c>
      <c r="I205" s="168"/>
      <c r="L205" s="164"/>
      <c r="M205" s="169"/>
      <c r="N205" s="170"/>
      <c r="O205" s="170"/>
      <c r="P205" s="170"/>
      <c r="Q205" s="170"/>
      <c r="R205" s="170"/>
      <c r="S205" s="170"/>
      <c r="T205" s="171"/>
      <c r="AT205" s="165" t="s">
        <v>185</v>
      </c>
      <c r="AU205" s="165" t="s">
        <v>81</v>
      </c>
      <c r="AV205" s="13" t="s">
        <v>81</v>
      </c>
      <c r="AW205" s="13" t="s">
        <v>33</v>
      </c>
      <c r="AX205" s="13" t="s">
        <v>72</v>
      </c>
      <c r="AY205" s="165" t="s">
        <v>173</v>
      </c>
    </row>
    <row r="206" spans="1:65" s="14" customFormat="1" ht="10.199999999999999">
      <c r="B206" s="172"/>
      <c r="D206" s="159" t="s">
        <v>185</v>
      </c>
      <c r="E206" s="173" t="s">
        <v>3</v>
      </c>
      <c r="F206" s="174" t="s">
        <v>188</v>
      </c>
      <c r="H206" s="175">
        <v>865.98</v>
      </c>
      <c r="I206" s="176"/>
      <c r="L206" s="172"/>
      <c r="M206" s="177"/>
      <c r="N206" s="178"/>
      <c r="O206" s="178"/>
      <c r="P206" s="178"/>
      <c r="Q206" s="178"/>
      <c r="R206" s="178"/>
      <c r="S206" s="178"/>
      <c r="T206" s="179"/>
      <c r="AT206" s="173" t="s">
        <v>185</v>
      </c>
      <c r="AU206" s="173" t="s">
        <v>81</v>
      </c>
      <c r="AV206" s="14" t="s">
        <v>110</v>
      </c>
      <c r="AW206" s="14" t="s">
        <v>33</v>
      </c>
      <c r="AX206" s="14" t="s">
        <v>79</v>
      </c>
      <c r="AY206" s="173" t="s">
        <v>173</v>
      </c>
    </row>
    <row r="207" spans="1:65" s="2" customFormat="1" ht="22.8">
      <c r="A207" s="35"/>
      <c r="B207" s="145"/>
      <c r="C207" s="146" t="s">
        <v>594</v>
      </c>
      <c r="D207" s="146" t="s">
        <v>175</v>
      </c>
      <c r="E207" s="147" t="s">
        <v>617</v>
      </c>
      <c r="F207" s="148" t="s">
        <v>618</v>
      </c>
      <c r="G207" s="149" t="s">
        <v>619</v>
      </c>
      <c r="H207" s="150">
        <v>1198.7639999999999</v>
      </c>
      <c r="I207" s="151"/>
      <c r="J207" s="152">
        <f>ROUND(I207*H207,2)</f>
        <v>0</v>
      </c>
      <c r="K207" s="148" t="s">
        <v>179</v>
      </c>
      <c r="L207" s="36"/>
      <c r="M207" s="153" t="s">
        <v>3</v>
      </c>
      <c r="N207" s="154" t="s">
        <v>43</v>
      </c>
      <c r="O207" s="56"/>
      <c r="P207" s="155">
        <f>O207*H207</f>
        <v>0</v>
      </c>
      <c r="Q207" s="155">
        <v>0</v>
      </c>
      <c r="R207" s="155">
        <f>Q207*H207</f>
        <v>0</v>
      </c>
      <c r="S207" s="155">
        <v>0</v>
      </c>
      <c r="T207" s="156">
        <f>S207*H207</f>
        <v>0</v>
      </c>
      <c r="U207" s="35"/>
      <c r="V207" s="35"/>
      <c r="W207" s="35"/>
      <c r="X207" s="35"/>
      <c r="Y207" s="35"/>
      <c r="Z207" s="35"/>
      <c r="AA207" s="35"/>
      <c r="AB207" s="35"/>
      <c r="AC207" s="35"/>
      <c r="AD207" s="35"/>
      <c r="AE207" s="35"/>
      <c r="AR207" s="157" t="s">
        <v>110</v>
      </c>
      <c r="AT207" s="157" t="s">
        <v>175</v>
      </c>
      <c r="AU207" s="157" t="s">
        <v>81</v>
      </c>
      <c r="AY207" s="20" t="s">
        <v>173</v>
      </c>
      <c r="BE207" s="158">
        <f>IF(N207="základní",J207,0)</f>
        <v>0</v>
      </c>
      <c r="BF207" s="158">
        <f>IF(N207="snížená",J207,0)</f>
        <v>0</v>
      </c>
      <c r="BG207" s="158">
        <f>IF(N207="zákl. přenesená",J207,0)</f>
        <v>0</v>
      </c>
      <c r="BH207" s="158">
        <f>IF(N207="sníž. přenesená",J207,0)</f>
        <v>0</v>
      </c>
      <c r="BI207" s="158">
        <f>IF(N207="nulová",J207,0)</f>
        <v>0</v>
      </c>
      <c r="BJ207" s="20" t="s">
        <v>79</v>
      </c>
      <c r="BK207" s="158">
        <f>ROUND(I207*H207,2)</f>
        <v>0</v>
      </c>
      <c r="BL207" s="20" t="s">
        <v>110</v>
      </c>
      <c r="BM207" s="157" t="s">
        <v>3656</v>
      </c>
    </row>
    <row r="208" spans="1:65" s="2" customFormat="1" ht="38.4">
      <c r="A208" s="35"/>
      <c r="B208" s="36"/>
      <c r="C208" s="35"/>
      <c r="D208" s="159" t="s">
        <v>181</v>
      </c>
      <c r="E208" s="35"/>
      <c r="F208" s="160" t="s">
        <v>621</v>
      </c>
      <c r="G208" s="35"/>
      <c r="H208" s="35"/>
      <c r="I208" s="161"/>
      <c r="J208" s="35"/>
      <c r="K208" s="35"/>
      <c r="L208" s="36"/>
      <c r="M208" s="162"/>
      <c r="N208" s="163"/>
      <c r="O208" s="56"/>
      <c r="P208" s="56"/>
      <c r="Q208" s="56"/>
      <c r="R208" s="56"/>
      <c r="S208" s="56"/>
      <c r="T208" s="57"/>
      <c r="U208" s="35"/>
      <c r="V208" s="35"/>
      <c r="W208" s="35"/>
      <c r="X208" s="35"/>
      <c r="Y208" s="35"/>
      <c r="Z208" s="35"/>
      <c r="AA208" s="35"/>
      <c r="AB208" s="35"/>
      <c r="AC208" s="35"/>
      <c r="AD208" s="35"/>
      <c r="AE208" s="35"/>
      <c r="AT208" s="20" t="s">
        <v>181</v>
      </c>
      <c r="AU208" s="20" t="s">
        <v>81</v>
      </c>
    </row>
    <row r="209" spans="1:65" s="13" customFormat="1" ht="10.199999999999999">
      <c r="B209" s="164"/>
      <c r="D209" s="159" t="s">
        <v>185</v>
      </c>
      <c r="E209" s="165" t="s">
        <v>3</v>
      </c>
      <c r="F209" s="166" t="s">
        <v>3657</v>
      </c>
      <c r="H209" s="167">
        <v>1198.7639999999999</v>
      </c>
      <c r="I209" s="168"/>
      <c r="L209" s="164"/>
      <c r="M209" s="169"/>
      <c r="N209" s="170"/>
      <c r="O209" s="170"/>
      <c r="P209" s="170"/>
      <c r="Q209" s="170"/>
      <c r="R209" s="170"/>
      <c r="S209" s="170"/>
      <c r="T209" s="171"/>
      <c r="AT209" s="165" t="s">
        <v>185</v>
      </c>
      <c r="AU209" s="165" t="s">
        <v>81</v>
      </c>
      <c r="AV209" s="13" t="s">
        <v>81</v>
      </c>
      <c r="AW209" s="13" t="s">
        <v>33</v>
      </c>
      <c r="AX209" s="13" t="s">
        <v>79</v>
      </c>
      <c r="AY209" s="165" t="s">
        <v>173</v>
      </c>
    </row>
    <row r="210" spans="1:65" s="2" customFormat="1" ht="22.8">
      <c r="A210" s="35"/>
      <c r="B210" s="145"/>
      <c r="C210" s="146" t="s">
        <v>599</v>
      </c>
      <c r="D210" s="146" t="s">
        <v>175</v>
      </c>
      <c r="E210" s="147" t="s">
        <v>624</v>
      </c>
      <c r="F210" s="148" t="s">
        <v>625</v>
      </c>
      <c r="G210" s="149" t="s">
        <v>248</v>
      </c>
      <c r="H210" s="150">
        <v>1257.42</v>
      </c>
      <c r="I210" s="151"/>
      <c r="J210" s="152">
        <f>ROUND(I210*H210,2)</f>
        <v>0</v>
      </c>
      <c r="K210" s="148" t="s">
        <v>3</v>
      </c>
      <c r="L210" s="36"/>
      <c r="M210" s="153" t="s">
        <v>3</v>
      </c>
      <c r="N210" s="154" t="s">
        <v>43</v>
      </c>
      <c r="O210" s="56"/>
      <c r="P210" s="155">
        <f>O210*H210</f>
        <v>0</v>
      </c>
      <c r="Q210" s="155">
        <v>0</v>
      </c>
      <c r="R210" s="155">
        <f>Q210*H210</f>
        <v>0</v>
      </c>
      <c r="S210" s="155">
        <v>0</v>
      </c>
      <c r="T210" s="156">
        <f>S210*H210</f>
        <v>0</v>
      </c>
      <c r="U210" s="35"/>
      <c r="V210" s="35"/>
      <c r="W210" s="35"/>
      <c r="X210" s="35"/>
      <c r="Y210" s="35"/>
      <c r="Z210" s="35"/>
      <c r="AA210" s="35"/>
      <c r="AB210" s="35"/>
      <c r="AC210" s="35"/>
      <c r="AD210" s="35"/>
      <c r="AE210" s="35"/>
      <c r="AR210" s="157" t="s">
        <v>110</v>
      </c>
      <c r="AT210" s="157" t="s">
        <v>175</v>
      </c>
      <c r="AU210" s="157" t="s">
        <v>81</v>
      </c>
      <c r="AY210" s="20" t="s">
        <v>173</v>
      </c>
      <c r="BE210" s="158">
        <f>IF(N210="základní",J210,0)</f>
        <v>0</v>
      </c>
      <c r="BF210" s="158">
        <f>IF(N210="snížená",J210,0)</f>
        <v>0</v>
      </c>
      <c r="BG210" s="158">
        <f>IF(N210="zákl. přenesená",J210,0)</f>
        <v>0</v>
      </c>
      <c r="BH210" s="158">
        <f>IF(N210="sníž. přenesená",J210,0)</f>
        <v>0</v>
      </c>
      <c r="BI210" s="158">
        <f>IF(N210="nulová",J210,0)</f>
        <v>0</v>
      </c>
      <c r="BJ210" s="20" t="s">
        <v>79</v>
      </c>
      <c r="BK210" s="158">
        <f>ROUND(I210*H210,2)</f>
        <v>0</v>
      </c>
      <c r="BL210" s="20" t="s">
        <v>110</v>
      </c>
      <c r="BM210" s="157" t="s">
        <v>3658</v>
      </c>
    </row>
    <row r="211" spans="1:65" s="2" customFormat="1" ht="172.8">
      <c r="A211" s="35"/>
      <c r="B211" s="36"/>
      <c r="C211" s="35"/>
      <c r="D211" s="159" t="s">
        <v>181</v>
      </c>
      <c r="E211" s="35"/>
      <c r="F211" s="160" t="s">
        <v>627</v>
      </c>
      <c r="G211" s="35"/>
      <c r="H211" s="35"/>
      <c r="I211" s="161"/>
      <c r="J211" s="35"/>
      <c r="K211" s="35"/>
      <c r="L211" s="36"/>
      <c r="M211" s="162"/>
      <c r="N211" s="163"/>
      <c r="O211" s="56"/>
      <c r="P211" s="56"/>
      <c r="Q211" s="56"/>
      <c r="R211" s="56"/>
      <c r="S211" s="56"/>
      <c r="T211" s="57"/>
      <c r="U211" s="35"/>
      <c r="V211" s="35"/>
      <c r="W211" s="35"/>
      <c r="X211" s="35"/>
      <c r="Y211" s="35"/>
      <c r="Z211" s="35"/>
      <c r="AA211" s="35"/>
      <c r="AB211" s="35"/>
      <c r="AC211" s="35"/>
      <c r="AD211" s="35"/>
      <c r="AE211" s="35"/>
      <c r="AT211" s="20" t="s">
        <v>181</v>
      </c>
      <c r="AU211" s="20" t="s">
        <v>81</v>
      </c>
    </row>
    <row r="212" spans="1:65" s="13" customFormat="1" ht="10.199999999999999">
      <c r="B212" s="164"/>
      <c r="D212" s="159" t="s">
        <v>185</v>
      </c>
      <c r="E212" s="165" t="s">
        <v>3</v>
      </c>
      <c r="F212" s="166" t="s">
        <v>3659</v>
      </c>
      <c r="H212" s="167">
        <v>2120.6999999999998</v>
      </c>
      <c r="I212" s="168"/>
      <c r="L212" s="164"/>
      <c r="M212" s="169"/>
      <c r="N212" s="170"/>
      <c r="O212" s="170"/>
      <c r="P212" s="170"/>
      <c r="Q212" s="170"/>
      <c r="R212" s="170"/>
      <c r="S212" s="170"/>
      <c r="T212" s="171"/>
      <c r="AT212" s="165" t="s">
        <v>185</v>
      </c>
      <c r="AU212" s="165" t="s">
        <v>81</v>
      </c>
      <c r="AV212" s="13" t="s">
        <v>81</v>
      </c>
      <c r="AW212" s="13" t="s">
        <v>33</v>
      </c>
      <c r="AX212" s="13" t="s">
        <v>72</v>
      </c>
      <c r="AY212" s="165" t="s">
        <v>173</v>
      </c>
    </row>
    <row r="213" spans="1:65" s="13" customFormat="1" ht="10.199999999999999">
      <c r="B213" s="164"/>
      <c r="D213" s="159" t="s">
        <v>185</v>
      </c>
      <c r="E213" s="165" t="s">
        <v>3</v>
      </c>
      <c r="F213" s="166" t="s">
        <v>3660</v>
      </c>
      <c r="H213" s="167">
        <v>-863.28</v>
      </c>
      <c r="I213" s="168"/>
      <c r="L213" s="164"/>
      <c r="M213" s="169"/>
      <c r="N213" s="170"/>
      <c r="O213" s="170"/>
      <c r="P213" s="170"/>
      <c r="Q213" s="170"/>
      <c r="R213" s="170"/>
      <c r="S213" s="170"/>
      <c r="T213" s="171"/>
      <c r="AT213" s="165" t="s">
        <v>185</v>
      </c>
      <c r="AU213" s="165" t="s">
        <v>81</v>
      </c>
      <c r="AV213" s="13" t="s">
        <v>81</v>
      </c>
      <c r="AW213" s="13" t="s">
        <v>33</v>
      </c>
      <c r="AX213" s="13" t="s">
        <v>72</v>
      </c>
      <c r="AY213" s="165" t="s">
        <v>173</v>
      </c>
    </row>
    <row r="214" spans="1:65" s="14" customFormat="1" ht="10.199999999999999">
      <c r="B214" s="172"/>
      <c r="D214" s="159" t="s">
        <v>185</v>
      </c>
      <c r="E214" s="173" t="s">
        <v>3</v>
      </c>
      <c r="F214" s="174" t="s">
        <v>188</v>
      </c>
      <c r="H214" s="175">
        <v>1257.42</v>
      </c>
      <c r="I214" s="176"/>
      <c r="L214" s="172"/>
      <c r="M214" s="177"/>
      <c r="N214" s="178"/>
      <c r="O214" s="178"/>
      <c r="P214" s="178"/>
      <c r="Q214" s="178"/>
      <c r="R214" s="178"/>
      <c r="S214" s="178"/>
      <c r="T214" s="179"/>
      <c r="AT214" s="173" t="s">
        <v>185</v>
      </c>
      <c r="AU214" s="173" t="s">
        <v>81</v>
      </c>
      <c r="AV214" s="14" t="s">
        <v>110</v>
      </c>
      <c r="AW214" s="14" t="s">
        <v>33</v>
      </c>
      <c r="AX214" s="14" t="s">
        <v>79</v>
      </c>
      <c r="AY214" s="173" t="s">
        <v>173</v>
      </c>
    </row>
    <row r="215" spans="1:65" s="2" customFormat="1" ht="16.5" customHeight="1">
      <c r="A215" s="35"/>
      <c r="B215" s="145"/>
      <c r="C215" s="195" t="s">
        <v>608</v>
      </c>
      <c r="D215" s="195" t="s">
        <v>632</v>
      </c>
      <c r="E215" s="196" t="s">
        <v>633</v>
      </c>
      <c r="F215" s="197" t="s">
        <v>634</v>
      </c>
      <c r="G215" s="198" t="s">
        <v>619</v>
      </c>
      <c r="H215" s="199">
        <v>614.17999999999995</v>
      </c>
      <c r="I215" s="200"/>
      <c r="J215" s="201">
        <f>ROUND(I215*H215,2)</f>
        <v>0</v>
      </c>
      <c r="K215" s="197" t="s">
        <v>3</v>
      </c>
      <c r="L215" s="202"/>
      <c r="M215" s="203" t="s">
        <v>3</v>
      </c>
      <c r="N215" s="204" t="s">
        <v>43</v>
      </c>
      <c r="O215" s="56"/>
      <c r="P215" s="155">
        <f>O215*H215</f>
        <v>0</v>
      </c>
      <c r="Q215" s="155">
        <v>1</v>
      </c>
      <c r="R215" s="155">
        <f>Q215*H215</f>
        <v>614.17999999999995</v>
      </c>
      <c r="S215" s="155">
        <v>0</v>
      </c>
      <c r="T215" s="156">
        <f>S215*H215</f>
        <v>0</v>
      </c>
      <c r="U215" s="35"/>
      <c r="V215" s="35"/>
      <c r="W215" s="35"/>
      <c r="X215" s="35"/>
      <c r="Y215" s="35"/>
      <c r="Z215" s="35"/>
      <c r="AA215" s="35"/>
      <c r="AB215" s="35"/>
      <c r="AC215" s="35"/>
      <c r="AD215" s="35"/>
      <c r="AE215" s="35"/>
      <c r="AR215" s="157" t="s">
        <v>222</v>
      </c>
      <c r="AT215" s="157" t="s">
        <v>632</v>
      </c>
      <c r="AU215" s="157" t="s">
        <v>81</v>
      </c>
      <c r="AY215" s="20" t="s">
        <v>173</v>
      </c>
      <c r="BE215" s="158">
        <f>IF(N215="základní",J215,0)</f>
        <v>0</v>
      </c>
      <c r="BF215" s="158">
        <f>IF(N215="snížená",J215,0)</f>
        <v>0</v>
      </c>
      <c r="BG215" s="158">
        <f>IF(N215="zákl. přenesená",J215,0)</f>
        <v>0</v>
      </c>
      <c r="BH215" s="158">
        <f>IF(N215="sníž. přenesená",J215,0)</f>
        <v>0</v>
      </c>
      <c r="BI215" s="158">
        <f>IF(N215="nulová",J215,0)</f>
        <v>0</v>
      </c>
      <c r="BJ215" s="20" t="s">
        <v>79</v>
      </c>
      <c r="BK215" s="158">
        <f>ROUND(I215*H215,2)</f>
        <v>0</v>
      </c>
      <c r="BL215" s="20" t="s">
        <v>110</v>
      </c>
      <c r="BM215" s="157" t="s">
        <v>3661</v>
      </c>
    </row>
    <row r="216" spans="1:65" s="2" customFormat="1" ht="34.200000000000003">
      <c r="A216" s="35"/>
      <c r="B216" s="145"/>
      <c r="C216" s="146" t="s">
        <v>616</v>
      </c>
      <c r="D216" s="146" t="s">
        <v>175</v>
      </c>
      <c r="E216" s="147" t="s">
        <v>639</v>
      </c>
      <c r="F216" s="148" t="s">
        <v>640</v>
      </c>
      <c r="G216" s="149" t="s">
        <v>248</v>
      </c>
      <c r="H216" s="150">
        <v>350.02</v>
      </c>
      <c r="I216" s="151"/>
      <c r="J216" s="152">
        <f>ROUND(I216*H216,2)</f>
        <v>0</v>
      </c>
      <c r="K216" s="148" t="s">
        <v>179</v>
      </c>
      <c r="L216" s="36"/>
      <c r="M216" s="153" t="s">
        <v>3</v>
      </c>
      <c r="N216" s="154" t="s">
        <v>43</v>
      </c>
      <c r="O216" s="56"/>
      <c r="P216" s="155">
        <f>O216*H216</f>
        <v>0</v>
      </c>
      <c r="Q216" s="155">
        <v>0</v>
      </c>
      <c r="R216" s="155">
        <f>Q216*H216</f>
        <v>0</v>
      </c>
      <c r="S216" s="155">
        <v>0</v>
      </c>
      <c r="T216" s="156">
        <f>S216*H216</f>
        <v>0</v>
      </c>
      <c r="U216" s="35"/>
      <c r="V216" s="35"/>
      <c r="W216" s="35"/>
      <c r="X216" s="35"/>
      <c r="Y216" s="35"/>
      <c r="Z216" s="35"/>
      <c r="AA216" s="35"/>
      <c r="AB216" s="35"/>
      <c r="AC216" s="35"/>
      <c r="AD216" s="35"/>
      <c r="AE216" s="35"/>
      <c r="AR216" s="157" t="s">
        <v>110</v>
      </c>
      <c r="AT216" s="157" t="s">
        <v>175</v>
      </c>
      <c r="AU216" s="157" t="s">
        <v>81</v>
      </c>
      <c r="AY216" s="20" t="s">
        <v>173</v>
      </c>
      <c r="BE216" s="158">
        <f>IF(N216="základní",J216,0)</f>
        <v>0</v>
      </c>
      <c r="BF216" s="158">
        <f>IF(N216="snížená",J216,0)</f>
        <v>0</v>
      </c>
      <c r="BG216" s="158">
        <f>IF(N216="zákl. přenesená",J216,0)</f>
        <v>0</v>
      </c>
      <c r="BH216" s="158">
        <f>IF(N216="sníž. přenesená",J216,0)</f>
        <v>0</v>
      </c>
      <c r="BI216" s="158">
        <f>IF(N216="nulová",J216,0)</f>
        <v>0</v>
      </c>
      <c r="BJ216" s="20" t="s">
        <v>79</v>
      </c>
      <c r="BK216" s="158">
        <f>ROUND(I216*H216,2)</f>
        <v>0</v>
      </c>
      <c r="BL216" s="20" t="s">
        <v>110</v>
      </c>
      <c r="BM216" s="157" t="s">
        <v>3662</v>
      </c>
    </row>
    <row r="217" spans="1:65" s="2" customFormat="1" ht="96">
      <c r="A217" s="35"/>
      <c r="B217" s="36"/>
      <c r="C217" s="35"/>
      <c r="D217" s="159" t="s">
        <v>181</v>
      </c>
      <c r="E217" s="35"/>
      <c r="F217" s="160" t="s">
        <v>642</v>
      </c>
      <c r="G217" s="35"/>
      <c r="H217" s="35"/>
      <c r="I217" s="161"/>
      <c r="J217" s="35"/>
      <c r="K217" s="35"/>
      <c r="L217" s="36"/>
      <c r="M217" s="162"/>
      <c r="N217" s="163"/>
      <c r="O217" s="56"/>
      <c r="P217" s="56"/>
      <c r="Q217" s="56"/>
      <c r="R217" s="56"/>
      <c r="S217" s="56"/>
      <c r="T217" s="57"/>
      <c r="U217" s="35"/>
      <c r="V217" s="35"/>
      <c r="W217" s="35"/>
      <c r="X217" s="35"/>
      <c r="Y217" s="35"/>
      <c r="Z217" s="35"/>
      <c r="AA217" s="35"/>
      <c r="AB217" s="35"/>
      <c r="AC217" s="35"/>
      <c r="AD217" s="35"/>
      <c r="AE217" s="35"/>
      <c r="AT217" s="20" t="s">
        <v>181</v>
      </c>
      <c r="AU217" s="20" t="s">
        <v>81</v>
      </c>
    </row>
    <row r="218" spans="1:65" s="13" customFormat="1" ht="10.199999999999999">
      <c r="B218" s="164"/>
      <c r="D218" s="159" t="s">
        <v>185</v>
      </c>
      <c r="E218" s="165" t="s">
        <v>3</v>
      </c>
      <c r="F218" s="166" t="s">
        <v>3663</v>
      </c>
      <c r="H218" s="167">
        <v>350.02</v>
      </c>
      <c r="I218" s="168"/>
      <c r="L218" s="164"/>
      <c r="M218" s="169"/>
      <c r="N218" s="170"/>
      <c r="O218" s="170"/>
      <c r="P218" s="170"/>
      <c r="Q218" s="170"/>
      <c r="R218" s="170"/>
      <c r="S218" s="170"/>
      <c r="T218" s="171"/>
      <c r="AT218" s="165" t="s">
        <v>185</v>
      </c>
      <c r="AU218" s="165" t="s">
        <v>81</v>
      </c>
      <c r="AV218" s="13" t="s">
        <v>81</v>
      </c>
      <c r="AW218" s="13" t="s">
        <v>33</v>
      </c>
      <c r="AX218" s="13" t="s">
        <v>72</v>
      </c>
      <c r="AY218" s="165" t="s">
        <v>173</v>
      </c>
    </row>
    <row r="219" spans="1:65" s="14" customFormat="1" ht="10.199999999999999">
      <c r="B219" s="172"/>
      <c r="D219" s="159" t="s">
        <v>185</v>
      </c>
      <c r="E219" s="173" t="s">
        <v>3</v>
      </c>
      <c r="F219" s="174" t="s">
        <v>188</v>
      </c>
      <c r="H219" s="175">
        <v>350.02</v>
      </c>
      <c r="I219" s="176"/>
      <c r="L219" s="172"/>
      <c r="M219" s="177"/>
      <c r="N219" s="178"/>
      <c r="O219" s="178"/>
      <c r="P219" s="178"/>
      <c r="Q219" s="178"/>
      <c r="R219" s="178"/>
      <c r="S219" s="178"/>
      <c r="T219" s="179"/>
      <c r="AT219" s="173" t="s">
        <v>185</v>
      </c>
      <c r="AU219" s="173" t="s">
        <v>81</v>
      </c>
      <c r="AV219" s="14" t="s">
        <v>110</v>
      </c>
      <c r="AW219" s="14" t="s">
        <v>33</v>
      </c>
      <c r="AX219" s="14" t="s">
        <v>79</v>
      </c>
      <c r="AY219" s="173" t="s">
        <v>173</v>
      </c>
    </row>
    <row r="220" spans="1:65" s="2" customFormat="1" ht="16.5" customHeight="1">
      <c r="A220" s="35"/>
      <c r="B220" s="145"/>
      <c r="C220" s="195" t="s">
        <v>623</v>
      </c>
      <c r="D220" s="195" t="s">
        <v>632</v>
      </c>
      <c r="E220" s="196" t="s">
        <v>646</v>
      </c>
      <c r="F220" s="197" t="s">
        <v>647</v>
      </c>
      <c r="G220" s="198" t="s">
        <v>619</v>
      </c>
      <c r="H220" s="199">
        <v>700.04</v>
      </c>
      <c r="I220" s="200"/>
      <c r="J220" s="201">
        <f>ROUND(I220*H220,2)</f>
        <v>0</v>
      </c>
      <c r="K220" s="197" t="s">
        <v>3</v>
      </c>
      <c r="L220" s="202"/>
      <c r="M220" s="203" t="s">
        <v>3</v>
      </c>
      <c r="N220" s="204" t="s">
        <v>43</v>
      </c>
      <c r="O220" s="56"/>
      <c r="P220" s="155">
        <f>O220*H220</f>
        <v>0</v>
      </c>
      <c r="Q220" s="155">
        <v>1</v>
      </c>
      <c r="R220" s="155">
        <f>Q220*H220</f>
        <v>700.04</v>
      </c>
      <c r="S220" s="155">
        <v>0</v>
      </c>
      <c r="T220" s="156">
        <f>S220*H220</f>
        <v>0</v>
      </c>
      <c r="U220" s="35"/>
      <c r="V220" s="35"/>
      <c r="W220" s="35"/>
      <c r="X220" s="35"/>
      <c r="Y220" s="35"/>
      <c r="Z220" s="35"/>
      <c r="AA220" s="35"/>
      <c r="AB220" s="35"/>
      <c r="AC220" s="35"/>
      <c r="AD220" s="35"/>
      <c r="AE220" s="35"/>
      <c r="AR220" s="157" t="s">
        <v>222</v>
      </c>
      <c r="AT220" s="157" t="s">
        <v>632</v>
      </c>
      <c r="AU220" s="157" t="s">
        <v>81</v>
      </c>
      <c r="AY220" s="20" t="s">
        <v>173</v>
      </c>
      <c r="BE220" s="158">
        <f>IF(N220="základní",J220,0)</f>
        <v>0</v>
      </c>
      <c r="BF220" s="158">
        <f>IF(N220="snížená",J220,0)</f>
        <v>0</v>
      </c>
      <c r="BG220" s="158">
        <f>IF(N220="zákl. přenesená",J220,0)</f>
        <v>0</v>
      </c>
      <c r="BH220" s="158">
        <f>IF(N220="sníž. přenesená",J220,0)</f>
        <v>0</v>
      </c>
      <c r="BI220" s="158">
        <f>IF(N220="nulová",J220,0)</f>
        <v>0</v>
      </c>
      <c r="BJ220" s="20" t="s">
        <v>79</v>
      </c>
      <c r="BK220" s="158">
        <f>ROUND(I220*H220,2)</f>
        <v>0</v>
      </c>
      <c r="BL220" s="20" t="s">
        <v>110</v>
      </c>
      <c r="BM220" s="157" t="s">
        <v>3664</v>
      </c>
    </row>
    <row r="221" spans="1:65" s="13" customFormat="1" ht="10.199999999999999">
      <c r="B221" s="164"/>
      <c r="D221" s="159" t="s">
        <v>185</v>
      </c>
      <c r="E221" s="165" t="s">
        <v>3</v>
      </c>
      <c r="F221" s="166" t="s">
        <v>3665</v>
      </c>
      <c r="H221" s="167">
        <v>700.04</v>
      </c>
      <c r="I221" s="168"/>
      <c r="L221" s="164"/>
      <c r="M221" s="169"/>
      <c r="N221" s="170"/>
      <c r="O221" s="170"/>
      <c r="P221" s="170"/>
      <c r="Q221" s="170"/>
      <c r="R221" s="170"/>
      <c r="S221" s="170"/>
      <c r="T221" s="171"/>
      <c r="AT221" s="165" t="s">
        <v>185</v>
      </c>
      <c r="AU221" s="165" t="s">
        <v>81</v>
      </c>
      <c r="AV221" s="13" t="s">
        <v>81</v>
      </c>
      <c r="AW221" s="13" t="s">
        <v>33</v>
      </c>
      <c r="AX221" s="13" t="s">
        <v>72</v>
      </c>
      <c r="AY221" s="165" t="s">
        <v>173</v>
      </c>
    </row>
    <row r="222" spans="1:65" s="14" customFormat="1" ht="10.199999999999999">
      <c r="B222" s="172"/>
      <c r="D222" s="159" t="s">
        <v>185</v>
      </c>
      <c r="E222" s="173" t="s">
        <v>3</v>
      </c>
      <c r="F222" s="174" t="s">
        <v>188</v>
      </c>
      <c r="H222" s="175">
        <v>700.04</v>
      </c>
      <c r="I222" s="176"/>
      <c r="L222" s="172"/>
      <c r="M222" s="177"/>
      <c r="N222" s="178"/>
      <c r="O222" s="178"/>
      <c r="P222" s="178"/>
      <c r="Q222" s="178"/>
      <c r="R222" s="178"/>
      <c r="S222" s="178"/>
      <c r="T222" s="179"/>
      <c r="AT222" s="173" t="s">
        <v>185</v>
      </c>
      <c r="AU222" s="173" t="s">
        <v>81</v>
      </c>
      <c r="AV222" s="14" t="s">
        <v>110</v>
      </c>
      <c r="AW222" s="14" t="s">
        <v>33</v>
      </c>
      <c r="AX222" s="14" t="s">
        <v>79</v>
      </c>
      <c r="AY222" s="173" t="s">
        <v>173</v>
      </c>
    </row>
    <row r="223" spans="1:65" s="2" customFormat="1" ht="22.8">
      <c r="A223" s="35"/>
      <c r="B223" s="145"/>
      <c r="C223" s="146" t="s">
        <v>631</v>
      </c>
      <c r="D223" s="146" t="s">
        <v>175</v>
      </c>
      <c r="E223" s="147" t="s">
        <v>3666</v>
      </c>
      <c r="F223" s="148" t="s">
        <v>3667</v>
      </c>
      <c r="G223" s="149" t="s">
        <v>178</v>
      </c>
      <c r="H223" s="150">
        <v>474.96</v>
      </c>
      <c r="I223" s="151"/>
      <c r="J223" s="152">
        <f>ROUND(I223*H223,2)</f>
        <v>0</v>
      </c>
      <c r="K223" s="148" t="s">
        <v>179</v>
      </c>
      <c r="L223" s="36"/>
      <c r="M223" s="153" t="s">
        <v>3</v>
      </c>
      <c r="N223" s="154" t="s">
        <v>43</v>
      </c>
      <c r="O223" s="56"/>
      <c r="P223" s="155">
        <f>O223*H223</f>
        <v>0</v>
      </c>
      <c r="Q223" s="155">
        <v>0</v>
      </c>
      <c r="R223" s="155">
        <f>Q223*H223</f>
        <v>0</v>
      </c>
      <c r="S223" s="155">
        <v>0</v>
      </c>
      <c r="T223" s="156">
        <f>S223*H223</f>
        <v>0</v>
      </c>
      <c r="U223" s="35"/>
      <c r="V223" s="35"/>
      <c r="W223" s="35"/>
      <c r="X223" s="35"/>
      <c r="Y223" s="35"/>
      <c r="Z223" s="35"/>
      <c r="AA223" s="35"/>
      <c r="AB223" s="35"/>
      <c r="AC223" s="35"/>
      <c r="AD223" s="35"/>
      <c r="AE223" s="35"/>
      <c r="AR223" s="157" t="s">
        <v>110</v>
      </c>
      <c r="AT223" s="157" t="s">
        <v>175</v>
      </c>
      <c r="AU223" s="157" t="s">
        <v>81</v>
      </c>
      <c r="AY223" s="20" t="s">
        <v>173</v>
      </c>
      <c r="BE223" s="158">
        <f>IF(N223="základní",J223,0)</f>
        <v>0</v>
      </c>
      <c r="BF223" s="158">
        <f>IF(N223="snížená",J223,0)</f>
        <v>0</v>
      </c>
      <c r="BG223" s="158">
        <f>IF(N223="zákl. přenesená",J223,0)</f>
        <v>0</v>
      </c>
      <c r="BH223" s="158">
        <f>IF(N223="sníž. přenesená",J223,0)</f>
        <v>0</v>
      </c>
      <c r="BI223" s="158">
        <f>IF(N223="nulová",J223,0)</f>
        <v>0</v>
      </c>
      <c r="BJ223" s="20" t="s">
        <v>79</v>
      </c>
      <c r="BK223" s="158">
        <f>ROUND(I223*H223,2)</f>
        <v>0</v>
      </c>
      <c r="BL223" s="20" t="s">
        <v>110</v>
      </c>
      <c r="BM223" s="157" t="s">
        <v>3668</v>
      </c>
    </row>
    <row r="224" spans="1:65" s="2" customFormat="1" ht="48">
      <c r="A224" s="35"/>
      <c r="B224" s="36"/>
      <c r="C224" s="35"/>
      <c r="D224" s="159" t="s">
        <v>181</v>
      </c>
      <c r="E224" s="35"/>
      <c r="F224" s="160" t="s">
        <v>3669</v>
      </c>
      <c r="G224" s="35"/>
      <c r="H224" s="35"/>
      <c r="I224" s="161"/>
      <c r="J224" s="35"/>
      <c r="K224" s="35"/>
      <c r="L224" s="36"/>
      <c r="M224" s="162"/>
      <c r="N224" s="163"/>
      <c r="O224" s="56"/>
      <c r="P224" s="56"/>
      <c r="Q224" s="56"/>
      <c r="R224" s="56"/>
      <c r="S224" s="56"/>
      <c r="T224" s="57"/>
      <c r="U224" s="35"/>
      <c r="V224" s="35"/>
      <c r="W224" s="35"/>
      <c r="X224" s="35"/>
      <c r="Y224" s="35"/>
      <c r="Z224" s="35"/>
      <c r="AA224" s="35"/>
      <c r="AB224" s="35"/>
      <c r="AC224" s="35"/>
      <c r="AD224" s="35"/>
      <c r="AE224" s="35"/>
      <c r="AT224" s="20" t="s">
        <v>181</v>
      </c>
      <c r="AU224" s="20" t="s">
        <v>81</v>
      </c>
    </row>
    <row r="225" spans="1:65" s="13" customFormat="1" ht="10.199999999999999">
      <c r="B225" s="164"/>
      <c r="D225" s="159" t="s">
        <v>185</v>
      </c>
      <c r="E225" s="165" t="s">
        <v>3</v>
      </c>
      <c r="F225" s="166" t="s">
        <v>3670</v>
      </c>
      <c r="H225" s="167">
        <v>378</v>
      </c>
      <c r="I225" s="168"/>
      <c r="L225" s="164"/>
      <c r="M225" s="169"/>
      <c r="N225" s="170"/>
      <c r="O225" s="170"/>
      <c r="P225" s="170"/>
      <c r="Q225" s="170"/>
      <c r="R225" s="170"/>
      <c r="S225" s="170"/>
      <c r="T225" s="171"/>
      <c r="AT225" s="165" t="s">
        <v>185</v>
      </c>
      <c r="AU225" s="165" t="s">
        <v>81</v>
      </c>
      <c r="AV225" s="13" t="s">
        <v>81</v>
      </c>
      <c r="AW225" s="13" t="s">
        <v>33</v>
      </c>
      <c r="AX225" s="13" t="s">
        <v>72</v>
      </c>
      <c r="AY225" s="165" t="s">
        <v>173</v>
      </c>
    </row>
    <row r="226" spans="1:65" s="13" customFormat="1" ht="10.199999999999999">
      <c r="B226" s="164"/>
      <c r="D226" s="159" t="s">
        <v>185</v>
      </c>
      <c r="E226" s="165" t="s">
        <v>3</v>
      </c>
      <c r="F226" s="166" t="s">
        <v>3671</v>
      </c>
      <c r="H226" s="167">
        <v>96.96</v>
      </c>
      <c r="I226" s="168"/>
      <c r="L226" s="164"/>
      <c r="M226" s="169"/>
      <c r="N226" s="170"/>
      <c r="O226" s="170"/>
      <c r="P226" s="170"/>
      <c r="Q226" s="170"/>
      <c r="R226" s="170"/>
      <c r="S226" s="170"/>
      <c r="T226" s="171"/>
      <c r="AT226" s="165" t="s">
        <v>185</v>
      </c>
      <c r="AU226" s="165" t="s">
        <v>81</v>
      </c>
      <c r="AV226" s="13" t="s">
        <v>81</v>
      </c>
      <c r="AW226" s="13" t="s">
        <v>33</v>
      </c>
      <c r="AX226" s="13" t="s">
        <v>72</v>
      </c>
      <c r="AY226" s="165" t="s">
        <v>173</v>
      </c>
    </row>
    <row r="227" spans="1:65" s="14" customFormat="1" ht="10.199999999999999">
      <c r="B227" s="172"/>
      <c r="D227" s="159" t="s">
        <v>185</v>
      </c>
      <c r="E227" s="173" t="s">
        <v>3</v>
      </c>
      <c r="F227" s="174" t="s">
        <v>188</v>
      </c>
      <c r="H227" s="175">
        <v>474.96</v>
      </c>
      <c r="I227" s="176"/>
      <c r="L227" s="172"/>
      <c r="M227" s="177"/>
      <c r="N227" s="178"/>
      <c r="O227" s="178"/>
      <c r="P227" s="178"/>
      <c r="Q227" s="178"/>
      <c r="R227" s="178"/>
      <c r="S227" s="178"/>
      <c r="T227" s="179"/>
      <c r="AT227" s="173" t="s">
        <v>185</v>
      </c>
      <c r="AU227" s="173" t="s">
        <v>81</v>
      </c>
      <c r="AV227" s="14" t="s">
        <v>110</v>
      </c>
      <c r="AW227" s="14" t="s">
        <v>33</v>
      </c>
      <c r="AX227" s="14" t="s">
        <v>79</v>
      </c>
      <c r="AY227" s="173" t="s">
        <v>173</v>
      </c>
    </row>
    <row r="228" spans="1:65" s="2" customFormat="1" ht="22.8">
      <c r="A228" s="35"/>
      <c r="B228" s="145"/>
      <c r="C228" s="146" t="s">
        <v>638</v>
      </c>
      <c r="D228" s="146" t="s">
        <v>175</v>
      </c>
      <c r="E228" s="147" t="s">
        <v>658</v>
      </c>
      <c r="F228" s="148" t="s">
        <v>659</v>
      </c>
      <c r="G228" s="149" t="s">
        <v>178</v>
      </c>
      <c r="H228" s="150">
        <v>474.96</v>
      </c>
      <c r="I228" s="151"/>
      <c r="J228" s="152">
        <f>ROUND(I228*H228,2)</f>
        <v>0</v>
      </c>
      <c r="K228" s="148" t="s">
        <v>3</v>
      </c>
      <c r="L228" s="36"/>
      <c r="M228" s="153" t="s">
        <v>3</v>
      </c>
      <c r="N228" s="154" t="s">
        <v>43</v>
      </c>
      <c r="O228" s="56"/>
      <c r="P228" s="155">
        <f>O228*H228</f>
        <v>0</v>
      </c>
      <c r="Q228" s="155">
        <v>0</v>
      </c>
      <c r="R228" s="155">
        <f>Q228*H228</f>
        <v>0</v>
      </c>
      <c r="S228" s="155">
        <v>0</v>
      </c>
      <c r="T228" s="156">
        <f>S228*H228</f>
        <v>0</v>
      </c>
      <c r="U228" s="35"/>
      <c r="V228" s="35"/>
      <c r="W228" s="35"/>
      <c r="X228" s="35"/>
      <c r="Y228" s="35"/>
      <c r="Z228" s="35"/>
      <c r="AA228" s="35"/>
      <c r="AB228" s="35"/>
      <c r="AC228" s="35"/>
      <c r="AD228" s="35"/>
      <c r="AE228" s="35"/>
      <c r="AR228" s="157" t="s">
        <v>110</v>
      </c>
      <c r="AT228" s="157" t="s">
        <v>175</v>
      </c>
      <c r="AU228" s="157" t="s">
        <v>81</v>
      </c>
      <c r="AY228" s="20" t="s">
        <v>173</v>
      </c>
      <c r="BE228" s="158">
        <f>IF(N228="základní",J228,0)</f>
        <v>0</v>
      </c>
      <c r="BF228" s="158">
        <f>IF(N228="snížená",J228,0)</f>
        <v>0</v>
      </c>
      <c r="BG228" s="158">
        <f>IF(N228="zákl. přenesená",J228,0)</f>
        <v>0</v>
      </c>
      <c r="BH228" s="158">
        <f>IF(N228="sníž. přenesená",J228,0)</f>
        <v>0</v>
      </c>
      <c r="BI228" s="158">
        <f>IF(N228="nulová",J228,0)</f>
        <v>0</v>
      </c>
      <c r="BJ228" s="20" t="s">
        <v>79</v>
      </c>
      <c r="BK228" s="158">
        <f>ROUND(I228*H228,2)</f>
        <v>0</v>
      </c>
      <c r="BL228" s="20" t="s">
        <v>110</v>
      </c>
      <c r="BM228" s="157" t="s">
        <v>3672</v>
      </c>
    </row>
    <row r="229" spans="1:65" s="2" customFormat="1" ht="115.2">
      <c r="A229" s="35"/>
      <c r="B229" s="36"/>
      <c r="C229" s="35"/>
      <c r="D229" s="159" t="s">
        <v>181</v>
      </c>
      <c r="E229" s="35"/>
      <c r="F229" s="160" t="s">
        <v>661</v>
      </c>
      <c r="G229" s="35"/>
      <c r="H229" s="35"/>
      <c r="I229" s="161"/>
      <c r="J229" s="35"/>
      <c r="K229" s="35"/>
      <c r="L229" s="36"/>
      <c r="M229" s="162"/>
      <c r="N229" s="163"/>
      <c r="O229" s="56"/>
      <c r="P229" s="56"/>
      <c r="Q229" s="56"/>
      <c r="R229" s="56"/>
      <c r="S229" s="56"/>
      <c r="T229" s="57"/>
      <c r="U229" s="35"/>
      <c r="V229" s="35"/>
      <c r="W229" s="35"/>
      <c r="X229" s="35"/>
      <c r="Y229" s="35"/>
      <c r="Z229" s="35"/>
      <c r="AA229" s="35"/>
      <c r="AB229" s="35"/>
      <c r="AC229" s="35"/>
      <c r="AD229" s="35"/>
      <c r="AE229" s="35"/>
      <c r="AT229" s="20" t="s">
        <v>181</v>
      </c>
      <c r="AU229" s="20" t="s">
        <v>81</v>
      </c>
    </row>
    <row r="230" spans="1:65" s="2" customFormat="1" ht="16.5" customHeight="1">
      <c r="A230" s="35"/>
      <c r="B230" s="145"/>
      <c r="C230" s="195" t="s">
        <v>645</v>
      </c>
      <c r="D230" s="195" t="s">
        <v>632</v>
      </c>
      <c r="E230" s="196" t="s">
        <v>664</v>
      </c>
      <c r="F230" s="197" t="s">
        <v>665</v>
      </c>
      <c r="G230" s="198" t="s">
        <v>666</v>
      </c>
      <c r="H230" s="199">
        <v>23.75</v>
      </c>
      <c r="I230" s="200"/>
      <c r="J230" s="201">
        <f>ROUND(I230*H230,2)</f>
        <v>0</v>
      </c>
      <c r="K230" s="197" t="s">
        <v>3</v>
      </c>
      <c r="L230" s="202"/>
      <c r="M230" s="203" t="s">
        <v>3</v>
      </c>
      <c r="N230" s="204" t="s">
        <v>43</v>
      </c>
      <c r="O230" s="56"/>
      <c r="P230" s="155">
        <f>O230*H230</f>
        <v>0</v>
      </c>
      <c r="Q230" s="155">
        <v>1E-3</v>
      </c>
      <c r="R230" s="155">
        <f>Q230*H230</f>
        <v>2.375E-2</v>
      </c>
      <c r="S230" s="155">
        <v>0</v>
      </c>
      <c r="T230" s="156">
        <f>S230*H230</f>
        <v>0</v>
      </c>
      <c r="U230" s="35"/>
      <c r="V230" s="35"/>
      <c r="W230" s="35"/>
      <c r="X230" s="35"/>
      <c r="Y230" s="35"/>
      <c r="Z230" s="35"/>
      <c r="AA230" s="35"/>
      <c r="AB230" s="35"/>
      <c r="AC230" s="35"/>
      <c r="AD230" s="35"/>
      <c r="AE230" s="35"/>
      <c r="AR230" s="157" t="s">
        <v>222</v>
      </c>
      <c r="AT230" s="157" t="s">
        <v>632</v>
      </c>
      <c r="AU230" s="157" t="s">
        <v>81</v>
      </c>
      <c r="AY230" s="20" t="s">
        <v>173</v>
      </c>
      <c r="BE230" s="158">
        <f>IF(N230="základní",J230,0)</f>
        <v>0</v>
      </c>
      <c r="BF230" s="158">
        <f>IF(N230="snížená",J230,0)</f>
        <v>0</v>
      </c>
      <c r="BG230" s="158">
        <f>IF(N230="zákl. přenesená",J230,0)</f>
        <v>0</v>
      </c>
      <c r="BH230" s="158">
        <f>IF(N230="sníž. přenesená",J230,0)</f>
        <v>0</v>
      </c>
      <c r="BI230" s="158">
        <f>IF(N230="nulová",J230,0)</f>
        <v>0</v>
      </c>
      <c r="BJ230" s="20" t="s">
        <v>79</v>
      </c>
      <c r="BK230" s="158">
        <f>ROUND(I230*H230,2)</f>
        <v>0</v>
      </c>
      <c r="BL230" s="20" t="s">
        <v>110</v>
      </c>
      <c r="BM230" s="157" t="s">
        <v>3673</v>
      </c>
    </row>
    <row r="231" spans="1:65" s="12" customFormat="1" ht="22.8" customHeight="1">
      <c r="B231" s="132"/>
      <c r="D231" s="133" t="s">
        <v>71</v>
      </c>
      <c r="E231" s="143" t="s">
        <v>89</v>
      </c>
      <c r="F231" s="143" t="s">
        <v>671</v>
      </c>
      <c r="I231" s="135"/>
      <c r="J231" s="144">
        <f>BK231</f>
        <v>0</v>
      </c>
      <c r="L231" s="132"/>
      <c r="M231" s="137"/>
      <c r="N231" s="138"/>
      <c r="O231" s="138"/>
      <c r="P231" s="139">
        <f>SUM(P232:P241)</f>
        <v>0</v>
      </c>
      <c r="Q231" s="138"/>
      <c r="R231" s="139">
        <f>SUM(R232:R241)</f>
        <v>1.3176399999999999</v>
      </c>
      <c r="S231" s="138"/>
      <c r="T231" s="140">
        <f>SUM(T232:T241)</f>
        <v>0</v>
      </c>
      <c r="AR231" s="133" t="s">
        <v>79</v>
      </c>
      <c r="AT231" s="141" t="s">
        <v>71</v>
      </c>
      <c r="AU231" s="141" t="s">
        <v>79</v>
      </c>
      <c r="AY231" s="133" t="s">
        <v>173</v>
      </c>
      <c r="BK231" s="142">
        <f>SUM(BK232:BK241)</f>
        <v>0</v>
      </c>
    </row>
    <row r="232" spans="1:65" s="2" customFormat="1" ht="16.5" customHeight="1">
      <c r="A232" s="35"/>
      <c r="B232" s="145"/>
      <c r="C232" s="146" t="s">
        <v>651</v>
      </c>
      <c r="D232" s="146" t="s">
        <v>175</v>
      </c>
      <c r="E232" s="147" t="s">
        <v>3674</v>
      </c>
      <c r="F232" s="148" t="s">
        <v>3675</v>
      </c>
      <c r="G232" s="149" t="s">
        <v>212</v>
      </c>
      <c r="H232" s="150">
        <v>55</v>
      </c>
      <c r="I232" s="151"/>
      <c r="J232" s="152">
        <f>ROUND(I232*H232,2)</f>
        <v>0</v>
      </c>
      <c r="K232" s="148" t="s">
        <v>179</v>
      </c>
      <c r="L232" s="36"/>
      <c r="M232" s="153" t="s">
        <v>3</v>
      </c>
      <c r="N232" s="154" t="s">
        <v>43</v>
      </c>
      <c r="O232" s="56"/>
      <c r="P232" s="155">
        <f>O232*H232</f>
        <v>0</v>
      </c>
      <c r="Q232" s="155">
        <v>2.0199999999999999E-2</v>
      </c>
      <c r="R232" s="155">
        <f>Q232*H232</f>
        <v>1.111</v>
      </c>
      <c r="S232" s="155">
        <v>0</v>
      </c>
      <c r="T232" s="156">
        <f>S232*H232</f>
        <v>0</v>
      </c>
      <c r="U232" s="35"/>
      <c r="V232" s="35"/>
      <c r="W232" s="35"/>
      <c r="X232" s="35"/>
      <c r="Y232" s="35"/>
      <c r="Z232" s="35"/>
      <c r="AA232" s="35"/>
      <c r="AB232" s="35"/>
      <c r="AC232" s="35"/>
      <c r="AD232" s="35"/>
      <c r="AE232" s="35"/>
      <c r="AR232" s="157" t="s">
        <v>110</v>
      </c>
      <c r="AT232" s="157" t="s">
        <v>175</v>
      </c>
      <c r="AU232" s="157" t="s">
        <v>81</v>
      </c>
      <c r="AY232" s="20" t="s">
        <v>173</v>
      </c>
      <c r="BE232" s="158">
        <f>IF(N232="základní",J232,0)</f>
        <v>0</v>
      </c>
      <c r="BF232" s="158">
        <f>IF(N232="snížená",J232,0)</f>
        <v>0</v>
      </c>
      <c r="BG232" s="158">
        <f>IF(N232="zákl. přenesená",J232,0)</f>
        <v>0</v>
      </c>
      <c r="BH232" s="158">
        <f>IF(N232="sníž. přenesená",J232,0)</f>
        <v>0</v>
      </c>
      <c r="BI232" s="158">
        <f>IF(N232="nulová",J232,0)</f>
        <v>0</v>
      </c>
      <c r="BJ232" s="20" t="s">
        <v>79</v>
      </c>
      <c r="BK232" s="158">
        <f>ROUND(I232*H232,2)</f>
        <v>0</v>
      </c>
      <c r="BL232" s="20" t="s">
        <v>110</v>
      </c>
      <c r="BM232" s="157" t="s">
        <v>3676</v>
      </c>
    </row>
    <row r="233" spans="1:65" s="2" customFormat="1" ht="38.4">
      <c r="A233" s="35"/>
      <c r="B233" s="36"/>
      <c r="C233" s="35"/>
      <c r="D233" s="159" t="s">
        <v>181</v>
      </c>
      <c r="E233" s="35"/>
      <c r="F233" s="160" t="s">
        <v>3677</v>
      </c>
      <c r="G233" s="35"/>
      <c r="H233" s="35"/>
      <c r="I233" s="161"/>
      <c r="J233" s="35"/>
      <c r="K233" s="35"/>
      <c r="L233" s="36"/>
      <c r="M233" s="162"/>
      <c r="N233" s="163"/>
      <c r="O233" s="56"/>
      <c r="P233" s="56"/>
      <c r="Q233" s="56"/>
      <c r="R233" s="56"/>
      <c r="S233" s="56"/>
      <c r="T233" s="57"/>
      <c r="U233" s="35"/>
      <c r="V233" s="35"/>
      <c r="W233" s="35"/>
      <c r="X233" s="35"/>
      <c r="Y233" s="35"/>
      <c r="Z233" s="35"/>
      <c r="AA233" s="35"/>
      <c r="AB233" s="35"/>
      <c r="AC233" s="35"/>
      <c r="AD233" s="35"/>
      <c r="AE233" s="35"/>
      <c r="AT233" s="20" t="s">
        <v>181</v>
      </c>
      <c r="AU233" s="20" t="s">
        <v>81</v>
      </c>
    </row>
    <row r="234" spans="1:65" s="13" customFormat="1" ht="10.199999999999999">
      <c r="B234" s="164"/>
      <c r="D234" s="159" t="s">
        <v>185</v>
      </c>
      <c r="E234" s="165" t="s">
        <v>3</v>
      </c>
      <c r="F234" s="166" t="s">
        <v>3678</v>
      </c>
      <c r="H234" s="167">
        <v>55</v>
      </c>
      <c r="I234" s="168"/>
      <c r="L234" s="164"/>
      <c r="M234" s="169"/>
      <c r="N234" s="170"/>
      <c r="O234" s="170"/>
      <c r="P234" s="170"/>
      <c r="Q234" s="170"/>
      <c r="R234" s="170"/>
      <c r="S234" s="170"/>
      <c r="T234" s="171"/>
      <c r="AT234" s="165" t="s">
        <v>185</v>
      </c>
      <c r="AU234" s="165" t="s">
        <v>81</v>
      </c>
      <c r="AV234" s="13" t="s">
        <v>81</v>
      </c>
      <c r="AW234" s="13" t="s">
        <v>33</v>
      </c>
      <c r="AX234" s="13" t="s">
        <v>79</v>
      </c>
      <c r="AY234" s="165" t="s">
        <v>173</v>
      </c>
    </row>
    <row r="235" spans="1:65" s="2" customFormat="1" ht="22.8">
      <c r="A235" s="35"/>
      <c r="B235" s="145"/>
      <c r="C235" s="146" t="s">
        <v>657</v>
      </c>
      <c r="D235" s="146" t="s">
        <v>175</v>
      </c>
      <c r="E235" s="147" t="s">
        <v>3679</v>
      </c>
      <c r="F235" s="148" t="s">
        <v>3680</v>
      </c>
      <c r="G235" s="149" t="s">
        <v>212</v>
      </c>
      <c r="H235" s="150">
        <v>42</v>
      </c>
      <c r="I235" s="151"/>
      <c r="J235" s="152">
        <f>ROUND(I235*H235,2)</f>
        <v>0</v>
      </c>
      <c r="K235" s="148" t="s">
        <v>179</v>
      </c>
      <c r="L235" s="36"/>
      <c r="M235" s="153" t="s">
        <v>3</v>
      </c>
      <c r="N235" s="154" t="s">
        <v>43</v>
      </c>
      <c r="O235" s="56"/>
      <c r="P235" s="155">
        <f>O235*H235</f>
        <v>0</v>
      </c>
      <c r="Q235" s="155">
        <v>0</v>
      </c>
      <c r="R235" s="155">
        <f>Q235*H235</f>
        <v>0</v>
      </c>
      <c r="S235" s="155">
        <v>0</v>
      </c>
      <c r="T235" s="156">
        <f>S235*H235</f>
        <v>0</v>
      </c>
      <c r="U235" s="35"/>
      <c r="V235" s="35"/>
      <c r="W235" s="35"/>
      <c r="X235" s="35"/>
      <c r="Y235" s="35"/>
      <c r="Z235" s="35"/>
      <c r="AA235" s="35"/>
      <c r="AB235" s="35"/>
      <c r="AC235" s="35"/>
      <c r="AD235" s="35"/>
      <c r="AE235" s="35"/>
      <c r="AR235" s="157" t="s">
        <v>110</v>
      </c>
      <c r="AT235" s="157" t="s">
        <v>175</v>
      </c>
      <c r="AU235" s="157" t="s">
        <v>81</v>
      </c>
      <c r="AY235" s="20" t="s">
        <v>173</v>
      </c>
      <c r="BE235" s="158">
        <f>IF(N235="základní",J235,0)</f>
        <v>0</v>
      </c>
      <c r="BF235" s="158">
        <f>IF(N235="snížená",J235,0)</f>
        <v>0</v>
      </c>
      <c r="BG235" s="158">
        <f>IF(N235="zákl. přenesená",J235,0)</f>
        <v>0</v>
      </c>
      <c r="BH235" s="158">
        <f>IF(N235="sníž. přenesená",J235,0)</f>
        <v>0</v>
      </c>
      <c r="BI235" s="158">
        <f>IF(N235="nulová",J235,0)</f>
        <v>0</v>
      </c>
      <c r="BJ235" s="20" t="s">
        <v>79</v>
      </c>
      <c r="BK235" s="158">
        <f>ROUND(I235*H235,2)</f>
        <v>0</v>
      </c>
      <c r="BL235" s="20" t="s">
        <v>110</v>
      </c>
      <c r="BM235" s="157" t="s">
        <v>3681</v>
      </c>
    </row>
    <row r="236" spans="1:65" s="2" customFormat="1" ht="28.8">
      <c r="A236" s="35"/>
      <c r="B236" s="36"/>
      <c r="C236" s="35"/>
      <c r="D236" s="159" t="s">
        <v>181</v>
      </c>
      <c r="E236" s="35"/>
      <c r="F236" s="160" t="s">
        <v>3682</v>
      </c>
      <c r="G236" s="35"/>
      <c r="H236" s="35"/>
      <c r="I236" s="161"/>
      <c r="J236" s="35"/>
      <c r="K236" s="35"/>
      <c r="L236" s="36"/>
      <c r="M236" s="162"/>
      <c r="N236" s="163"/>
      <c r="O236" s="56"/>
      <c r="P236" s="56"/>
      <c r="Q236" s="56"/>
      <c r="R236" s="56"/>
      <c r="S236" s="56"/>
      <c r="T236" s="57"/>
      <c r="U236" s="35"/>
      <c r="V236" s="35"/>
      <c r="W236" s="35"/>
      <c r="X236" s="35"/>
      <c r="Y236" s="35"/>
      <c r="Z236" s="35"/>
      <c r="AA236" s="35"/>
      <c r="AB236" s="35"/>
      <c r="AC236" s="35"/>
      <c r="AD236" s="35"/>
      <c r="AE236" s="35"/>
      <c r="AT236" s="20" t="s">
        <v>181</v>
      </c>
      <c r="AU236" s="20" t="s">
        <v>81</v>
      </c>
    </row>
    <row r="237" spans="1:65" s="15" customFormat="1" ht="10.199999999999999">
      <c r="B237" s="180"/>
      <c r="D237" s="159" t="s">
        <v>185</v>
      </c>
      <c r="E237" s="181" t="s">
        <v>3</v>
      </c>
      <c r="F237" s="182" t="s">
        <v>3683</v>
      </c>
      <c r="H237" s="181" t="s">
        <v>3</v>
      </c>
      <c r="I237" s="183"/>
      <c r="L237" s="180"/>
      <c r="M237" s="184"/>
      <c r="N237" s="185"/>
      <c r="O237" s="185"/>
      <c r="P237" s="185"/>
      <c r="Q237" s="185"/>
      <c r="R237" s="185"/>
      <c r="S237" s="185"/>
      <c r="T237" s="186"/>
      <c r="AT237" s="181" t="s">
        <v>185</v>
      </c>
      <c r="AU237" s="181" t="s">
        <v>81</v>
      </c>
      <c r="AV237" s="15" t="s">
        <v>79</v>
      </c>
      <c r="AW237" s="15" t="s">
        <v>33</v>
      </c>
      <c r="AX237" s="15" t="s">
        <v>72</v>
      </c>
      <c r="AY237" s="181" t="s">
        <v>173</v>
      </c>
    </row>
    <row r="238" spans="1:65" s="13" customFormat="1" ht="10.199999999999999">
      <c r="B238" s="164"/>
      <c r="D238" s="159" t="s">
        <v>185</v>
      </c>
      <c r="E238" s="165" t="s">
        <v>3</v>
      </c>
      <c r="F238" s="166" t="s">
        <v>3684</v>
      </c>
      <c r="H238" s="167">
        <v>42</v>
      </c>
      <c r="I238" s="168"/>
      <c r="L238" s="164"/>
      <c r="M238" s="169"/>
      <c r="N238" s="170"/>
      <c r="O238" s="170"/>
      <c r="P238" s="170"/>
      <c r="Q238" s="170"/>
      <c r="R238" s="170"/>
      <c r="S238" s="170"/>
      <c r="T238" s="171"/>
      <c r="AT238" s="165" t="s">
        <v>185</v>
      </c>
      <c r="AU238" s="165" t="s">
        <v>81</v>
      </c>
      <c r="AV238" s="13" t="s">
        <v>81</v>
      </c>
      <c r="AW238" s="13" t="s">
        <v>33</v>
      </c>
      <c r="AX238" s="13" t="s">
        <v>72</v>
      </c>
      <c r="AY238" s="165" t="s">
        <v>173</v>
      </c>
    </row>
    <row r="239" spans="1:65" s="14" customFormat="1" ht="10.199999999999999">
      <c r="B239" s="172"/>
      <c r="D239" s="159" t="s">
        <v>185</v>
      </c>
      <c r="E239" s="173" t="s">
        <v>3</v>
      </c>
      <c r="F239" s="174" t="s">
        <v>188</v>
      </c>
      <c r="H239" s="175">
        <v>42</v>
      </c>
      <c r="I239" s="176"/>
      <c r="L239" s="172"/>
      <c r="M239" s="177"/>
      <c r="N239" s="178"/>
      <c r="O239" s="178"/>
      <c r="P239" s="178"/>
      <c r="Q239" s="178"/>
      <c r="R239" s="178"/>
      <c r="S239" s="178"/>
      <c r="T239" s="179"/>
      <c r="AT239" s="173" t="s">
        <v>185</v>
      </c>
      <c r="AU239" s="173" t="s">
        <v>81</v>
      </c>
      <c r="AV239" s="14" t="s">
        <v>110</v>
      </c>
      <c r="AW239" s="14" t="s">
        <v>33</v>
      </c>
      <c r="AX239" s="14" t="s">
        <v>79</v>
      </c>
      <c r="AY239" s="173" t="s">
        <v>173</v>
      </c>
    </row>
    <row r="240" spans="1:65" s="2" customFormat="1" ht="16.5" customHeight="1">
      <c r="A240" s="35"/>
      <c r="B240" s="145"/>
      <c r="C240" s="195" t="s">
        <v>663</v>
      </c>
      <c r="D240" s="195" t="s">
        <v>632</v>
      </c>
      <c r="E240" s="196" t="s">
        <v>3685</v>
      </c>
      <c r="F240" s="197" t="s">
        <v>3686</v>
      </c>
      <c r="G240" s="198" t="s">
        <v>688</v>
      </c>
      <c r="H240" s="199">
        <v>16.8</v>
      </c>
      <c r="I240" s="200"/>
      <c r="J240" s="201">
        <f>ROUND(I240*H240,2)</f>
        <v>0</v>
      </c>
      <c r="K240" s="197" t="s">
        <v>3</v>
      </c>
      <c r="L240" s="202"/>
      <c r="M240" s="203" t="s">
        <v>3</v>
      </c>
      <c r="N240" s="204" t="s">
        <v>43</v>
      </c>
      <c r="O240" s="56"/>
      <c r="P240" s="155">
        <f>O240*H240</f>
        <v>0</v>
      </c>
      <c r="Q240" s="155">
        <v>1.23E-2</v>
      </c>
      <c r="R240" s="155">
        <f>Q240*H240</f>
        <v>0.20664000000000002</v>
      </c>
      <c r="S240" s="155">
        <v>0</v>
      </c>
      <c r="T240" s="156">
        <f>S240*H240</f>
        <v>0</v>
      </c>
      <c r="U240" s="35"/>
      <c r="V240" s="35"/>
      <c r="W240" s="35"/>
      <c r="X240" s="35"/>
      <c r="Y240" s="35"/>
      <c r="Z240" s="35"/>
      <c r="AA240" s="35"/>
      <c r="AB240" s="35"/>
      <c r="AC240" s="35"/>
      <c r="AD240" s="35"/>
      <c r="AE240" s="35"/>
      <c r="AR240" s="157" t="s">
        <v>222</v>
      </c>
      <c r="AT240" s="157" t="s">
        <v>632</v>
      </c>
      <c r="AU240" s="157" t="s">
        <v>81</v>
      </c>
      <c r="AY240" s="20" t="s">
        <v>173</v>
      </c>
      <c r="BE240" s="158">
        <f>IF(N240="základní",J240,0)</f>
        <v>0</v>
      </c>
      <c r="BF240" s="158">
        <f>IF(N240="snížená",J240,0)</f>
        <v>0</v>
      </c>
      <c r="BG240" s="158">
        <f>IF(N240="zákl. přenesená",J240,0)</f>
        <v>0</v>
      </c>
      <c r="BH240" s="158">
        <f>IF(N240="sníž. přenesená",J240,0)</f>
        <v>0</v>
      </c>
      <c r="BI240" s="158">
        <f>IF(N240="nulová",J240,0)</f>
        <v>0</v>
      </c>
      <c r="BJ240" s="20" t="s">
        <v>79</v>
      </c>
      <c r="BK240" s="158">
        <f>ROUND(I240*H240,2)</f>
        <v>0</v>
      </c>
      <c r="BL240" s="20" t="s">
        <v>110</v>
      </c>
      <c r="BM240" s="157" t="s">
        <v>3687</v>
      </c>
    </row>
    <row r="241" spans="1:65" s="13" customFormat="1" ht="10.199999999999999">
      <c r="B241" s="164"/>
      <c r="D241" s="159" t="s">
        <v>185</v>
      </c>
      <c r="F241" s="166" t="s">
        <v>3688</v>
      </c>
      <c r="H241" s="167">
        <v>16.8</v>
      </c>
      <c r="I241" s="168"/>
      <c r="L241" s="164"/>
      <c r="M241" s="169"/>
      <c r="N241" s="170"/>
      <c r="O241" s="170"/>
      <c r="P241" s="170"/>
      <c r="Q241" s="170"/>
      <c r="R241" s="170"/>
      <c r="S241" s="170"/>
      <c r="T241" s="171"/>
      <c r="AT241" s="165" t="s">
        <v>185</v>
      </c>
      <c r="AU241" s="165" t="s">
        <v>81</v>
      </c>
      <c r="AV241" s="13" t="s">
        <v>81</v>
      </c>
      <c r="AW241" s="13" t="s">
        <v>4</v>
      </c>
      <c r="AX241" s="13" t="s">
        <v>79</v>
      </c>
      <c r="AY241" s="165" t="s">
        <v>173</v>
      </c>
    </row>
    <row r="242" spans="1:65" s="12" customFormat="1" ht="22.8" customHeight="1">
      <c r="B242" s="132"/>
      <c r="D242" s="133" t="s">
        <v>71</v>
      </c>
      <c r="E242" s="143" t="s">
        <v>110</v>
      </c>
      <c r="F242" s="143" t="s">
        <v>678</v>
      </c>
      <c r="I242" s="135"/>
      <c r="J242" s="144">
        <f>BK242</f>
        <v>0</v>
      </c>
      <c r="L242" s="132"/>
      <c r="M242" s="137"/>
      <c r="N242" s="138"/>
      <c r="O242" s="138"/>
      <c r="P242" s="139">
        <f>SUM(P243:P246)</f>
        <v>0</v>
      </c>
      <c r="Q242" s="138"/>
      <c r="R242" s="139">
        <f>SUM(R243:R246)</f>
        <v>153.90867800000001</v>
      </c>
      <c r="S242" s="138"/>
      <c r="T242" s="140">
        <f>SUM(T243:T246)</f>
        <v>0</v>
      </c>
      <c r="AR242" s="133" t="s">
        <v>79</v>
      </c>
      <c r="AT242" s="141" t="s">
        <v>71</v>
      </c>
      <c r="AU242" s="141" t="s">
        <v>79</v>
      </c>
      <c r="AY242" s="133" t="s">
        <v>173</v>
      </c>
      <c r="BK242" s="142">
        <f>SUM(BK243:BK246)</f>
        <v>0</v>
      </c>
    </row>
    <row r="243" spans="1:65" s="2" customFormat="1" ht="16.5" customHeight="1">
      <c r="A243" s="35"/>
      <c r="B243" s="145"/>
      <c r="C243" s="146" t="s">
        <v>672</v>
      </c>
      <c r="D243" s="146" t="s">
        <v>175</v>
      </c>
      <c r="E243" s="147" t="s">
        <v>680</v>
      </c>
      <c r="F243" s="148" t="s">
        <v>681</v>
      </c>
      <c r="G243" s="149" t="s">
        <v>248</v>
      </c>
      <c r="H243" s="150">
        <v>81.400000000000006</v>
      </c>
      <c r="I243" s="151"/>
      <c r="J243" s="152">
        <f>ROUND(I243*H243,2)</f>
        <v>0</v>
      </c>
      <c r="K243" s="148" t="s">
        <v>3</v>
      </c>
      <c r="L243" s="36"/>
      <c r="M243" s="153" t="s">
        <v>3</v>
      </c>
      <c r="N243" s="154" t="s">
        <v>43</v>
      </c>
      <c r="O243" s="56"/>
      <c r="P243" s="155">
        <f>O243*H243</f>
        <v>0</v>
      </c>
      <c r="Q243" s="155">
        <v>1.8907700000000001</v>
      </c>
      <c r="R243" s="155">
        <f>Q243*H243</f>
        <v>153.90867800000001</v>
      </c>
      <c r="S243" s="155">
        <v>0</v>
      </c>
      <c r="T243" s="156">
        <f>S243*H243</f>
        <v>0</v>
      </c>
      <c r="U243" s="35"/>
      <c r="V243" s="35"/>
      <c r="W243" s="35"/>
      <c r="X243" s="35"/>
      <c r="Y243" s="35"/>
      <c r="Z243" s="35"/>
      <c r="AA243" s="35"/>
      <c r="AB243" s="35"/>
      <c r="AC243" s="35"/>
      <c r="AD243" s="35"/>
      <c r="AE243" s="35"/>
      <c r="AR243" s="157" t="s">
        <v>110</v>
      </c>
      <c r="AT243" s="157" t="s">
        <v>175</v>
      </c>
      <c r="AU243" s="157" t="s">
        <v>81</v>
      </c>
      <c r="AY243" s="20" t="s">
        <v>173</v>
      </c>
      <c r="BE243" s="158">
        <f>IF(N243="základní",J243,0)</f>
        <v>0</v>
      </c>
      <c r="BF243" s="158">
        <f>IF(N243="snížená",J243,0)</f>
        <v>0</v>
      </c>
      <c r="BG243" s="158">
        <f>IF(N243="zákl. přenesená",J243,0)</f>
        <v>0</v>
      </c>
      <c r="BH243" s="158">
        <f>IF(N243="sníž. přenesená",J243,0)</f>
        <v>0</v>
      </c>
      <c r="BI243" s="158">
        <f>IF(N243="nulová",J243,0)</f>
        <v>0</v>
      </c>
      <c r="BJ243" s="20" t="s">
        <v>79</v>
      </c>
      <c r="BK243" s="158">
        <f>ROUND(I243*H243,2)</f>
        <v>0</v>
      </c>
      <c r="BL243" s="20" t="s">
        <v>110</v>
      </c>
      <c r="BM243" s="157" t="s">
        <v>3689</v>
      </c>
    </row>
    <row r="244" spans="1:65" s="2" customFormat="1" ht="38.4">
      <c r="A244" s="35"/>
      <c r="B244" s="36"/>
      <c r="C244" s="35"/>
      <c r="D244" s="159" t="s">
        <v>181</v>
      </c>
      <c r="E244" s="35"/>
      <c r="F244" s="160" t="s">
        <v>683</v>
      </c>
      <c r="G244" s="35"/>
      <c r="H244" s="35"/>
      <c r="I244" s="161"/>
      <c r="J244" s="35"/>
      <c r="K244" s="35"/>
      <c r="L244" s="36"/>
      <c r="M244" s="162"/>
      <c r="N244" s="163"/>
      <c r="O244" s="56"/>
      <c r="P244" s="56"/>
      <c r="Q244" s="56"/>
      <c r="R244" s="56"/>
      <c r="S244" s="56"/>
      <c r="T244" s="57"/>
      <c r="U244" s="35"/>
      <c r="V244" s="35"/>
      <c r="W244" s="35"/>
      <c r="X244" s="35"/>
      <c r="Y244" s="35"/>
      <c r="Z244" s="35"/>
      <c r="AA244" s="35"/>
      <c r="AB244" s="35"/>
      <c r="AC244" s="35"/>
      <c r="AD244" s="35"/>
      <c r="AE244" s="35"/>
      <c r="AT244" s="20" t="s">
        <v>181</v>
      </c>
      <c r="AU244" s="20" t="s">
        <v>81</v>
      </c>
    </row>
    <row r="245" spans="1:65" s="13" customFormat="1" ht="10.199999999999999">
      <c r="B245" s="164"/>
      <c r="D245" s="159" t="s">
        <v>185</v>
      </c>
      <c r="E245" s="165" t="s">
        <v>3</v>
      </c>
      <c r="F245" s="166" t="s">
        <v>3690</v>
      </c>
      <c r="H245" s="167">
        <v>81.400000000000006</v>
      </c>
      <c r="I245" s="168"/>
      <c r="L245" s="164"/>
      <c r="M245" s="169"/>
      <c r="N245" s="170"/>
      <c r="O245" s="170"/>
      <c r="P245" s="170"/>
      <c r="Q245" s="170"/>
      <c r="R245" s="170"/>
      <c r="S245" s="170"/>
      <c r="T245" s="171"/>
      <c r="AT245" s="165" t="s">
        <v>185</v>
      </c>
      <c r="AU245" s="165" t="s">
        <v>81</v>
      </c>
      <c r="AV245" s="13" t="s">
        <v>81</v>
      </c>
      <c r="AW245" s="13" t="s">
        <v>33</v>
      </c>
      <c r="AX245" s="13" t="s">
        <v>72</v>
      </c>
      <c r="AY245" s="165" t="s">
        <v>173</v>
      </c>
    </row>
    <row r="246" spans="1:65" s="14" customFormat="1" ht="10.199999999999999">
      <c r="B246" s="172"/>
      <c r="D246" s="159" t="s">
        <v>185</v>
      </c>
      <c r="E246" s="173" t="s">
        <v>3</v>
      </c>
      <c r="F246" s="174" t="s">
        <v>188</v>
      </c>
      <c r="H246" s="175">
        <v>81.400000000000006</v>
      </c>
      <c r="I246" s="176"/>
      <c r="L246" s="172"/>
      <c r="M246" s="177"/>
      <c r="N246" s="178"/>
      <c r="O246" s="178"/>
      <c r="P246" s="178"/>
      <c r="Q246" s="178"/>
      <c r="R246" s="178"/>
      <c r="S246" s="178"/>
      <c r="T246" s="179"/>
      <c r="AT246" s="173" t="s">
        <v>185</v>
      </c>
      <c r="AU246" s="173" t="s">
        <v>81</v>
      </c>
      <c r="AV246" s="14" t="s">
        <v>110</v>
      </c>
      <c r="AW246" s="14" t="s">
        <v>33</v>
      </c>
      <c r="AX246" s="14" t="s">
        <v>79</v>
      </c>
      <c r="AY246" s="173" t="s">
        <v>173</v>
      </c>
    </row>
    <row r="247" spans="1:65" s="12" customFormat="1" ht="22.8" customHeight="1">
      <c r="B247" s="132"/>
      <c r="D247" s="133" t="s">
        <v>71</v>
      </c>
      <c r="E247" s="143" t="s">
        <v>205</v>
      </c>
      <c r="F247" s="143" t="s">
        <v>718</v>
      </c>
      <c r="I247" s="135"/>
      <c r="J247" s="144">
        <f>BK247</f>
        <v>0</v>
      </c>
      <c r="L247" s="132"/>
      <c r="M247" s="137"/>
      <c r="N247" s="138"/>
      <c r="O247" s="138"/>
      <c r="P247" s="139">
        <f>SUM(P248:P284)</f>
        <v>0</v>
      </c>
      <c r="Q247" s="138"/>
      <c r="R247" s="139">
        <f>SUM(R248:R284)</f>
        <v>172.5077575</v>
      </c>
      <c r="S247" s="138"/>
      <c r="T247" s="140">
        <f>SUM(T248:T284)</f>
        <v>0</v>
      </c>
      <c r="AR247" s="133" t="s">
        <v>79</v>
      </c>
      <c r="AT247" s="141" t="s">
        <v>71</v>
      </c>
      <c r="AU247" s="141" t="s">
        <v>79</v>
      </c>
      <c r="AY247" s="133" t="s">
        <v>173</v>
      </c>
      <c r="BK247" s="142">
        <f>SUM(BK248:BK284)</f>
        <v>0</v>
      </c>
    </row>
    <row r="248" spans="1:65" s="2" customFormat="1" ht="21.75" customHeight="1">
      <c r="A248" s="35"/>
      <c r="B248" s="145"/>
      <c r="C248" s="146" t="s">
        <v>679</v>
      </c>
      <c r="D248" s="146" t="s">
        <v>175</v>
      </c>
      <c r="E248" s="147" t="s">
        <v>720</v>
      </c>
      <c r="F248" s="148" t="s">
        <v>721</v>
      </c>
      <c r="G248" s="149" t="s">
        <v>178</v>
      </c>
      <c r="H248" s="150">
        <v>667.25</v>
      </c>
      <c r="I248" s="151"/>
      <c r="J248" s="152">
        <f>ROUND(I248*H248,2)</f>
        <v>0</v>
      </c>
      <c r="K248" s="148" t="s">
        <v>179</v>
      </c>
      <c r="L248" s="36"/>
      <c r="M248" s="153" t="s">
        <v>3</v>
      </c>
      <c r="N248" s="154" t="s">
        <v>43</v>
      </c>
      <c r="O248" s="56"/>
      <c r="P248" s="155">
        <f>O248*H248</f>
        <v>0</v>
      </c>
      <c r="Q248" s="155">
        <v>0</v>
      </c>
      <c r="R248" s="155">
        <f>Q248*H248</f>
        <v>0</v>
      </c>
      <c r="S248" s="155">
        <v>0</v>
      </c>
      <c r="T248" s="156">
        <f>S248*H248</f>
        <v>0</v>
      </c>
      <c r="U248" s="35"/>
      <c r="V248" s="35"/>
      <c r="W248" s="35"/>
      <c r="X248" s="35"/>
      <c r="Y248" s="35"/>
      <c r="Z248" s="35"/>
      <c r="AA248" s="35"/>
      <c r="AB248" s="35"/>
      <c r="AC248" s="35"/>
      <c r="AD248" s="35"/>
      <c r="AE248" s="35"/>
      <c r="AR248" s="157" t="s">
        <v>110</v>
      </c>
      <c r="AT248" s="157" t="s">
        <v>175</v>
      </c>
      <c r="AU248" s="157" t="s">
        <v>81</v>
      </c>
      <c r="AY248" s="20" t="s">
        <v>173</v>
      </c>
      <c r="BE248" s="158">
        <f>IF(N248="základní",J248,0)</f>
        <v>0</v>
      </c>
      <c r="BF248" s="158">
        <f>IF(N248="snížená",J248,0)</f>
        <v>0</v>
      </c>
      <c r="BG248" s="158">
        <f>IF(N248="zákl. přenesená",J248,0)</f>
        <v>0</v>
      </c>
      <c r="BH248" s="158">
        <f>IF(N248="sníž. přenesená",J248,0)</f>
        <v>0</v>
      </c>
      <c r="BI248" s="158">
        <f>IF(N248="nulová",J248,0)</f>
        <v>0</v>
      </c>
      <c r="BJ248" s="20" t="s">
        <v>79</v>
      </c>
      <c r="BK248" s="158">
        <f>ROUND(I248*H248,2)</f>
        <v>0</v>
      </c>
      <c r="BL248" s="20" t="s">
        <v>110</v>
      </c>
      <c r="BM248" s="157" t="s">
        <v>3691</v>
      </c>
    </row>
    <row r="249" spans="1:65" s="13" customFormat="1" ht="10.199999999999999">
      <c r="B249" s="164"/>
      <c r="D249" s="159" t="s">
        <v>185</v>
      </c>
      <c r="E249" s="165" t="s">
        <v>3</v>
      </c>
      <c r="F249" s="166" t="s">
        <v>3692</v>
      </c>
      <c r="H249" s="167">
        <v>495.25</v>
      </c>
      <c r="I249" s="168"/>
      <c r="L249" s="164"/>
      <c r="M249" s="169"/>
      <c r="N249" s="170"/>
      <c r="O249" s="170"/>
      <c r="P249" s="170"/>
      <c r="Q249" s="170"/>
      <c r="R249" s="170"/>
      <c r="S249" s="170"/>
      <c r="T249" s="171"/>
      <c r="AT249" s="165" t="s">
        <v>185</v>
      </c>
      <c r="AU249" s="165" t="s">
        <v>81</v>
      </c>
      <c r="AV249" s="13" t="s">
        <v>81</v>
      </c>
      <c r="AW249" s="13" t="s">
        <v>33</v>
      </c>
      <c r="AX249" s="13" t="s">
        <v>72</v>
      </c>
      <c r="AY249" s="165" t="s">
        <v>173</v>
      </c>
    </row>
    <row r="250" spans="1:65" s="13" customFormat="1" ht="10.199999999999999">
      <c r="B250" s="164"/>
      <c r="D250" s="159" t="s">
        <v>185</v>
      </c>
      <c r="E250" s="165" t="s">
        <v>3</v>
      </c>
      <c r="F250" s="166" t="s">
        <v>3693</v>
      </c>
      <c r="H250" s="167">
        <v>172</v>
      </c>
      <c r="I250" s="168"/>
      <c r="L250" s="164"/>
      <c r="M250" s="169"/>
      <c r="N250" s="170"/>
      <c r="O250" s="170"/>
      <c r="P250" s="170"/>
      <c r="Q250" s="170"/>
      <c r="R250" s="170"/>
      <c r="S250" s="170"/>
      <c r="T250" s="171"/>
      <c r="AT250" s="165" t="s">
        <v>185</v>
      </c>
      <c r="AU250" s="165" t="s">
        <v>81</v>
      </c>
      <c r="AV250" s="13" t="s">
        <v>81</v>
      </c>
      <c r="AW250" s="13" t="s">
        <v>33</v>
      </c>
      <c r="AX250" s="13" t="s">
        <v>72</v>
      </c>
      <c r="AY250" s="165" t="s">
        <v>173</v>
      </c>
    </row>
    <row r="251" spans="1:65" s="14" customFormat="1" ht="10.199999999999999">
      <c r="B251" s="172"/>
      <c r="D251" s="159" t="s">
        <v>185</v>
      </c>
      <c r="E251" s="173" t="s">
        <v>3</v>
      </c>
      <c r="F251" s="174" t="s">
        <v>188</v>
      </c>
      <c r="H251" s="175">
        <v>667.25</v>
      </c>
      <c r="I251" s="176"/>
      <c r="L251" s="172"/>
      <c r="M251" s="177"/>
      <c r="N251" s="178"/>
      <c r="O251" s="178"/>
      <c r="P251" s="178"/>
      <c r="Q251" s="178"/>
      <c r="R251" s="178"/>
      <c r="S251" s="178"/>
      <c r="T251" s="179"/>
      <c r="AT251" s="173" t="s">
        <v>185</v>
      </c>
      <c r="AU251" s="173" t="s">
        <v>81</v>
      </c>
      <c r="AV251" s="14" t="s">
        <v>110</v>
      </c>
      <c r="AW251" s="14" t="s">
        <v>33</v>
      </c>
      <c r="AX251" s="14" t="s">
        <v>79</v>
      </c>
      <c r="AY251" s="173" t="s">
        <v>173</v>
      </c>
    </row>
    <row r="252" spans="1:65" s="2" customFormat="1" ht="22.8">
      <c r="A252" s="35"/>
      <c r="B252" s="145"/>
      <c r="C252" s="146" t="s">
        <v>685</v>
      </c>
      <c r="D252" s="146" t="s">
        <v>175</v>
      </c>
      <c r="E252" s="147" t="s">
        <v>725</v>
      </c>
      <c r="F252" s="148" t="s">
        <v>726</v>
      </c>
      <c r="G252" s="149" t="s">
        <v>178</v>
      </c>
      <c r="H252" s="150">
        <v>667.25</v>
      </c>
      <c r="I252" s="151"/>
      <c r="J252" s="152">
        <f>ROUND(I252*H252,2)</f>
        <v>0</v>
      </c>
      <c r="K252" s="148" t="s">
        <v>179</v>
      </c>
      <c r="L252" s="36"/>
      <c r="M252" s="153" t="s">
        <v>3</v>
      </c>
      <c r="N252" s="154" t="s">
        <v>43</v>
      </c>
      <c r="O252" s="56"/>
      <c r="P252" s="155">
        <f>O252*H252</f>
        <v>0</v>
      </c>
      <c r="Q252" s="155">
        <v>0</v>
      </c>
      <c r="R252" s="155">
        <f>Q252*H252</f>
        <v>0</v>
      </c>
      <c r="S252" s="155">
        <v>0</v>
      </c>
      <c r="T252" s="156">
        <f>S252*H252</f>
        <v>0</v>
      </c>
      <c r="U252" s="35"/>
      <c r="V252" s="35"/>
      <c r="W252" s="35"/>
      <c r="X252" s="35"/>
      <c r="Y252" s="35"/>
      <c r="Z252" s="35"/>
      <c r="AA252" s="35"/>
      <c r="AB252" s="35"/>
      <c r="AC252" s="35"/>
      <c r="AD252" s="35"/>
      <c r="AE252" s="35"/>
      <c r="AR252" s="157" t="s">
        <v>110</v>
      </c>
      <c r="AT252" s="157" t="s">
        <v>175</v>
      </c>
      <c r="AU252" s="157" t="s">
        <v>81</v>
      </c>
      <c r="AY252" s="20" t="s">
        <v>173</v>
      </c>
      <c r="BE252" s="158">
        <f>IF(N252="základní",J252,0)</f>
        <v>0</v>
      </c>
      <c r="BF252" s="158">
        <f>IF(N252="snížená",J252,0)</f>
        <v>0</v>
      </c>
      <c r="BG252" s="158">
        <f>IF(N252="zákl. přenesená",J252,0)</f>
        <v>0</v>
      </c>
      <c r="BH252" s="158">
        <f>IF(N252="sníž. přenesená",J252,0)</f>
        <v>0</v>
      </c>
      <c r="BI252" s="158">
        <f>IF(N252="nulová",J252,0)</f>
        <v>0</v>
      </c>
      <c r="BJ252" s="20" t="s">
        <v>79</v>
      </c>
      <c r="BK252" s="158">
        <f>ROUND(I252*H252,2)</f>
        <v>0</v>
      </c>
      <c r="BL252" s="20" t="s">
        <v>110</v>
      </c>
      <c r="BM252" s="157" t="s">
        <v>3694</v>
      </c>
    </row>
    <row r="253" spans="1:65" s="2" customFormat="1" ht="22.8">
      <c r="A253" s="35"/>
      <c r="B253" s="145"/>
      <c r="C253" s="146" t="s">
        <v>692</v>
      </c>
      <c r="D253" s="146" t="s">
        <v>175</v>
      </c>
      <c r="E253" s="147" t="s">
        <v>729</v>
      </c>
      <c r="F253" s="148" t="s">
        <v>730</v>
      </c>
      <c r="G253" s="149" t="s">
        <v>178</v>
      </c>
      <c r="H253" s="150">
        <v>495.25</v>
      </c>
      <c r="I253" s="151"/>
      <c r="J253" s="152">
        <f>ROUND(I253*H253,2)</f>
        <v>0</v>
      </c>
      <c r="K253" s="148" t="s">
        <v>179</v>
      </c>
      <c r="L253" s="36"/>
      <c r="M253" s="153" t="s">
        <v>3</v>
      </c>
      <c r="N253" s="154" t="s">
        <v>43</v>
      </c>
      <c r="O253" s="56"/>
      <c r="P253" s="155">
        <f>O253*H253</f>
        <v>0</v>
      </c>
      <c r="Q253" s="155">
        <v>0</v>
      </c>
      <c r="R253" s="155">
        <f>Q253*H253</f>
        <v>0</v>
      </c>
      <c r="S253" s="155">
        <v>0</v>
      </c>
      <c r="T253" s="156">
        <f>S253*H253</f>
        <v>0</v>
      </c>
      <c r="U253" s="35"/>
      <c r="V253" s="35"/>
      <c r="W253" s="35"/>
      <c r="X253" s="35"/>
      <c r="Y253" s="35"/>
      <c r="Z253" s="35"/>
      <c r="AA253" s="35"/>
      <c r="AB253" s="35"/>
      <c r="AC253" s="35"/>
      <c r="AD253" s="35"/>
      <c r="AE253" s="35"/>
      <c r="AR253" s="157" t="s">
        <v>110</v>
      </c>
      <c r="AT253" s="157" t="s">
        <v>175</v>
      </c>
      <c r="AU253" s="157" t="s">
        <v>81</v>
      </c>
      <c r="AY253" s="20" t="s">
        <v>173</v>
      </c>
      <c r="BE253" s="158">
        <f>IF(N253="základní",J253,0)</f>
        <v>0</v>
      </c>
      <c r="BF253" s="158">
        <f>IF(N253="snížená",J253,0)</f>
        <v>0</v>
      </c>
      <c r="BG253" s="158">
        <f>IF(N253="zákl. přenesená",J253,0)</f>
        <v>0</v>
      </c>
      <c r="BH253" s="158">
        <f>IF(N253="sníž. přenesená",J253,0)</f>
        <v>0</v>
      </c>
      <c r="BI253" s="158">
        <f>IF(N253="nulová",J253,0)</f>
        <v>0</v>
      </c>
      <c r="BJ253" s="20" t="s">
        <v>79</v>
      </c>
      <c r="BK253" s="158">
        <f>ROUND(I253*H253,2)</f>
        <v>0</v>
      </c>
      <c r="BL253" s="20" t="s">
        <v>110</v>
      </c>
      <c r="BM253" s="157" t="s">
        <v>3695</v>
      </c>
    </row>
    <row r="254" spans="1:65" s="2" customFormat="1" ht="48">
      <c r="A254" s="35"/>
      <c r="B254" s="36"/>
      <c r="C254" s="35"/>
      <c r="D254" s="159" t="s">
        <v>181</v>
      </c>
      <c r="E254" s="35"/>
      <c r="F254" s="160" t="s">
        <v>732</v>
      </c>
      <c r="G254" s="35"/>
      <c r="H254" s="35"/>
      <c r="I254" s="161"/>
      <c r="J254" s="35"/>
      <c r="K254" s="35"/>
      <c r="L254" s="36"/>
      <c r="M254" s="162"/>
      <c r="N254" s="163"/>
      <c r="O254" s="56"/>
      <c r="P254" s="56"/>
      <c r="Q254" s="56"/>
      <c r="R254" s="56"/>
      <c r="S254" s="56"/>
      <c r="T254" s="57"/>
      <c r="U254" s="35"/>
      <c r="V254" s="35"/>
      <c r="W254" s="35"/>
      <c r="X254" s="35"/>
      <c r="Y254" s="35"/>
      <c r="Z254" s="35"/>
      <c r="AA254" s="35"/>
      <c r="AB254" s="35"/>
      <c r="AC254" s="35"/>
      <c r="AD254" s="35"/>
      <c r="AE254" s="35"/>
      <c r="AT254" s="20" t="s">
        <v>181</v>
      </c>
      <c r="AU254" s="20" t="s">
        <v>81</v>
      </c>
    </row>
    <row r="255" spans="1:65" s="13" customFormat="1" ht="10.199999999999999">
      <c r="B255" s="164"/>
      <c r="D255" s="159" t="s">
        <v>185</v>
      </c>
      <c r="E255" s="165" t="s">
        <v>3</v>
      </c>
      <c r="F255" s="166" t="s">
        <v>3696</v>
      </c>
      <c r="H255" s="167">
        <v>495.25</v>
      </c>
      <c r="I255" s="168"/>
      <c r="L255" s="164"/>
      <c r="M255" s="169"/>
      <c r="N255" s="170"/>
      <c r="O255" s="170"/>
      <c r="P255" s="170"/>
      <c r="Q255" s="170"/>
      <c r="R255" s="170"/>
      <c r="S255" s="170"/>
      <c r="T255" s="171"/>
      <c r="AT255" s="165" t="s">
        <v>185</v>
      </c>
      <c r="AU255" s="165" t="s">
        <v>81</v>
      </c>
      <c r="AV255" s="13" t="s">
        <v>81</v>
      </c>
      <c r="AW255" s="13" t="s">
        <v>33</v>
      </c>
      <c r="AX255" s="13" t="s">
        <v>79</v>
      </c>
      <c r="AY255" s="165" t="s">
        <v>173</v>
      </c>
    </row>
    <row r="256" spans="1:65" s="2" customFormat="1" ht="22.8">
      <c r="A256" s="35"/>
      <c r="B256" s="145"/>
      <c r="C256" s="146" t="s">
        <v>697</v>
      </c>
      <c r="D256" s="146" t="s">
        <v>175</v>
      </c>
      <c r="E256" s="147" t="s">
        <v>3697</v>
      </c>
      <c r="F256" s="148" t="s">
        <v>3698</v>
      </c>
      <c r="G256" s="149" t="s">
        <v>178</v>
      </c>
      <c r="H256" s="150">
        <v>13.5</v>
      </c>
      <c r="I256" s="151"/>
      <c r="J256" s="152">
        <f>ROUND(I256*H256,2)</f>
        <v>0</v>
      </c>
      <c r="K256" s="148" t="s">
        <v>179</v>
      </c>
      <c r="L256" s="36"/>
      <c r="M256" s="153" t="s">
        <v>3</v>
      </c>
      <c r="N256" s="154" t="s">
        <v>43</v>
      </c>
      <c r="O256" s="56"/>
      <c r="P256" s="155">
        <f>O256*H256</f>
        <v>0</v>
      </c>
      <c r="Q256" s="155">
        <v>0.49985000000000002</v>
      </c>
      <c r="R256" s="155">
        <f>Q256*H256</f>
        <v>6.7479750000000003</v>
      </c>
      <c r="S256" s="155">
        <v>0</v>
      </c>
      <c r="T256" s="156">
        <f>S256*H256</f>
        <v>0</v>
      </c>
      <c r="U256" s="35"/>
      <c r="V256" s="35"/>
      <c r="W256" s="35"/>
      <c r="X256" s="35"/>
      <c r="Y256" s="35"/>
      <c r="Z256" s="35"/>
      <c r="AA256" s="35"/>
      <c r="AB256" s="35"/>
      <c r="AC256" s="35"/>
      <c r="AD256" s="35"/>
      <c r="AE256" s="35"/>
      <c r="AR256" s="157" t="s">
        <v>110</v>
      </c>
      <c r="AT256" s="157" t="s">
        <v>175</v>
      </c>
      <c r="AU256" s="157" t="s">
        <v>81</v>
      </c>
      <c r="AY256" s="20" t="s">
        <v>173</v>
      </c>
      <c r="BE256" s="158">
        <f>IF(N256="základní",J256,0)</f>
        <v>0</v>
      </c>
      <c r="BF256" s="158">
        <f>IF(N256="snížená",J256,0)</f>
        <v>0</v>
      </c>
      <c r="BG256" s="158">
        <f>IF(N256="zákl. přenesená",J256,0)</f>
        <v>0</v>
      </c>
      <c r="BH256" s="158">
        <f>IF(N256="sníž. přenesená",J256,0)</f>
        <v>0</v>
      </c>
      <c r="BI256" s="158">
        <f>IF(N256="nulová",J256,0)</f>
        <v>0</v>
      </c>
      <c r="BJ256" s="20" t="s">
        <v>79</v>
      </c>
      <c r="BK256" s="158">
        <f>ROUND(I256*H256,2)</f>
        <v>0</v>
      </c>
      <c r="BL256" s="20" t="s">
        <v>110</v>
      </c>
      <c r="BM256" s="157" t="s">
        <v>3699</v>
      </c>
    </row>
    <row r="257" spans="1:65" s="2" customFormat="1" ht="67.2">
      <c r="A257" s="35"/>
      <c r="B257" s="36"/>
      <c r="C257" s="35"/>
      <c r="D257" s="159" t="s">
        <v>181</v>
      </c>
      <c r="E257" s="35"/>
      <c r="F257" s="160" t="s">
        <v>1407</v>
      </c>
      <c r="G257" s="35"/>
      <c r="H257" s="35"/>
      <c r="I257" s="161"/>
      <c r="J257" s="35"/>
      <c r="K257" s="35"/>
      <c r="L257" s="36"/>
      <c r="M257" s="162"/>
      <c r="N257" s="163"/>
      <c r="O257" s="56"/>
      <c r="P257" s="56"/>
      <c r="Q257" s="56"/>
      <c r="R257" s="56"/>
      <c r="S257" s="56"/>
      <c r="T257" s="57"/>
      <c r="U257" s="35"/>
      <c r="V257" s="35"/>
      <c r="W257" s="35"/>
      <c r="X257" s="35"/>
      <c r="Y257" s="35"/>
      <c r="Z257" s="35"/>
      <c r="AA257" s="35"/>
      <c r="AB257" s="35"/>
      <c r="AC257" s="35"/>
      <c r="AD257" s="35"/>
      <c r="AE257" s="35"/>
      <c r="AT257" s="20" t="s">
        <v>181</v>
      </c>
      <c r="AU257" s="20" t="s">
        <v>81</v>
      </c>
    </row>
    <row r="258" spans="1:65" s="15" customFormat="1" ht="10.199999999999999">
      <c r="B258" s="180"/>
      <c r="D258" s="159" t="s">
        <v>185</v>
      </c>
      <c r="E258" s="181" t="s">
        <v>3</v>
      </c>
      <c r="F258" s="182" t="s">
        <v>3700</v>
      </c>
      <c r="H258" s="181" t="s">
        <v>3</v>
      </c>
      <c r="I258" s="183"/>
      <c r="L258" s="180"/>
      <c r="M258" s="184"/>
      <c r="N258" s="185"/>
      <c r="O258" s="185"/>
      <c r="P258" s="185"/>
      <c r="Q258" s="185"/>
      <c r="R258" s="185"/>
      <c r="S258" s="185"/>
      <c r="T258" s="186"/>
      <c r="AT258" s="181" t="s">
        <v>185</v>
      </c>
      <c r="AU258" s="181" t="s">
        <v>81</v>
      </c>
      <c r="AV258" s="15" t="s">
        <v>79</v>
      </c>
      <c r="AW258" s="15" t="s">
        <v>33</v>
      </c>
      <c r="AX258" s="15" t="s">
        <v>72</v>
      </c>
      <c r="AY258" s="181" t="s">
        <v>173</v>
      </c>
    </row>
    <row r="259" spans="1:65" s="13" customFormat="1" ht="10.199999999999999">
      <c r="B259" s="164"/>
      <c r="D259" s="159" t="s">
        <v>185</v>
      </c>
      <c r="E259" s="165" t="s">
        <v>3</v>
      </c>
      <c r="F259" s="166" t="s">
        <v>3701</v>
      </c>
      <c r="H259" s="167">
        <v>13.5</v>
      </c>
      <c r="I259" s="168"/>
      <c r="L259" s="164"/>
      <c r="M259" s="169"/>
      <c r="N259" s="170"/>
      <c r="O259" s="170"/>
      <c r="P259" s="170"/>
      <c r="Q259" s="170"/>
      <c r="R259" s="170"/>
      <c r="S259" s="170"/>
      <c r="T259" s="171"/>
      <c r="AT259" s="165" t="s">
        <v>185</v>
      </c>
      <c r="AU259" s="165" t="s">
        <v>81</v>
      </c>
      <c r="AV259" s="13" t="s">
        <v>81</v>
      </c>
      <c r="AW259" s="13" t="s">
        <v>33</v>
      </c>
      <c r="AX259" s="13" t="s">
        <v>72</v>
      </c>
      <c r="AY259" s="165" t="s">
        <v>173</v>
      </c>
    </row>
    <row r="260" spans="1:65" s="14" customFormat="1" ht="10.199999999999999">
      <c r="B260" s="172"/>
      <c r="D260" s="159" t="s">
        <v>185</v>
      </c>
      <c r="E260" s="173" t="s">
        <v>3</v>
      </c>
      <c r="F260" s="174" t="s">
        <v>188</v>
      </c>
      <c r="H260" s="175">
        <v>13.5</v>
      </c>
      <c r="I260" s="176"/>
      <c r="L260" s="172"/>
      <c r="M260" s="177"/>
      <c r="N260" s="178"/>
      <c r="O260" s="178"/>
      <c r="P260" s="178"/>
      <c r="Q260" s="178"/>
      <c r="R260" s="178"/>
      <c r="S260" s="178"/>
      <c r="T260" s="179"/>
      <c r="AT260" s="173" t="s">
        <v>185</v>
      </c>
      <c r="AU260" s="173" t="s">
        <v>81</v>
      </c>
      <c r="AV260" s="14" t="s">
        <v>110</v>
      </c>
      <c r="AW260" s="14" t="s">
        <v>33</v>
      </c>
      <c r="AX260" s="14" t="s">
        <v>79</v>
      </c>
      <c r="AY260" s="173" t="s">
        <v>173</v>
      </c>
    </row>
    <row r="261" spans="1:65" s="2" customFormat="1" ht="22.8">
      <c r="A261" s="35"/>
      <c r="B261" s="145"/>
      <c r="C261" s="146" t="s">
        <v>701</v>
      </c>
      <c r="D261" s="146" t="s">
        <v>175</v>
      </c>
      <c r="E261" s="147" t="s">
        <v>734</v>
      </c>
      <c r="F261" s="148" t="s">
        <v>735</v>
      </c>
      <c r="G261" s="149" t="s">
        <v>178</v>
      </c>
      <c r="H261" s="150">
        <v>667.25</v>
      </c>
      <c r="I261" s="151"/>
      <c r="J261" s="152">
        <f>ROUND(I261*H261,2)</f>
        <v>0</v>
      </c>
      <c r="K261" s="148" t="s">
        <v>179</v>
      </c>
      <c r="L261" s="36"/>
      <c r="M261" s="153" t="s">
        <v>3</v>
      </c>
      <c r="N261" s="154" t="s">
        <v>43</v>
      </c>
      <c r="O261" s="56"/>
      <c r="P261" s="155">
        <f>O261*H261</f>
        <v>0</v>
      </c>
      <c r="Q261" s="155">
        <v>0</v>
      </c>
      <c r="R261" s="155">
        <f>Q261*H261</f>
        <v>0</v>
      </c>
      <c r="S261" s="155">
        <v>0</v>
      </c>
      <c r="T261" s="156">
        <f>S261*H261</f>
        <v>0</v>
      </c>
      <c r="U261" s="35"/>
      <c r="V261" s="35"/>
      <c r="W261" s="35"/>
      <c r="X261" s="35"/>
      <c r="Y261" s="35"/>
      <c r="Z261" s="35"/>
      <c r="AA261" s="35"/>
      <c r="AB261" s="35"/>
      <c r="AC261" s="35"/>
      <c r="AD261" s="35"/>
      <c r="AE261" s="35"/>
      <c r="AR261" s="157" t="s">
        <v>110</v>
      </c>
      <c r="AT261" s="157" t="s">
        <v>175</v>
      </c>
      <c r="AU261" s="157" t="s">
        <v>81</v>
      </c>
      <c r="AY261" s="20" t="s">
        <v>173</v>
      </c>
      <c r="BE261" s="158">
        <f>IF(N261="základní",J261,0)</f>
        <v>0</v>
      </c>
      <c r="BF261" s="158">
        <f>IF(N261="snížená",J261,0)</f>
        <v>0</v>
      </c>
      <c r="BG261" s="158">
        <f>IF(N261="zákl. přenesená",J261,0)</f>
        <v>0</v>
      </c>
      <c r="BH261" s="158">
        <f>IF(N261="sníž. přenesená",J261,0)</f>
        <v>0</v>
      </c>
      <c r="BI261" s="158">
        <f>IF(N261="nulová",J261,0)</f>
        <v>0</v>
      </c>
      <c r="BJ261" s="20" t="s">
        <v>79</v>
      </c>
      <c r="BK261" s="158">
        <f>ROUND(I261*H261,2)</f>
        <v>0</v>
      </c>
      <c r="BL261" s="20" t="s">
        <v>110</v>
      </c>
      <c r="BM261" s="157" t="s">
        <v>3702</v>
      </c>
    </row>
    <row r="262" spans="1:65" s="2" customFormat="1" ht="86.4">
      <c r="A262" s="35"/>
      <c r="B262" s="36"/>
      <c r="C262" s="35"/>
      <c r="D262" s="159" t="s">
        <v>181</v>
      </c>
      <c r="E262" s="35"/>
      <c r="F262" s="160" t="s">
        <v>737</v>
      </c>
      <c r="G262" s="35"/>
      <c r="H262" s="35"/>
      <c r="I262" s="161"/>
      <c r="J262" s="35"/>
      <c r="K262" s="35"/>
      <c r="L262" s="36"/>
      <c r="M262" s="162"/>
      <c r="N262" s="163"/>
      <c r="O262" s="56"/>
      <c r="P262" s="56"/>
      <c r="Q262" s="56"/>
      <c r="R262" s="56"/>
      <c r="S262" s="56"/>
      <c r="T262" s="57"/>
      <c r="U262" s="35"/>
      <c r="V262" s="35"/>
      <c r="W262" s="35"/>
      <c r="X262" s="35"/>
      <c r="Y262" s="35"/>
      <c r="Z262" s="35"/>
      <c r="AA262" s="35"/>
      <c r="AB262" s="35"/>
      <c r="AC262" s="35"/>
      <c r="AD262" s="35"/>
      <c r="AE262" s="35"/>
      <c r="AT262" s="20" t="s">
        <v>181</v>
      </c>
      <c r="AU262" s="20" t="s">
        <v>81</v>
      </c>
    </row>
    <row r="263" spans="1:65" s="13" customFormat="1" ht="10.199999999999999">
      <c r="B263" s="164"/>
      <c r="D263" s="159" t="s">
        <v>185</v>
      </c>
      <c r="E263" s="165" t="s">
        <v>3</v>
      </c>
      <c r="F263" s="166" t="s">
        <v>3692</v>
      </c>
      <c r="H263" s="167">
        <v>495.25</v>
      </c>
      <c r="I263" s="168"/>
      <c r="L263" s="164"/>
      <c r="M263" s="169"/>
      <c r="N263" s="170"/>
      <c r="O263" s="170"/>
      <c r="P263" s="170"/>
      <c r="Q263" s="170"/>
      <c r="R263" s="170"/>
      <c r="S263" s="170"/>
      <c r="T263" s="171"/>
      <c r="AT263" s="165" t="s">
        <v>185</v>
      </c>
      <c r="AU263" s="165" t="s">
        <v>81</v>
      </c>
      <c r="AV263" s="13" t="s">
        <v>81</v>
      </c>
      <c r="AW263" s="13" t="s">
        <v>33</v>
      </c>
      <c r="AX263" s="13" t="s">
        <v>72</v>
      </c>
      <c r="AY263" s="165" t="s">
        <v>173</v>
      </c>
    </row>
    <row r="264" spans="1:65" s="13" customFormat="1" ht="10.199999999999999">
      <c r="B264" s="164"/>
      <c r="D264" s="159" t="s">
        <v>185</v>
      </c>
      <c r="E264" s="165" t="s">
        <v>3</v>
      </c>
      <c r="F264" s="166" t="s">
        <v>3693</v>
      </c>
      <c r="H264" s="167">
        <v>172</v>
      </c>
      <c r="I264" s="168"/>
      <c r="L264" s="164"/>
      <c r="M264" s="169"/>
      <c r="N264" s="170"/>
      <c r="O264" s="170"/>
      <c r="P264" s="170"/>
      <c r="Q264" s="170"/>
      <c r="R264" s="170"/>
      <c r="S264" s="170"/>
      <c r="T264" s="171"/>
      <c r="AT264" s="165" t="s">
        <v>185</v>
      </c>
      <c r="AU264" s="165" t="s">
        <v>81</v>
      </c>
      <c r="AV264" s="13" t="s">
        <v>81</v>
      </c>
      <c r="AW264" s="13" t="s">
        <v>33</v>
      </c>
      <c r="AX264" s="13" t="s">
        <v>72</v>
      </c>
      <c r="AY264" s="165" t="s">
        <v>173</v>
      </c>
    </row>
    <row r="265" spans="1:65" s="14" customFormat="1" ht="10.199999999999999">
      <c r="B265" s="172"/>
      <c r="D265" s="159" t="s">
        <v>185</v>
      </c>
      <c r="E265" s="173" t="s">
        <v>3</v>
      </c>
      <c r="F265" s="174" t="s">
        <v>188</v>
      </c>
      <c r="H265" s="175">
        <v>667.25</v>
      </c>
      <c r="I265" s="176"/>
      <c r="L265" s="172"/>
      <c r="M265" s="177"/>
      <c r="N265" s="178"/>
      <c r="O265" s="178"/>
      <c r="P265" s="178"/>
      <c r="Q265" s="178"/>
      <c r="R265" s="178"/>
      <c r="S265" s="178"/>
      <c r="T265" s="179"/>
      <c r="AT265" s="173" t="s">
        <v>185</v>
      </c>
      <c r="AU265" s="173" t="s">
        <v>81</v>
      </c>
      <c r="AV265" s="14" t="s">
        <v>110</v>
      </c>
      <c r="AW265" s="14" t="s">
        <v>33</v>
      </c>
      <c r="AX265" s="14" t="s">
        <v>79</v>
      </c>
      <c r="AY265" s="173" t="s">
        <v>173</v>
      </c>
    </row>
    <row r="266" spans="1:65" s="2" customFormat="1" ht="16.5" customHeight="1">
      <c r="A266" s="35"/>
      <c r="B266" s="145"/>
      <c r="C266" s="146" t="s">
        <v>705</v>
      </c>
      <c r="D266" s="146" t="s">
        <v>175</v>
      </c>
      <c r="E266" s="147" t="s">
        <v>739</v>
      </c>
      <c r="F266" s="148" t="s">
        <v>740</v>
      </c>
      <c r="G266" s="149" t="s">
        <v>178</v>
      </c>
      <c r="H266" s="150">
        <v>495.25</v>
      </c>
      <c r="I266" s="151"/>
      <c r="J266" s="152">
        <f>ROUND(I266*H266,2)</f>
        <v>0</v>
      </c>
      <c r="K266" s="148" t="s">
        <v>3</v>
      </c>
      <c r="L266" s="36"/>
      <c r="M266" s="153" t="s">
        <v>3</v>
      </c>
      <c r="N266" s="154" t="s">
        <v>43</v>
      </c>
      <c r="O266" s="56"/>
      <c r="P266" s="155">
        <f>O266*H266</f>
        <v>0</v>
      </c>
      <c r="Q266" s="155">
        <v>5.6100000000000004E-3</v>
      </c>
      <c r="R266" s="155">
        <f>Q266*H266</f>
        <v>2.7783525</v>
      </c>
      <c r="S266" s="155">
        <v>0</v>
      </c>
      <c r="T266" s="156">
        <f>S266*H266</f>
        <v>0</v>
      </c>
      <c r="U266" s="35"/>
      <c r="V266" s="35"/>
      <c r="W266" s="35"/>
      <c r="X266" s="35"/>
      <c r="Y266" s="35"/>
      <c r="Z266" s="35"/>
      <c r="AA266" s="35"/>
      <c r="AB266" s="35"/>
      <c r="AC266" s="35"/>
      <c r="AD266" s="35"/>
      <c r="AE266" s="35"/>
      <c r="AR266" s="157" t="s">
        <v>110</v>
      </c>
      <c r="AT266" s="157" t="s">
        <v>175</v>
      </c>
      <c r="AU266" s="157" t="s">
        <v>81</v>
      </c>
      <c r="AY266" s="20" t="s">
        <v>173</v>
      </c>
      <c r="BE266" s="158">
        <f>IF(N266="základní",J266,0)</f>
        <v>0</v>
      </c>
      <c r="BF266" s="158">
        <f>IF(N266="snížená",J266,0)</f>
        <v>0</v>
      </c>
      <c r="BG266" s="158">
        <f>IF(N266="zákl. přenesená",J266,0)</f>
        <v>0</v>
      </c>
      <c r="BH266" s="158">
        <f>IF(N266="sníž. přenesená",J266,0)</f>
        <v>0</v>
      </c>
      <c r="BI266" s="158">
        <f>IF(N266="nulová",J266,0)</f>
        <v>0</v>
      </c>
      <c r="BJ266" s="20" t="s">
        <v>79</v>
      </c>
      <c r="BK266" s="158">
        <f>ROUND(I266*H266,2)</f>
        <v>0</v>
      </c>
      <c r="BL266" s="20" t="s">
        <v>110</v>
      </c>
      <c r="BM266" s="157" t="s">
        <v>3703</v>
      </c>
    </row>
    <row r="267" spans="1:65" s="2" customFormat="1" ht="22.8">
      <c r="A267" s="35"/>
      <c r="B267" s="145"/>
      <c r="C267" s="146" t="s">
        <v>709</v>
      </c>
      <c r="D267" s="146" t="s">
        <v>175</v>
      </c>
      <c r="E267" s="147" t="s">
        <v>744</v>
      </c>
      <c r="F267" s="148" t="s">
        <v>745</v>
      </c>
      <c r="G267" s="149" t="s">
        <v>178</v>
      </c>
      <c r="H267" s="150">
        <v>495.25</v>
      </c>
      <c r="I267" s="151"/>
      <c r="J267" s="152">
        <f>ROUND(I267*H267,2)</f>
        <v>0</v>
      </c>
      <c r="K267" s="148" t="s">
        <v>3</v>
      </c>
      <c r="L267" s="36"/>
      <c r="M267" s="153" t="s">
        <v>3</v>
      </c>
      <c r="N267" s="154" t="s">
        <v>43</v>
      </c>
      <c r="O267" s="56"/>
      <c r="P267" s="155">
        <f>O267*H267</f>
        <v>0</v>
      </c>
      <c r="Q267" s="155">
        <v>0.12966</v>
      </c>
      <c r="R267" s="155">
        <f>Q267*H267</f>
        <v>64.214114999999993</v>
      </c>
      <c r="S267" s="155">
        <v>0</v>
      </c>
      <c r="T267" s="156">
        <f>S267*H267</f>
        <v>0</v>
      </c>
      <c r="U267" s="35"/>
      <c r="V267" s="35"/>
      <c r="W267" s="35"/>
      <c r="X267" s="35"/>
      <c r="Y267" s="35"/>
      <c r="Z267" s="35"/>
      <c r="AA267" s="35"/>
      <c r="AB267" s="35"/>
      <c r="AC267" s="35"/>
      <c r="AD267" s="35"/>
      <c r="AE267" s="35"/>
      <c r="AR267" s="157" t="s">
        <v>110</v>
      </c>
      <c r="AT267" s="157" t="s">
        <v>175</v>
      </c>
      <c r="AU267" s="157" t="s">
        <v>81</v>
      </c>
      <c r="AY267" s="20" t="s">
        <v>173</v>
      </c>
      <c r="BE267" s="158">
        <f>IF(N267="základní",J267,0)</f>
        <v>0</v>
      </c>
      <c r="BF267" s="158">
        <f>IF(N267="snížená",J267,0)</f>
        <v>0</v>
      </c>
      <c r="BG267" s="158">
        <f>IF(N267="zákl. přenesená",J267,0)</f>
        <v>0</v>
      </c>
      <c r="BH267" s="158">
        <f>IF(N267="sníž. přenesená",J267,0)</f>
        <v>0</v>
      </c>
      <c r="BI267" s="158">
        <f>IF(N267="nulová",J267,0)</f>
        <v>0</v>
      </c>
      <c r="BJ267" s="20" t="s">
        <v>79</v>
      </c>
      <c r="BK267" s="158">
        <f>ROUND(I267*H267,2)</f>
        <v>0</v>
      </c>
      <c r="BL267" s="20" t="s">
        <v>110</v>
      </c>
      <c r="BM267" s="157" t="s">
        <v>3704</v>
      </c>
    </row>
    <row r="268" spans="1:65" s="2" customFormat="1" ht="48">
      <c r="A268" s="35"/>
      <c r="B268" s="36"/>
      <c r="C268" s="35"/>
      <c r="D268" s="159" t="s">
        <v>181</v>
      </c>
      <c r="E268" s="35"/>
      <c r="F268" s="160" t="s">
        <v>747</v>
      </c>
      <c r="G268" s="35"/>
      <c r="H268" s="35"/>
      <c r="I268" s="161"/>
      <c r="J268" s="35"/>
      <c r="K268" s="35"/>
      <c r="L268" s="36"/>
      <c r="M268" s="162"/>
      <c r="N268" s="163"/>
      <c r="O268" s="56"/>
      <c r="P268" s="56"/>
      <c r="Q268" s="56"/>
      <c r="R268" s="56"/>
      <c r="S268" s="56"/>
      <c r="T268" s="57"/>
      <c r="U268" s="35"/>
      <c r="V268" s="35"/>
      <c r="W268" s="35"/>
      <c r="X268" s="35"/>
      <c r="Y268" s="35"/>
      <c r="Z268" s="35"/>
      <c r="AA268" s="35"/>
      <c r="AB268" s="35"/>
      <c r="AC268" s="35"/>
      <c r="AD268" s="35"/>
      <c r="AE268" s="35"/>
      <c r="AT268" s="20" t="s">
        <v>181</v>
      </c>
      <c r="AU268" s="20" t="s">
        <v>81</v>
      </c>
    </row>
    <row r="269" spans="1:65" s="2" customFormat="1" ht="22.8">
      <c r="A269" s="35"/>
      <c r="B269" s="145"/>
      <c r="C269" s="146" t="s">
        <v>713</v>
      </c>
      <c r="D269" s="146" t="s">
        <v>175</v>
      </c>
      <c r="E269" s="147" t="s">
        <v>3705</v>
      </c>
      <c r="F269" s="148" t="s">
        <v>3706</v>
      </c>
      <c r="G269" s="149" t="s">
        <v>178</v>
      </c>
      <c r="H269" s="150">
        <v>495.25</v>
      </c>
      <c r="I269" s="151"/>
      <c r="J269" s="152">
        <f>ROUND(I269*H269,2)</f>
        <v>0</v>
      </c>
      <c r="K269" s="148" t="s">
        <v>3</v>
      </c>
      <c r="L269" s="36"/>
      <c r="M269" s="153" t="s">
        <v>3</v>
      </c>
      <c r="N269" s="154" t="s">
        <v>43</v>
      </c>
      <c r="O269" s="56"/>
      <c r="P269" s="155">
        <f>O269*H269</f>
        <v>0</v>
      </c>
      <c r="Q269" s="155">
        <v>0.12966</v>
      </c>
      <c r="R269" s="155">
        <f>Q269*H269</f>
        <v>64.214114999999993</v>
      </c>
      <c r="S269" s="155">
        <v>0</v>
      </c>
      <c r="T269" s="156">
        <f>S269*H269</f>
        <v>0</v>
      </c>
      <c r="U269" s="35"/>
      <c r="V269" s="35"/>
      <c r="W269" s="35"/>
      <c r="X269" s="35"/>
      <c r="Y269" s="35"/>
      <c r="Z269" s="35"/>
      <c r="AA269" s="35"/>
      <c r="AB269" s="35"/>
      <c r="AC269" s="35"/>
      <c r="AD269" s="35"/>
      <c r="AE269" s="35"/>
      <c r="AR269" s="157" t="s">
        <v>110</v>
      </c>
      <c r="AT269" s="157" t="s">
        <v>175</v>
      </c>
      <c r="AU269" s="157" t="s">
        <v>81</v>
      </c>
      <c r="AY269" s="20" t="s">
        <v>173</v>
      </c>
      <c r="BE269" s="158">
        <f>IF(N269="základní",J269,0)</f>
        <v>0</v>
      </c>
      <c r="BF269" s="158">
        <f>IF(N269="snížená",J269,0)</f>
        <v>0</v>
      </c>
      <c r="BG269" s="158">
        <f>IF(N269="zákl. přenesená",J269,0)</f>
        <v>0</v>
      </c>
      <c r="BH269" s="158">
        <f>IF(N269="sníž. přenesená",J269,0)</f>
        <v>0</v>
      </c>
      <c r="BI269" s="158">
        <f>IF(N269="nulová",J269,0)</f>
        <v>0</v>
      </c>
      <c r="BJ269" s="20" t="s">
        <v>79</v>
      </c>
      <c r="BK269" s="158">
        <f>ROUND(I269*H269,2)</f>
        <v>0</v>
      </c>
      <c r="BL269" s="20" t="s">
        <v>110</v>
      </c>
      <c r="BM269" s="157" t="s">
        <v>3707</v>
      </c>
    </row>
    <row r="270" spans="1:65" s="2" customFormat="1" ht="48">
      <c r="A270" s="35"/>
      <c r="B270" s="36"/>
      <c r="C270" s="35"/>
      <c r="D270" s="159" t="s">
        <v>181</v>
      </c>
      <c r="E270" s="35"/>
      <c r="F270" s="160" t="s">
        <v>752</v>
      </c>
      <c r="G270" s="35"/>
      <c r="H270" s="35"/>
      <c r="I270" s="161"/>
      <c r="J270" s="35"/>
      <c r="K270" s="35"/>
      <c r="L270" s="36"/>
      <c r="M270" s="162"/>
      <c r="N270" s="163"/>
      <c r="O270" s="56"/>
      <c r="P270" s="56"/>
      <c r="Q270" s="56"/>
      <c r="R270" s="56"/>
      <c r="S270" s="56"/>
      <c r="T270" s="57"/>
      <c r="U270" s="35"/>
      <c r="V270" s="35"/>
      <c r="W270" s="35"/>
      <c r="X270" s="35"/>
      <c r="Y270" s="35"/>
      <c r="Z270" s="35"/>
      <c r="AA270" s="35"/>
      <c r="AB270" s="35"/>
      <c r="AC270" s="35"/>
      <c r="AD270" s="35"/>
      <c r="AE270" s="35"/>
      <c r="AT270" s="20" t="s">
        <v>181</v>
      </c>
      <c r="AU270" s="20" t="s">
        <v>81</v>
      </c>
    </row>
    <row r="271" spans="1:65" s="2" customFormat="1" ht="22.8">
      <c r="A271" s="35"/>
      <c r="B271" s="145"/>
      <c r="C271" s="146" t="s">
        <v>719</v>
      </c>
      <c r="D271" s="146" t="s">
        <v>175</v>
      </c>
      <c r="E271" s="147" t="s">
        <v>749</v>
      </c>
      <c r="F271" s="148" t="s">
        <v>750</v>
      </c>
      <c r="G271" s="149" t="s">
        <v>178</v>
      </c>
      <c r="H271" s="150">
        <v>495.25</v>
      </c>
      <c r="I271" s="151"/>
      <c r="J271" s="152">
        <f>ROUND(I271*H271,2)</f>
        <v>0</v>
      </c>
      <c r="K271" s="148" t="s">
        <v>179</v>
      </c>
      <c r="L271" s="36"/>
      <c r="M271" s="153" t="s">
        <v>3</v>
      </c>
      <c r="N271" s="154" t="s">
        <v>43</v>
      </c>
      <c r="O271" s="56"/>
      <c r="P271" s="155">
        <f>O271*H271</f>
        <v>0</v>
      </c>
      <c r="Q271" s="155">
        <v>0</v>
      </c>
      <c r="R271" s="155">
        <f>Q271*H271</f>
        <v>0</v>
      </c>
      <c r="S271" s="155">
        <v>0</v>
      </c>
      <c r="T271" s="156">
        <f>S271*H271</f>
        <v>0</v>
      </c>
      <c r="U271" s="35"/>
      <c r="V271" s="35"/>
      <c r="W271" s="35"/>
      <c r="X271" s="35"/>
      <c r="Y271" s="35"/>
      <c r="Z271" s="35"/>
      <c r="AA271" s="35"/>
      <c r="AB271" s="35"/>
      <c r="AC271" s="35"/>
      <c r="AD271" s="35"/>
      <c r="AE271" s="35"/>
      <c r="AR271" s="157" t="s">
        <v>110</v>
      </c>
      <c r="AT271" s="157" t="s">
        <v>175</v>
      </c>
      <c r="AU271" s="157" t="s">
        <v>81</v>
      </c>
      <c r="AY271" s="20" t="s">
        <v>173</v>
      </c>
      <c r="BE271" s="158">
        <f>IF(N271="základní",J271,0)</f>
        <v>0</v>
      </c>
      <c r="BF271" s="158">
        <f>IF(N271="snížená",J271,0)</f>
        <v>0</v>
      </c>
      <c r="BG271" s="158">
        <f>IF(N271="zákl. přenesená",J271,0)</f>
        <v>0</v>
      </c>
      <c r="BH271" s="158">
        <f>IF(N271="sníž. přenesená",J271,0)</f>
        <v>0</v>
      </c>
      <c r="BI271" s="158">
        <f>IF(N271="nulová",J271,0)</f>
        <v>0</v>
      </c>
      <c r="BJ271" s="20" t="s">
        <v>79</v>
      </c>
      <c r="BK271" s="158">
        <f>ROUND(I271*H271,2)</f>
        <v>0</v>
      </c>
      <c r="BL271" s="20" t="s">
        <v>110</v>
      </c>
      <c r="BM271" s="157" t="s">
        <v>3708</v>
      </c>
    </row>
    <row r="272" spans="1:65" s="2" customFormat="1" ht="48">
      <c r="A272" s="35"/>
      <c r="B272" s="36"/>
      <c r="C272" s="35"/>
      <c r="D272" s="159" t="s">
        <v>181</v>
      </c>
      <c r="E272" s="35"/>
      <c r="F272" s="160" t="s">
        <v>752</v>
      </c>
      <c r="G272" s="35"/>
      <c r="H272" s="35"/>
      <c r="I272" s="161"/>
      <c r="J272" s="35"/>
      <c r="K272" s="35"/>
      <c r="L272" s="36"/>
      <c r="M272" s="162"/>
      <c r="N272" s="163"/>
      <c r="O272" s="56"/>
      <c r="P272" s="56"/>
      <c r="Q272" s="56"/>
      <c r="R272" s="56"/>
      <c r="S272" s="56"/>
      <c r="T272" s="57"/>
      <c r="U272" s="35"/>
      <c r="V272" s="35"/>
      <c r="W272" s="35"/>
      <c r="X272" s="35"/>
      <c r="Y272" s="35"/>
      <c r="Z272" s="35"/>
      <c r="AA272" s="35"/>
      <c r="AB272" s="35"/>
      <c r="AC272" s="35"/>
      <c r="AD272" s="35"/>
      <c r="AE272" s="35"/>
      <c r="AT272" s="20" t="s">
        <v>181</v>
      </c>
      <c r="AU272" s="20" t="s">
        <v>81</v>
      </c>
    </row>
    <row r="273" spans="1:65" s="2" customFormat="1" ht="33" customHeight="1">
      <c r="A273" s="35"/>
      <c r="B273" s="145"/>
      <c r="C273" s="146" t="s">
        <v>724</v>
      </c>
      <c r="D273" s="146" t="s">
        <v>175</v>
      </c>
      <c r="E273" s="147" t="s">
        <v>3709</v>
      </c>
      <c r="F273" s="148" t="s">
        <v>3710</v>
      </c>
      <c r="G273" s="149" t="s">
        <v>178</v>
      </c>
      <c r="H273" s="150">
        <v>18</v>
      </c>
      <c r="I273" s="151"/>
      <c r="J273" s="152">
        <f>ROUND(I273*H273,2)</f>
        <v>0</v>
      </c>
      <c r="K273" s="148" t="s">
        <v>179</v>
      </c>
      <c r="L273" s="36"/>
      <c r="M273" s="153" t="s">
        <v>3</v>
      </c>
      <c r="N273" s="154" t="s">
        <v>43</v>
      </c>
      <c r="O273" s="56"/>
      <c r="P273" s="155">
        <f>O273*H273</f>
        <v>0</v>
      </c>
      <c r="Q273" s="155">
        <v>0.1837</v>
      </c>
      <c r="R273" s="155">
        <f>Q273*H273</f>
        <v>3.3066</v>
      </c>
      <c r="S273" s="155">
        <v>0</v>
      </c>
      <c r="T273" s="156">
        <f>S273*H273</f>
        <v>0</v>
      </c>
      <c r="U273" s="35"/>
      <c r="V273" s="35"/>
      <c r="W273" s="35"/>
      <c r="X273" s="35"/>
      <c r="Y273" s="35"/>
      <c r="Z273" s="35"/>
      <c r="AA273" s="35"/>
      <c r="AB273" s="35"/>
      <c r="AC273" s="35"/>
      <c r="AD273" s="35"/>
      <c r="AE273" s="35"/>
      <c r="AR273" s="157" t="s">
        <v>110</v>
      </c>
      <c r="AT273" s="157" t="s">
        <v>175</v>
      </c>
      <c r="AU273" s="157" t="s">
        <v>81</v>
      </c>
      <c r="AY273" s="20" t="s">
        <v>173</v>
      </c>
      <c r="BE273" s="158">
        <f>IF(N273="základní",J273,0)</f>
        <v>0</v>
      </c>
      <c r="BF273" s="158">
        <f>IF(N273="snížená",J273,0)</f>
        <v>0</v>
      </c>
      <c r="BG273" s="158">
        <f>IF(N273="zákl. přenesená",J273,0)</f>
        <v>0</v>
      </c>
      <c r="BH273" s="158">
        <f>IF(N273="sníž. přenesená",J273,0)</f>
        <v>0</v>
      </c>
      <c r="BI273" s="158">
        <f>IF(N273="nulová",J273,0)</f>
        <v>0</v>
      </c>
      <c r="BJ273" s="20" t="s">
        <v>79</v>
      </c>
      <c r="BK273" s="158">
        <f>ROUND(I273*H273,2)</f>
        <v>0</v>
      </c>
      <c r="BL273" s="20" t="s">
        <v>110</v>
      </c>
      <c r="BM273" s="157" t="s">
        <v>3711</v>
      </c>
    </row>
    <row r="274" spans="1:65" s="2" customFormat="1" ht="134.4">
      <c r="A274" s="35"/>
      <c r="B274" s="36"/>
      <c r="C274" s="35"/>
      <c r="D274" s="159" t="s">
        <v>181</v>
      </c>
      <c r="E274" s="35"/>
      <c r="F274" s="160" t="s">
        <v>3712</v>
      </c>
      <c r="G274" s="35"/>
      <c r="H274" s="35"/>
      <c r="I274" s="161"/>
      <c r="J274" s="35"/>
      <c r="K274" s="35"/>
      <c r="L274" s="36"/>
      <c r="M274" s="162"/>
      <c r="N274" s="163"/>
      <c r="O274" s="56"/>
      <c r="P274" s="56"/>
      <c r="Q274" s="56"/>
      <c r="R274" s="56"/>
      <c r="S274" s="56"/>
      <c r="T274" s="57"/>
      <c r="U274" s="35"/>
      <c r="V274" s="35"/>
      <c r="W274" s="35"/>
      <c r="X274" s="35"/>
      <c r="Y274" s="35"/>
      <c r="Z274" s="35"/>
      <c r="AA274" s="35"/>
      <c r="AB274" s="35"/>
      <c r="AC274" s="35"/>
      <c r="AD274" s="35"/>
      <c r="AE274" s="35"/>
      <c r="AT274" s="20" t="s">
        <v>181</v>
      </c>
      <c r="AU274" s="20" t="s">
        <v>81</v>
      </c>
    </row>
    <row r="275" spans="1:65" s="15" customFormat="1" ht="10.199999999999999">
      <c r="B275" s="180"/>
      <c r="D275" s="159" t="s">
        <v>185</v>
      </c>
      <c r="E275" s="181" t="s">
        <v>3</v>
      </c>
      <c r="F275" s="182" t="s">
        <v>3713</v>
      </c>
      <c r="H275" s="181" t="s">
        <v>3</v>
      </c>
      <c r="I275" s="183"/>
      <c r="L275" s="180"/>
      <c r="M275" s="184"/>
      <c r="N275" s="185"/>
      <c r="O275" s="185"/>
      <c r="P275" s="185"/>
      <c r="Q275" s="185"/>
      <c r="R275" s="185"/>
      <c r="S275" s="185"/>
      <c r="T275" s="186"/>
      <c r="AT275" s="181" t="s">
        <v>185</v>
      </c>
      <c r="AU275" s="181" t="s">
        <v>81</v>
      </c>
      <c r="AV275" s="15" t="s">
        <v>79</v>
      </c>
      <c r="AW275" s="15" t="s">
        <v>33</v>
      </c>
      <c r="AX275" s="15" t="s">
        <v>72</v>
      </c>
      <c r="AY275" s="181" t="s">
        <v>173</v>
      </c>
    </row>
    <row r="276" spans="1:65" s="13" customFormat="1" ht="10.199999999999999">
      <c r="B276" s="164"/>
      <c r="D276" s="159" t="s">
        <v>185</v>
      </c>
      <c r="E276" s="165" t="s">
        <v>3</v>
      </c>
      <c r="F276" s="166" t="s">
        <v>3576</v>
      </c>
      <c r="H276" s="167">
        <v>18</v>
      </c>
      <c r="I276" s="168"/>
      <c r="L276" s="164"/>
      <c r="M276" s="169"/>
      <c r="N276" s="170"/>
      <c r="O276" s="170"/>
      <c r="P276" s="170"/>
      <c r="Q276" s="170"/>
      <c r="R276" s="170"/>
      <c r="S276" s="170"/>
      <c r="T276" s="171"/>
      <c r="AT276" s="165" t="s">
        <v>185</v>
      </c>
      <c r="AU276" s="165" t="s">
        <v>81</v>
      </c>
      <c r="AV276" s="13" t="s">
        <v>81</v>
      </c>
      <c r="AW276" s="13" t="s">
        <v>33</v>
      </c>
      <c r="AX276" s="13" t="s">
        <v>72</v>
      </c>
      <c r="AY276" s="165" t="s">
        <v>173</v>
      </c>
    </row>
    <row r="277" spans="1:65" s="14" customFormat="1" ht="10.199999999999999">
      <c r="B277" s="172"/>
      <c r="D277" s="159" t="s">
        <v>185</v>
      </c>
      <c r="E277" s="173" t="s">
        <v>3</v>
      </c>
      <c r="F277" s="174" t="s">
        <v>188</v>
      </c>
      <c r="H277" s="175">
        <v>18</v>
      </c>
      <c r="I277" s="176"/>
      <c r="L277" s="172"/>
      <c r="M277" s="177"/>
      <c r="N277" s="178"/>
      <c r="O277" s="178"/>
      <c r="P277" s="178"/>
      <c r="Q277" s="178"/>
      <c r="R277" s="178"/>
      <c r="S277" s="178"/>
      <c r="T277" s="179"/>
      <c r="AT277" s="173" t="s">
        <v>185</v>
      </c>
      <c r="AU277" s="173" t="s">
        <v>81</v>
      </c>
      <c r="AV277" s="14" t="s">
        <v>110</v>
      </c>
      <c r="AW277" s="14" t="s">
        <v>33</v>
      </c>
      <c r="AX277" s="14" t="s">
        <v>79</v>
      </c>
      <c r="AY277" s="173" t="s">
        <v>173</v>
      </c>
    </row>
    <row r="278" spans="1:65" s="2" customFormat="1" ht="34.200000000000003">
      <c r="A278" s="35"/>
      <c r="B278" s="145"/>
      <c r="C278" s="146" t="s">
        <v>728</v>
      </c>
      <c r="D278" s="146" t="s">
        <v>175</v>
      </c>
      <c r="E278" s="147" t="s">
        <v>1700</v>
      </c>
      <c r="F278" s="148" t="s">
        <v>1701</v>
      </c>
      <c r="G278" s="149" t="s">
        <v>178</v>
      </c>
      <c r="H278" s="150">
        <v>154</v>
      </c>
      <c r="I278" s="151"/>
      <c r="J278" s="152">
        <f>ROUND(I278*H278,2)</f>
        <v>0</v>
      </c>
      <c r="K278" s="148" t="s">
        <v>179</v>
      </c>
      <c r="L278" s="36"/>
      <c r="M278" s="153" t="s">
        <v>3</v>
      </c>
      <c r="N278" s="154" t="s">
        <v>43</v>
      </c>
      <c r="O278" s="56"/>
      <c r="P278" s="155">
        <f>O278*H278</f>
        <v>0</v>
      </c>
      <c r="Q278" s="155">
        <v>8.4250000000000005E-2</v>
      </c>
      <c r="R278" s="155">
        <f>Q278*H278</f>
        <v>12.974500000000001</v>
      </c>
      <c r="S278" s="155">
        <v>0</v>
      </c>
      <c r="T278" s="156">
        <f>S278*H278</f>
        <v>0</v>
      </c>
      <c r="U278" s="35"/>
      <c r="V278" s="35"/>
      <c r="W278" s="35"/>
      <c r="X278" s="35"/>
      <c r="Y278" s="35"/>
      <c r="Z278" s="35"/>
      <c r="AA278" s="35"/>
      <c r="AB278" s="35"/>
      <c r="AC278" s="35"/>
      <c r="AD278" s="35"/>
      <c r="AE278" s="35"/>
      <c r="AR278" s="157" t="s">
        <v>110</v>
      </c>
      <c r="AT278" s="157" t="s">
        <v>175</v>
      </c>
      <c r="AU278" s="157" t="s">
        <v>81</v>
      </c>
      <c r="AY278" s="20" t="s">
        <v>173</v>
      </c>
      <c r="BE278" s="158">
        <f>IF(N278="základní",J278,0)</f>
        <v>0</v>
      </c>
      <c r="BF278" s="158">
        <f>IF(N278="snížená",J278,0)</f>
        <v>0</v>
      </c>
      <c r="BG278" s="158">
        <f>IF(N278="zákl. přenesená",J278,0)</f>
        <v>0</v>
      </c>
      <c r="BH278" s="158">
        <f>IF(N278="sníž. přenesená",J278,0)</f>
        <v>0</v>
      </c>
      <c r="BI278" s="158">
        <f>IF(N278="nulová",J278,0)</f>
        <v>0</v>
      </c>
      <c r="BJ278" s="20" t="s">
        <v>79</v>
      </c>
      <c r="BK278" s="158">
        <f>ROUND(I278*H278,2)</f>
        <v>0</v>
      </c>
      <c r="BL278" s="20" t="s">
        <v>110</v>
      </c>
      <c r="BM278" s="157" t="s">
        <v>3714</v>
      </c>
    </row>
    <row r="279" spans="1:65" s="2" customFormat="1" ht="115.2">
      <c r="A279" s="35"/>
      <c r="B279" s="36"/>
      <c r="C279" s="35"/>
      <c r="D279" s="159" t="s">
        <v>181</v>
      </c>
      <c r="E279" s="35"/>
      <c r="F279" s="160" t="s">
        <v>1703</v>
      </c>
      <c r="G279" s="35"/>
      <c r="H279" s="35"/>
      <c r="I279" s="161"/>
      <c r="J279" s="35"/>
      <c r="K279" s="35"/>
      <c r="L279" s="36"/>
      <c r="M279" s="162"/>
      <c r="N279" s="163"/>
      <c r="O279" s="56"/>
      <c r="P279" s="56"/>
      <c r="Q279" s="56"/>
      <c r="R279" s="56"/>
      <c r="S279" s="56"/>
      <c r="T279" s="57"/>
      <c r="U279" s="35"/>
      <c r="V279" s="35"/>
      <c r="W279" s="35"/>
      <c r="X279" s="35"/>
      <c r="Y279" s="35"/>
      <c r="Z279" s="35"/>
      <c r="AA279" s="35"/>
      <c r="AB279" s="35"/>
      <c r="AC279" s="35"/>
      <c r="AD279" s="35"/>
      <c r="AE279" s="35"/>
      <c r="AT279" s="20" t="s">
        <v>181</v>
      </c>
      <c r="AU279" s="20" t="s">
        <v>81</v>
      </c>
    </row>
    <row r="280" spans="1:65" s="13" customFormat="1" ht="10.199999999999999">
      <c r="B280" s="164"/>
      <c r="D280" s="159" t="s">
        <v>185</v>
      </c>
      <c r="E280" s="165" t="s">
        <v>3</v>
      </c>
      <c r="F280" s="166" t="s">
        <v>3571</v>
      </c>
      <c r="H280" s="167">
        <v>64</v>
      </c>
      <c r="I280" s="168"/>
      <c r="L280" s="164"/>
      <c r="M280" s="169"/>
      <c r="N280" s="170"/>
      <c r="O280" s="170"/>
      <c r="P280" s="170"/>
      <c r="Q280" s="170"/>
      <c r="R280" s="170"/>
      <c r="S280" s="170"/>
      <c r="T280" s="171"/>
      <c r="AT280" s="165" t="s">
        <v>185</v>
      </c>
      <c r="AU280" s="165" t="s">
        <v>81</v>
      </c>
      <c r="AV280" s="13" t="s">
        <v>81</v>
      </c>
      <c r="AW280" s="13" t="s">
        <v>33</v>
      </c>
      <c r="AX280" s="13" t="s">
        <v>72</v>
      </c>
      <c r="AY280" s="165" t="s">
        <v>173</v>
      </c>
    </row>
    <row r="281" spans="1:65" s="13" customFormat="1" ht="10.199999999999999">
      <c r="B281" s="164"/>
      <c r="D281" s="159" t="s">
        <v>185</v>
      </c>
      <c r="E281" s="165" t="s">
        <v>3</v>
      </c>
      <c r="F281" s="166" t="s">
        <v>3567</v>
      </c>
      <c r="H281" s="167">
        <v>90</v>
      </c>
      <c r="I281" s="168"/>
      <c r="L281" s="164"/>
      <c r="M281" s="169"/>
      <c r="N281" s="170"/>
      <c r="O281" s="170"/>
      <c r="P281" s="170"/>
      <c r="Q281" s="170"/>
      <c r="R281" s="170"/>
      <c r="S281" s="170"/>
      <c r="T281" s="171"/>
      <c r="AT281" s="165" t="s">
        <v>185</v>
      </c>
      <c r="AU281" s="165" t="s">
        <v>81</v>
      </c>
      <c r="AV281" s="13" t="s">
        <v>81</v>
      </c>
      <c r="AW281" s="13" t="s">
        <v>33</v>
      </c>
      <c r="AX281" s="13" t="s">
        <v>72</v>
      </c>
      <c r="AY281" s="165" t="s">
        <v>173</v>
      </c>
    </row>
    <row r="282" spans="1:65" s="14" customFormat="1" ht="10.199999999999999">
      <c r="B282" s="172"/>
      <c r="D282" s="159" t="s">
        <v>185</v>
      </c>
      <c r="E282" s="173" t="s">
        <v>3</v>
      </c>
      <c r="F282" s="174" t="s">
        <v>188</v>
      </c>
      <c r="H282" s="175">
        <v>154</v>
      </c>
      <c r="I282" s="176"/>
      <c r="L282" s="172"/>
      <c r="M282" s="177"/>
      <c r="N282" s="178"/>
      <c r="O282" s="178"/>
      <c r="P282" s="178"/>
      <c r="Q282" s="178"/>
      <c r="R282" s="178"/>
      <c r="S282" s="178"/>
      <c r="T282" s="179"/>
      <c r="AT282" s="173" t="s">
        <v>185</v>
      </c>
      <c r="AU282" s="173" t="s">
        <v>81</v>
      </c>
      <c r="AV282" s="14" t="s">
        <v>110</v>
      </c>
      <c r="AW282" s="14" t="s">
        <v>33</v>
      </c>
      <c r="AX282" s="14" t="s">
        <v>79</v>
      </c>
      <c r="AY282" s="173" t="s">
        <v>173</v>
      </c>
    </row>
    <row r="283" spans="1:65" s="2" customFormat="1" ht="16.5" customHeight="1">
      <c r="A283" s="35"/>
      <c r="B283" s="145"/>
      <c r="C283" s="195" t="s">
        <v>733</v>
      </c>
      <c r="D283" s="195" t="s">
        <v>632</v>
      </c>
      <c r="E283" s="196" t="s">
        <v>3715</v>
      </c>
      <c r="F283" s="197" t="s">
        <v>3716</v>
      </c>
      <c r="G283" s="198" t="s">
        <v>178</v>
      </c>
      <c r="H283" s="199">
        <v>161.69999999999999</v>
      </c>
      <c r="I283" s="200"/>
      <c r="J283" s="201">
        <f>ROUND(I283*H283,2)</f>
        <v>0</v>
      </c>
      <c r="K283" s="197" t="s">
        <v>179</v>
      </c>
      <c r="L283" s="202"/>
      <c r="M283" s="203" t="s">
        <v>3</v>
      </c>
      <c r="N283" s="204" t="s">
        <v>43</v>
      </c>
      <c r="O283" s="56"/>
      <c r="P283" s="155">
        <f>O283*H283</f>
        <v>0</v>
      </c>
      <c r="Q283" s="155">
        <v>0.113</v>
      </c>
      <c r="R283" s="155">
        <f>Q283*H283</f>
        <v>18.272099999999998</v>
      </c>
      <c r="S283" s="155">
        <v>0</v>
      </c>
      <c r="T283" s="156">
        <f>S283*H283</f>
        <v>0</v>
      </c>
      <c r="U283" s="35"/>
      <c r="V283" s="35"/>
      <c r="W283" s="35"/>
      <c r="X283" s="35"/>
      <c r="Y283" s="35"/>
      <c r="Z283" s="35"/>
      <c r="AA283" s="35"/>
      <c r="AB283" s="35"/>
      <c r="AC283" s="35"/>
      <c r="AD283" s="35"/>
      <c r="AE283" s="35"/>
      <c r="AR283" s="157" t="s">
        <v>222</v>
      </c>
      <c r="AT283" s="157" t="s">
        <v>632</v>
      </c>
      <c r="AU283" s="157" t="s">
        <v>81</v>
      </c>
      <c r="AY283" s="20" t="s">
        <v>173</v>
      </c>
      <c r="BE283" s="158">
        <f>IF(N283="základní",J283,0)</f>
        <v>0</v>
      </c>
      <c r="BF283" s="158">
        <f>IF(N283="snížená",J283,0)</f>
        <v>0</v>
      </c>
      <c r="BG283" s="158">
        <f>IF(N283="zákl. přenesená",J283,0)</f>
        <v>0</v>
      </c>
      <c r="BH283" s="158">
        <f>IF(N283="sníž. přenesená",J283,0)</f>
        <v>0</v>
      </c>
      <c r="BI283" s="158">
        <f>IF(N283="nulová",J283,0)</f>
        <v>0</v>
      </c>
      <c r="BJ283" s="20" t="s">
        <v>79</v>
      </c>
      <c r="BK283" s="158">
        <f>ROUND(I283*H283,2)</f>
        <v>0</v>
      </c>
      <c r="BL283" s="20" t="s">
        <v>110</v>
      </c>
      <c r="BM283" s="157" t="s">
        <v>3717</v>
      </c>
    </row>
    <row r="284" spans="1:65" s="13" customFormat="1" ht="10.199999999999999">
      <c r="B284" s="164"/>
      <c r="D284" s="159" t="s">
        <v>185</v>
      </c>
      <c r="E284" s="165" t="s">
        <v>3</v>
      </c>
      <c r="F284" s="166" t="s">
        <v>3718</v>
      </c>
      <c r="H284" s="167">
        <v>161.69999999999999</v>
      </c>
      <c r="I284" s="168"/>
      <c r="L284" s="164"/>
      <c r="M284" s="169"/>
      <c r="N284" s="170"/>
      <c r="O284" s="170"/>
      <c r="P284" s="170"/>
      <c r="Q284" s="170"/>
      <c r="R284" s="170"/>
      <c r="S284" s="170"/>
      <c r="T284" s="171"/>
      <c r="AT284" s="165" t="s">
        <v>185</v>
      </c>
      <c r="AU284" s="165" t="s">
        <v>81</v>
      </c>
      <c r="AV284" s="13" t="s">
        <v>81</v>
      </c>
      <c r="AW284" s="13" t="s">
        <v>33</v>
      </c>
      <c r="AX284" s="13" t="s">
        <v>79</v>
      </c>
      <c r="AY284" s="165" t="s">
        <v>173</v>
      </c>
    </row>
    <row r="285" spans="1:65" s="12" customFormat="1" ht="22.8" customHeight="1">
      <c r="B285" s="132"/>
      <c r="D285" s="133" t="s">
        <v>71</v>
      </c>
      <c r="E285" s="143" t="s">
        <v>222</v>
      </c>
      <c r="F285" s="143" t="s">
        <v>753</v>
      </c>
      <c r="I285" s="135"/>
      <c r="J285" s="144">
        <f>BK285</f>
        <v>0</v>
      </c>
      <c r="L285" s="132"/>
      <c r="M285" s="137"/>
      <c r="N285" s="138"/>
      <c r="O285" s="138"/>
      <c r="P285" s="139">
        <f>SUM(P286:P306)</f>
        <v>0</v>
      </c>
      <c r="Q285" s="138"/>
      <c r="R285" s="139">
        <f>SUM(R286:R306)</f>
        <v>60.193799999999996</v>
      </c>
      <c r="S285" s="138"/>
      <c r="T285" s="140">
        <f>SUM(T286:T306)</f>
        <v>0</v>
      </c>
      <c r="AR285" s="133" t="s">
        <v>79</v>
      </c>
      <c r="AT285" s="141" t="s">
        <v>71</v>
      </c>
      <c r="AU285" s="141" t="s">
        <v>79</v>
      </c>
      <c r="AY285" s="133" t="s">
        <v>173</v>
      </c>
      <c r="BK285" s="142">
        <f>SUM(BK286:BK306)</f>
        <v>0</v>
      </c>
    </row>
    <row r="286" spans="1:65" s="2" customFormat="1" ht="22.8">
      <c r="A286" s="35"/>
      <c r="B286" s="145"/>
      <c r="C286" s="146" t="s">
        <v>738</v>
      </c>
      <c r="D286" s="146" t="s">
        <v>175</v>
      </c>
      <c r="E286" s="147" t="s">
        <v>3719</v>
      </c>
      <c r="F286" s="148" t="s">
        <v>3720</v>
      </c>
      <c r="G286" s="149" t="s">
        <v>212</v>
      </c>
      <c r="H286" s="150">
        <v>814</v>
      </c>
      <c r="I286" s="151"/>
      <c r="J286" s="152">
        <f>ROUND(I286*H286,2)</f>
        <v>0</v>
      </c>
      <c r="K286" s="148" t="s">
        <v>3</v>
      </c>
      <c r="L286" s="36"/>
      <c r="M286" s="153" t="s">
        <v>3</v>
      </c>
      <c r="N286" s="154" t="s">
        <v>43</v>
      </c>
      <c r="O286" s="56"/>
      <c r="P286" s="155">
        <f>O286*H286</f>
        <v>0</v>
      </c>
      <c r="Q286" s="155">
        <v>2.7599999999999999E-3</v>
      </c>
      <c r="R286" s="155">
        <f>Q286*H286</f>
        <v>2.2466399999999997</v>
      </c>
      <c r="S286" s="155">
        <v>0</v>
      </c>
      <c r="T286" s="156">
        <f>S286*H286</f>
        <v>0</v>
      </c>
      <c r="U286" s="35"/>
      <c r="V286" s="35"/>
      <c r="W286" s="35"/>
      <c r="X286" s="35"/>
      <c r="Y286" s="35"/>
      <c r="Z286" s="35"/>
      <c r="AA286" s="35"/>
      <c r="AB286" s="35"/>
      <c r="AC286" s="35"/>
      <c r="AD286" s="35"/>
      <c r="AE286" s="35"/>
      <c r="AR286" s="157" t="s">
        <v>110</v>
      </c>
      <c r="AT286" s="157" t="s">
        <v>175</v>
      </c>
      <c r="AU286" s="157" t="s">
        <v>81</v>
      </c>
      <c r="AY286" s="20" t="s">
        <v>173</v>
      </c>
      <c r="BE286" s="158">
        <f>IF(N286="základní",J286,0)</f>
        <v>0</v>
      </c>
      <c r="BF286" s="158">
        <f>IF(N286="snížená",J286,0)</f>
        <v>0</v>
      </c>
      <c r="BG286" s="158">
        <f>IF(N286="zákl. přenesená",J286,0)</f>
        <v>0</v>
      </c>
      <c r="BH286" s="158">
        <f>IF(N286="sníž. přenesená",J286,0)</f>
        <v>0</v>
      </c>
      <c r="BI286" s="158">
        <f>IF(N286="nulová",J286,0)</f>
        <v>0</v>
      </c>
      <c r="BJ286" s="20" t="s">
        <v>79</v>
      </c>
      <c r="BK286" s="158">
        <f>ROUND(I286*H286,2)</f>
        <v>0</v>
      </c>
      <c r="BL286" s="20" t="s">
        <v>110</v>
      </c>
      <c r="BM286" s="157" t="s">
        <v>3721</v>
      </c>
    </row>
    <row r="287" spans="1:65" s="2" customFormat="1" ht="105.6">
      <c r="A287" s="35"/>
      <c r="B287" s="36"/>
      <c r="C287" s="35"/>
      <c r="D287" s="159" t="s">
        <v>181</v>
      </c>
      <c r="E287" s="35"/>
      <c r="F287" s="160" t="s">
        <v>758</v>
      </c>
      <c r="G287" s="35"/>
      <c r="H287" s="35"/>
      <c r="I287" s="161"/>
      <c r="J287" s="35"/>
      <c r="K287" s="35"/>
      <c r="L287" s="36"/>
      <c r="M287" s="162"/>
      <c r="N287" s="163"/>
      <c r="O287" s="56"/>
      <c r="P287" s="56"/>
      <c r="Q287" s="56"/>
      <c r="R287" s="56"/>
      <c r="S287" s="56"/>
      <c r="T287" s="57"/>
      <c r="U287" s="35"/>
      <c r="V287" s="35"/>
      <c r="W287" s="35"/>
      <c r="X287" s="35"/>
      <c r="Y287" s="35"/>
      <c r="Z287" s="35"/>
      <c r="AA287" s="35"/>
      <c r="AB287" s="35"/>
      <c r="AC287" s="35"/>
      <c r="AD287" s="35"/>
      <c r="AE287" s="35"/>
      <c r="AT287" s="20" t="s">
        <v>181</v>
      </c>
      <c r="AU287" s="20" t="s">
        <v>81</v>
      </c>
    </row>
    <row r="288" spans="1:65" s="2" customFormat="1" ht="16.5" customHeight="1">
      <c r="A288" s="35"/>
      <c r="B288" s="145"/>
      <c r="C288" s="146" t="s">
        <v>777</v>
      </c>
      <c r="D288" s="146" t="s">
        <v>175</v>
      </c>
      <c r="E288" s="147" t="s">
        <v>3722</v>
      </c>
      <c r="F288" s="148" t="s">
        <v>3723</v>
      </c>
      <c r="G288" s="149" t="s">
        <v>688</v>
      </c>
      <c r="H288" s="150">
        <v>125</v>
      </c>
      <c r="I288" s="151"/>
      <c r="J288" s="152">
        <f t="shared" ref="J288:J294" si="0">ROUND(I288*H288,2)</f>
        <v>0</v>
      </c>
      <c r="K288" s="148" t="s">
        <v>3</v>
      </c>
      <c r="L288" s="36"/>
      <c r="M288" s="153" t="s">
        <v>3</v>
      </c>
      <c r="N288" s="154" t="s">
        <v>43</v>
      </c>
      <c r="O288" s="56"/>
      <c r="P288" s="155">
        <f t="shared" ref="P288:P294" si="1">O288*H288</f>
        <v>0</v>
      </c>
      <c r="Q288" s="155">
        <v>0</v>
      </c>
      <c r="R288" s="155">
        <f t="shared" ref="R288:R294" si="2">Q288*H288</f>
        <v>0</v>
      </c>
      <c r="S288" s="155">
        <v>0</v>
      </c>
      <c r="T288" s="156">
        <f t="shared" ref="T288:T294" si="3">S288*H288</f>
        <v>0</v>
      </c>
      <c r="U288" s="35"/>
      <c r="V288" s="35"/>
      <c r="W288" s="35"/>
      <c r="X288" s="35"/>
      <c r="Y288" s="35"/>
      <c r="Z288" s="35"/>
      <c r="AA288" s="35"/>
      <c r="AB288" s="35"/>
      <c r="AC288" s="35"/>
      <c r="AD288" s="35"/>
      <c r="AE288" s="35"/>
      <c r="AR288" s="157" t="s">
        <v>110</v>
      </c>
      <c r="AT288" s="157" t="s">
        <v>175</v>
      </c>
      <c r="AU288" s="157" t="s">
        <v>81</v>
      </c>
      <c r="AY288" s="20" t="s">
        <v>173</v>
      </c>
      <c r="BE288" s="158">
        <f t="shared" ref="BE288:BE294" si="4">IF(N288="základní",J288,0)</f>
        <v>0</v>
      </c>
      <c r="BF288" s="158">
        <f t="shared" ref="BF288:BF294" si="5">IF(N288="snížená",J288,0)</f>
        <v>0</v>
      </c>
      <c r="BG288" s="158">
        <f t="shared" ref="BG288:BG294" si="6">IF(N288="zákl. přenesená",J288,0)</f>
        <v>0</v>
      </c>
      <c r="BH288" s="158">
        <f t="shared" ref="BH288:BH294" si="7">IF(N288="sníž. přenesená",J288,0)</f>
        <v>0</v>
      </c>
      <c r="BI288" s="158">
        <f t="shared" ref="BI288:BI294" si="8">IF(N288="nulová",J288,0)</f>
        <v>0</v>
      </c>
      <c r="BJ288" s="20" t="s">
        <v>79</v>
      </c>
      <c r="BK288" s="158">
        <f t="shared" ref="BK288:BK294" si="9">ROUND(I288*H288,2)</f>
        <v>0</v>
      </c>
      <c r="BL288" s="20" t="s">
        <v>110</v>
      </c>
      <c r="BM288" s="157" t="s">
        <v>3724</v>
      </c>
    </row>
    <row r="289" spans="1:65" s="2" customFormat="1" ht="16.5" customHeight="1">
      <c r="A289" s="35"/>
      <c r="B289" s="145"/>
      <c r="C289" s="195" t="s">
        <v>782</v>
      </c>
      <c r="D289" s="195" t="s">
        <v>632</v>
      </c>
      <c r="E289" s="196" t="s">
        <v>3725</v>
      </c>
      <c r="F289" s="197" t="s">
        <v>3726</v>
      </c>
      <c r="G289" s="198" t="s">
        <v>688</v>
      </c>
      <c r="H289" s="199">
        <v>125</v>
      </c>
      <c r="I289" s="200"/>
      <c r="J289" s="201">
        <f t="shared" si="0"/>
        <v>0</v>
      </c>
      <c r="K289" s="197" t="s">
        <v>3</v>
      </c>
      <c r="L289" s="202"/>
      <c r="M289" s="203" t="s">
        <v>3</v>
      </c>
      <c r="N289" s="204" t="s">
        <v>43</v>
      </c>
      <c r="O289" s="56"/>
      <c r="P289" s="155">
        <f t="shared" si="1"/>
        <v>0</v>
      </c>
      <c r="Q289" s="155">
        <v>2.1999999999999999E-2</v>
      </c>
      <c r="R289" s="155">
        <f t="shared" si="2"/>
        <v>2.75</v>
      </c>
      <c r="S289" s="155">
        <v>0</v>
      </c>
      <c r="T289" s="156">
        <f t="shared" si="3"/>
        <v>0</v>
      </c>
      <c r="U289" s="35"/>
      <c r="V289" s="35"/>
      <c r="W289" s="35"/>
      <c r="X289" s="35"/>
      <c r="Y289" s="35"/>
      <c r="Z289" s="35"/>
      <c r="AA289" s="35"/>
      <c r="AB289" s="35"/>
      <c r="AC289" s="35"/>
      <c r="AD289" s="35"/>
      <c r="AE289" s="35"/>
      <c r="AR289" s="157" t="s">
        <v>222</v>
      </c>
      <c r="AT289" s="157" t="s">
        <v>632</v>
      </c>
      <c r="AU289" s="157" t="s">
        <v>81</v>
      </c>
      <c r="AY289" s="20" t="s">
        <v>173</v>
      </c>
      <c r="BE289" s="158">
        <f t="shared" si="4"/>
        <v>0</v>
      </c>
      <c r="BF289" s="158">
        <f t="shared" si="5"/>
        <v>0</v>
      </c>
      <c r="BG289" s="158">
        <f t="shared" si="6"/>
        <v>0</v>
      </c>
      <c r="BH289" s="158">
        <f t="shared" si="7"/>
        <v>0</v>
      </c>
      <c r="BI289" s="158">
        <f t="shared" si="8"/>
        <v>0</v>
      </c>
      <c r="BJ289" s="20" t="s">
        <v>79</v>
      </c>
      <c r="BK289" s="158">
        <f t="shared" si="9"/>
        <v>0</v>
      </c>
      <c r="BL289" s="20" t="s">
        <v>110</v>
      </c>
      <c r="BM289" s="157" t="s">
        <v>3727</v>
      </c>
    </row>
    <row r="290" spans="1:65" s="2" customFormat="1" ht="16.5" customHeight="1">
      <c r="A290" s="35"/>
      <c r="B290" s="145"/>
      <c r="C290" s="195" t="s">
        <v>786</v>
      </c>
      <c r="D290" s="195" t="s">
        <v>632</v>
      </c>
      <c r="E290" s="196" t="s">
        <v>3728</v>
      </c>
      <c r="F290" s="197" t="s">
        <v>3729</v>
      </c>
      <c r="G290" s="198" t="s">
        <v>212</v>
      </c>
      <c r="H290" s="199">
        <v>80</v>
      </c>
      <c r="I290" s="200"/>
      <c r="J290" s="201">
        <f t="shared" si="0"/>
        <v>0</v>
      </c>
      <c r="K290" s="197" t="s">
        <v>3</v>
      </c>
      <c r="L290" s="202"/>
      <c r="M290" s="203" t="s">
        <v>3</v>
      </c>
      <c r="N290" s="204" t="s">
        <v>43</v>
      </c>
      <c r="O290" s="56"/>
      <c r="P290" s="155">
        <f t="shared" si="1"/>
        <v>0</v>
      </c>
      <c r="Q290" s="155">
        <v>1.2E-2</v>
      </c>
      <c r="R290" s="155">
        <f t="shared" si="2"/>
        <v>0.96</v>
      </c>
      <c r="S290" s="155">
        <v>0</v>
      </c>
      <c r="T290" s="156">
        <f t="shared" si="3"/>
        <v>0</v>
      </c>
      <c r="U290" s="35"/>
      <c r="V290" s="35"/>
      <c r="W290" s="35"/>
      <c r="X290" s="35"/>
      <c r="Y290" s="35"/>
      <c r="Z290" s="35"/>
      <c r="AA290" s="35"/>
      <c r="AB290" s="35"/>
      <c r="AC290" s="35"/>
      <c r="AD290" s="35"/>
      <c r="AE290" s="35"/>
      <c r="AR290" s="157" t="s">
        <v>222</v>
      </c>
      <c r="AT290" s="157" t="s">
        <v>632</v>
      </c>
      <c r="AU290" s="157" t="s">
        <v>81</v>
      </c>
      <c r="AY290" s="20" t="s">
        <v>173</v>
      </c>
      <c r="BE290" s="158">
        <f t="shared" si="4"/>
        <v>0</v>
      </c>
      <c r="BF290" s="158">
        <f t="shared" si="5"/>
        <v>0</v>
      </c>
      <c r="BG290" s="158">
        <f t="shared" si="6"/>
        <v>0</v>
      </c>
      <c r="BH290" s="158">
        <f t="shared" si="7"/>
        <v>0</v>
      </c>
      <c r="BI290" s="158">
        <f t="shared" si="8"/>
        <v>0</v>
      </c>
      <c r="BJ290" s="20" t="s">
        <v>79</v>
      </c>
      <c r="BK290" s="158">
        <f t="shared" si="9"/>
        <v>0</v>
      </c>
      <c r="BL290" s="20" t="s">
        <v>110</v>
      </c>
      <c r="BM290" s="157" t="s">
        <v>3730</v>
      </c>
    </row>
    <row r="291" spans="1:65" s="2" customFormat="1" ht="16.5" customHeight="1">
      <c r="A291" s="35"/>
      <c r="B291" s="145"/>
      <c r="C291" s="195" t="s">
        <v>790</v>
      </c>
      <c r="D291" s="195" t="s">
        <v>632</v>
      </c>
      <c r="E291" s="196" t="s">
        <v>3731</v>
      </c>
      <c r="F291" s="197" t="s">
        <v>3732</v>
      </c>
      <c r="G291" s="198" t="s">
        <v>212</v>
      </c>
      <c r="H291" s="199">
        <v>34</v>
      </c>
      <c r="I291" s="200"/>
      <c r="J291" s="201">
        <f t="shared" si="0"/>
        <v>0</v>
      </c>
      <c r="K291" s="197" t="s">
        <v>3</v>
      </c>
      <c r="L291" s="202"/>
      <c r="M291" s="203" t="s">
        <v>3</v>
      </c>
      <c r="N291" s="204" t="s">
        <v>43</v>
      </c>
      <c r="O291" s="56"/>
      <c r="P291" s="155">
        <f t="shared" si="1"/>
        <v>0</v>
      </c>
      <c r="Q291" s="155">
        <v>1.1990000000000001E-2</v>
      </c>
      <c r="R291" s="155">
        <f t="shared" si="2"/>
        <v>0.40766000000000002</v>
      </c>
      <c r="S291" s="155">
        <v>0</v>
      </c>
      <c r="T291" s="156">
        <f t="shared" si="3"/>
        <v>0</v>
      </c>
      <c r="U291" s="35"/>
      <c r="V291" s="35"/>
      <c r="W291" s="35"/>
      <c r="X291" s="35"/>
      <c r="Y291" s="35"/>
      <c r="Z291" s="35"/>
      <c r="AA291" s="35"/>
      <c r="AB291" s="35"/>
      <c r="AC291" s="35"/>
      <c r="AD291" s="35"/>
      <c r="AE291" s="35"/>
      <c r="AR291" s="157" t="s">
        <v>222</v>
      </c>
      <c r="AT291" s="157" t="s">
        <v>632</v>
      </c>
      <c r="AU291" s="157" t="s">
        <v>81</v>
      </c>
      <c r="AY291" s="20" t="s">
        <v>173</v>
      </c>
      <c r="BE291" s="158">
        <f t="shared" si="4"/>
        <v>0</v>
      </c>
      <c r="BF291" s="158">
        <f t="shared" si="5"/>
        <v>0</v>
      </c>
      <c r="BG291" s="158">
        <f t="shared" si="6"/>
        <v>0</v>
      </c>
      <c r="BH291" s="158">
        <f t="shared" si="7"/>
        <v>0</v>
      </c>
      <c r="BI291" s="158">
        <f t="shared" si="8"/>
        <v>0</v>
      </c>
      <c r="BJ291" s="20" t="s">
        <v>79</v>
      </c>
      <c r="BK291" s="158">
        <f t="shared" si="9"/>
        <v>0</v>
      </c>
      <c r="BL291" s="20" t="s">
        <v>110</v>
      </c>
      <c r="BM291" s="157" t="s">
        <v>3733</v>
      </c>
    </row>
    <row r="292" spans="1:65" s="2" customFormat="1" ht="16.5" customHeight="1">
      <c r="A292" s="35"/>
      <c r="B292" s="145"/>
      <c r="C292" s="195" t="s">
        <v>795</v>
      </c>
      <c r="D292" s="195" t="s">
        <v>632</v>
      </c>
      <c r="E292" s="196" t="s">
        <v>3734</v>
      </c>
      <c r="F292" s="197" t="s">
        <v>3735</v>
      </c>
      <c r="G292" s="198" t="s">
        <v>212</v>
      </c>
      <c r="H292" s="199">
        <v>11</v>
      </c>
      <c r="I292" s="200"/>
      <c r="J292" s="201">
        <f t="shared" si="0"/>
        <v>0</v>
      </c>
      <c r="K292" s="197" t="s">
        <v>3</v>
      </c>
      <c r="L292" s="202"/>
      <c r="M292" s="203" t="s">
        <v>3</v>
      </c>
      <c r="N292" s="204" t="s">
        <v>43</v>
      </c>
      <c r="O292" s="56"/>
      <c r="P292" s="155">
        <f t="shared" si="1"/>
        <v>0</v>
      </c>
      <c r="Q292" s="155">
        <v>1.2E-2</v>
      </c>
      <c r="R292" s="155">
        <f t="shared" si="2"/>
        <v>0.13200000000000001</v>
      </c>
      <c r="S292" s="155">
        <v>0</v>
      </c>
      <c r="T292" s="156">
        <f t="shared" si="3"/>
        <v>0</v>
      </c>
      <c r="U292" s="35"/>
      <c r="V292" s="35"/>
      <c r="W292" s="35"/>
      <c r="X292" s="35"/>
      <c r="Y292" s="35"/>
      <c r="Z292" s="35"/>
      <c r="AA292" s="35"/>
      <c r="AB292" s="35"/>
      <c r="AC292" s="35"/>
      <c r="AD292" s="35"/>
      <c r="AE292" s="35"/>
      <c r="AR292" s="157" t="s">
        <v>222</v>
      </c>
      <c r="AT292" s="157" t="s">
        <v>632</v>
      </c>
      <c r="AU292" s="157" t="s">
        <v>81</v>
      </c>
      <c r="AY292" s="20" t="s">
        <v>173</v>
      </c>
      <c r="BE292" s="158">
        <f t="shared" si="4"/>
        <v>0</v>
      </c>
      <c r="BF292" s="158">
        <f t="shared" si="5"/>
        <v>0</v>
      </c>
      <c r="BG292" s="158">
        <f t="shared" si="6"/>
        <v>0</v>
      </c>
      <c r="BH292" s="158">
        <f t="shared" si="7"/>
        <v>0</v>
      </c>
      <c r="BI292" s="158">
        <f t="shared" si="8"/>
        <v>0</v>
      </c>
      <c r="BJ292" s="20" t="s">
        <v>79</v>
      </c>
      <c r="BK292" s="158">
        <f t="shared" si="9"/>
        <v>0</v>
      </c>
      <c r="BL292" s="20" t="s">
        <v>110</v>
      </c>
      <c r="BM292" s="157" t="s">
        <v>3736</v>
      </c>
    </row>
    <row r="293" spans="1:65" s="2" customFormat="1" ht="16.5" customHeight="1">
      <c r="A293" s="35"/>
      <c r="B293" s="145"/>
      <c r="C293" s="195" t="s">
        <v>799</v>
      </c>
      <c r="D293" s="195" t="s">
        <v>632</v>
      </c>
      <c r="E293" s="196" t="s">
        <v>3737</v>
      </c>
      <c r="F293" s="197" t="s">
        <v>3738</v>
      </c>
      <c r="G293" s="198" t="s">
        <v>688</v>
      </c>
      <c r="H293" s="199">
        <v>125</v>
      </c>
      <c r="I293" s="200"/>
      <c r="J293" s="201">
        <f t="shared" si="0"/>
        <v>0</v>
      </c>
      <c r="K293" s="197" t="s">
        <v>3</v>
      </c>
      <c r="L293" s="202"/>
      <c r="M293" s="203" t="s">
        <v>3</v>
      </c>
      <c r="N293" s="204" t="s">
        <v>43</v>
      </c>
      <c r="O293" s="56"/>
      <c r="P293" s="155">
        <f t="shared" si="1"/>
        <v>0</v>
      </c>
      <c r="Q293" s="155">
        <v>0.22</v>
      </c>
      <c r="R293" s="155">
        <f t="shared" si="2"/>
        <v>27.5</v>
      </c>
      <c r="S293" s="155">
        <v>0</v>
      </c>
      <c r="T293" s="156">
        <f t="shared" si="3"/>
        <v>0</v>
      </c>
      <c r="U293" s="35"/>
      <c r="V293" s="35"/>
      <c r="W293" s="35"/>
      <c r="X293" s="35"/>
      <c r="Y293" s="35"/>
      <c r="Z293" s="35"/>
      <c r="AA293" s="35"/>
      <c r="AB293" s="35"/>
      <c r="AC293" s="35"/>
      <c r="AD293" s="35"/>
      <c r="AE293" s="35"/>
      <c r="AR293" s="157" t="s">
        <v>222</v>
      </c>
      <c r="AT293" s="157" t="s">
        <v>632</v>
      </c>
      <c r="AU293" s="157" t="s">
        <v>81</v>
      </c>
      <c r="AY293" s="20" t="s">
        <v>173</v>
      </c>
      <c r="BE293" s="158">
        <f t="shared" si="4"/>
        <v>0</v>
      </c>
      <c r="BF293" s="158">
        <f t="shared" si="5"/>
        <v>0</v>
      </c>
      <c r="BG293" s="158">
        <f t="shared" si="6"/>
        <v>0</v>
      </c>
      <c r="BH293" s="158">
        <f t="shared" si="7"/>
        <v>0</v>
      </c>
      <c r="BI293" s="158">
        <f t="shared" si="8"/>
        <v>0</v>
      </c>
      <c r="BJ293" s="20" t="s">
        <v>79</v>
      </c>
      <c r="BK293" s="158">
        <f t="shared" si="9"/>
        <v>0</v>
      </c>
      <c r="BL293" s="20" t="s">
        <v>110</v>
      </c>
      <c r="BM293" s="157" t="s">
        <v>3739</v>
      </c>
    </row>
    <row r="294" spans="1:65" s="2" customFormat="1" ht="22.8">
      <c r="A294" s="35"/>
      <c r="B294" s="145"/>
      <c r="C294" s="146" t="s">
        <v>743</v>
      </c>
      <c r="D294" s="146" t="s">
        <v>175</v>
      </c>
      <c r="E294" s="147" t="s">
        <v>3740</v>
      </c>
      <c r="F294" s="148" t="s">
        <v>3741</v>
      </c>
      <c r="G294" s="149" t="s">
        <v>688</v>
      </c>
      <c r="H294" s="150">
        <v>125</v>
      </c>
      <c r="I294" s="151"/>
      <c r="J294" s="152">
        <f t="shared" si="0"/>
        <v>0</v>
      </c>
      <c r="K294" s="148" t="s">
        <v>179</v>
      </c>
      <c r="L294" s="36"/>
      <c r="M294" s="153" t="s">
        <v>3</v>
      </c>
      <c r="N294" s="154" t="s">
        <v>43</v>
      </c>
      <c r="O294" s="56"/>
      <c r="P294" s="155">
        <f t="shared" si="1"/>
        <v>0</v>
      </c>
      <c r="Q294" s="155">
        <v>0</v>
      </c>
      <c r="R294" s="155">
        <f t="shared" si="2"/>
        <v>0</v>
      </c>
      <c r="S294" s="155">
        <v>0</v>
      </c>
      <c r="T294" s="156">
        <f t="shared" si="3"/>
        <v>0</v>
      </c>
      <c r="U294" s="35"/>
      <c r="V294" s="35"/>
      <c r="W294" s="35"/>
      <c r="X294" s="35"/>
      <c r="Y294" s="35"/>
      <c r="Z294" s="35"/>
      <c r="AA294" s="35"/>
      <c r="AB294" s="35"/>
      <c r="AC294" s="35"/>
      <c r="AD294" s="35"/>
      <c r="AE294" s="35"/>
      <c r="AR294" s="157" t="s">
        <v>110</v>
      </c>
      <c r="AT294" s="157" t="s">
        <v>175</v>
      </c>
      <c r="AU294" s="157" t="s">
        <v>81</v>
      </c>
      <c r="AY294" s="20" t="s">
        <v>173</v>
      </c>
      <c r="BE294" s="158">
        <f t="shared" si="4"/>
        <v>0</v>
      </c>
      <c r="BF294" s="158">
        <f t="shared" si="5"/>
        <v>0</v>
      </c>
      <c r="BG294" s="158">
        <f t="shared" si="6"/>
        <v>0</v>
      </c>
      <c r="BH294" s="158">
        <f t="shared" si="7"/>
        <v>0</v>
      </c>
      <c r="BI294" s="158">
        <f t="shared" si="8"/>
        <v>0</v>
      </c>
      <c r="BJ294" s="20" t="s">
        <v>79</v>
      </c>
      <c r="BK294" s="158">
        <f t="shared" si="9"/>
        <v>0</v>
      </c>
      <c r="BL294" s="20" t="s">
        <v>110</v>
      </c>
      <c r="BM294" s="157" t="s">
        <v>3742</v>
      </c>
    </row>
    <row r="295" spans="1:65" s="2" customFormat="1" ht="48">
      <c r="A295" s="35"/>
      <c r="B295" s="36"/>
      <c r="C295" s="35"/>
      <c r="D295" s="159" t="s">
        <v>181</v>
      </c>
      <c r="E295" s="35"/>
      <c r="F295" s="160" t="s">
        <v>2330</v>
      </c>
      <c r="G295" s="35"/>
      <c r="H295" s="35"/>
      <c r="I295" s="161"/>
      <c r="J295" s="35"/>
      <c r="K295" s="35"/>
      <c r="L295" s="36"/>
      <c r="M295" s="162"/>
      <c r="N295" s="163"/>
      <c r="O295" s="56"/>
      <c r="P295" s="56"/>
      <c r="Q295" s="56"/>
      <c r="R295" s="56"/>
      <c r="S295" s="56"/>
      <c r="T295" s="57"/>
      <c r="U295" s="35"/>
      <c r="V295" s="35"/>
      <c r="W295" s="35"/>
      <c r="X295" s="35"/>
      <c r="Y295" s="35"/>
      <c r="Z295" s="35"/>
      <c r="AA295" s="35"/>
      <c r="AB295" s="35"/>
      <c r="AC295" s="35"/>
      <c r="AD295" s="35"/>
      <c r="AE295" s="35"/>
      <c r="AT295" s="20" t="s">
        <v>181</v>
      </c>
      <c r="AU295" s="20" t="s">
        <v>81</v>
      </c>
    </row>
    <row r="296" spans="1:65" s="2" customFormat="1" ht="16.5" customHeight="1">
      <c r="A296" s="35"/>
      <c r="B296" s="145"/>
      <c r="C296" s="195" t="s">
        <v>748</v>
      </c>
      <c r="D296" s="195" t="s">
        <v>632</v>
      </c>
      <c r="E296" s="196" t="s">
        <v>3743</v>
      </c>
      <c r="F296" s="197" t="s">
        <v>3744</v>
      </c>
      <c r="G296" s="198" t="s">
        <v>688</v>
      </c>
      <c r="H296" s="199">
        <v>125</v>
      </c>
      <c r="I296" s="200"/>
      <c r="J296" s="201">
        <f>ROUND(I296*H296,2)</f>
        <v>0</v>
      </c>
      <c r="K296" s="197" t="s">
        <v>179</v>
      </c>
      <c r="L296" s="202"/>
      <c r="M296" s="203" t="s">
        <v>3</v>
      </c>
      <c r="N296" s="204" t="s">
        <v>43</v>
      </c>
      <c r="O296" s="56"/>
      <c r="P296" s="155">
        <f>O296*H296</f>
        <v>0</v>
      </c>
      <c r="Q296" s="155">
        <v>8.0000000000000004E-4</v>
      </c>
      <c r="R296" s="155">
        <f>Q296*H296</f>
        <v>0.1</v>
      </c>
      <c r="S296" s="155">
        <v>0</v>
      </c>
      <c r="T296" s="156">
        <f>S296*H296</f>
        <v>0</v>
      </c>
      <c r="U296" s="35"/>
      <c r="V296" s="35"/>
      <c r="W296" s="35"/>
      <c r="X296" s="35"/>
      <c r="Y296" s="35"/>
      <c r="Z296" s="35"/>
      <c r="AA296" s="35"/>
      <c r="AB296" s="35"/>
      <c r="AC296" s="35"/>
      <c r="AD296" s="35"/>
      <c r="AE296" s="35"/>
      <c r="AR296" s="157" t="s">
        <v>222</v>
      </c>
      <c r="AT296" s="157" t="s">
        <v>632</v>
      </c>
      <c r="AU296" s="157" t="s">
        <v>81</v>
      </c>
      <c r="AY296" s="20" t="s">
        <v>173</v>
      </c>
      <c r="BE296" s="158">
        <f>IF(N296="základní",J296,0)</f>
        <v>0</v>
      </c>
      <c r="BF296" s="158">
        <f>IF(N296="snížená",J296,0)</f>
        <v>0</v>
      </c>
      <c r="BG296" s="158">
        <f>IF(N296="zákl. přenesená",J296,0)</f>
        <v>0</v>
      </c>
      <c r="BH296" s="158">
        <f>IF(N296="sníž. přenesená",J296,0)</f>
        <v>0</v>
      </c>
      <c r="BI296" s="158">
        <f>IF(N296="nulová",J296,0)</f>
        <v>0</v>
      </c>
      <c r="BJ296" s="20" t="s">
        <v>79</v>
      </c>
      <c r="BK296" s="158">
        <f>ROUND(I296*H296,2)</f>
        <v>0</v>
      </c>
      <c r="BL296" s="20" t="s">
        <v>110</v>
      </c>
      <c r="BM296" s="157" t="s">
        <v>3745</v>
      </c>
    </row>
    <row r="297" spans="1:65" s="2" customFormat="1" ht="22.8">
      <c r="A297" s="35"/>
      <c r="B297" s="145"/>
      <c r="C297" s="146" t="s">
        <v>754</v>
      </c>
      <c r="D297" s="146" t="s">
        <v>175</v>
      </c>
      <c r="E297" s="147" t="s">
        <v>2327</v>
      </c>
      <c r="F297" s="148" t="s">
        <v>2328</v>
      </c>
      <c r="G297" s="149" t="s">
        <v>688</v>
      </c>
      <c r="H297" s="150">
        <v>125</v>
      </c>
      <c r="I297" s="151"/>
      <c r="J297" s="152">
        <f>ROUND(I297*H297,2)</f>
        <v>0</v>
      </c>
      <c r="K297" s="148" t="s">
        <v>179</v>
      </c>
      <c r="L297" s="36"/>
      <c r="M297" s="153" t="s">
        <v>3</v>
      </c>
      <c r="N297" s="154" t="s">
        <v>43</v>
      </c>
      <c r="O297" s="56"/>
      <c r="P297" s="155">
        <f>O297*H297</f>
        <v>0</v>
      </c>
      <c r="Q297" s="155">
        <v>8.0000000000000007E-5</v>
      </c>
      <c r="R297" s="155">
        <f>Q297*H297</f>
        <v>0.01</v>
      </c>
      <c r="S297" s="155">
        <v>0</v>
      </c>
      <c r="T297" s="156">
        <f>S297*H297</f>
        <v>0</v>
      </c>
      <c r="U297" s="35"/>
      <c r="V297" s="35"/>
      <c r="W297" s="35"/>
      <c r="X297" s="35"/>
      <c r="Y297" s="35"/>
      <c r="Z297" s="35"/>
      <c r="AA297" s="35"/>
      <c r="AB297" s="35"/>
      <c r="AC297" s="35"/>
      <c r="AD297" s="35"/>
      <c r="AE297" s="35"/>
      <c r="AR297" s="157" t="s">
        <v>110</v>
      </c>
      <c r="AT297" s="157" t="s">
        <v>175</v>
      </c>
      <c r="AU297" s="157" t="s">
        <v>81</v>
      </c>
      <c r="AY297" s="20" t="s">
        <v>173</v>
      </c>
      <c r="BE297" s="158">
        <f>IF(N297="základní",J297,0)</f>
        <v>0</v>
      </c>
      <c r="BF297" s="158">
        <f>IF(N297="snížená",J297,0)</f>
        <v>0</v>
      </c>
      <c r="BG297" s="158">
        <f>IF(N297="zákl. přenesená",J297,0)</f>
        <v>0</v>
      </c>
      <c r="BH297" s="158">
        <f>IF(N297="sníž. přenesená",J297,0)</f>
        <v>0</v>
      </c>
      <c r="BI297" s="158">
        <f>IF(N297="nulová",J297,0)</f>
        <v>0</v>
      </c>
      <c r="BJ297" s="20" t="s">
        <v>79</v>
      </c>
      <c r="BK297" s="158">
        <f>ROUND(I297*H297,2)</f>
        <v>0</v>
      </c>
      <c r="BL297" s="20" t="s">
        <v>110</v>
      </c>
      <c r="BM297" s="157" t="s">
        <v>3746</v>
      </c>
    </row>
    <row r="298" spans="1:65" s="2" customFormat="1" ht="48">
      <c r="A298" s="35"/>
      <c r="B298" s="36"/>
      <c r="C298" s="35"/>
      <c r="D298" s="159" t="s">
        <v>181</v>
      </c>
      <c r="E298" s="35"/>
      <c r="F298" s="160" t="s">
        <v>2330</v>
      </c>
      <c r="G298" s="35"/>
      <c r="H298" s="35"/>
      <c r="I298" s="161"/>
      <c r="J298" s="35"/>
      <c r="K298" s="35"/>
      <c r="L298" s="36"/>
      <c r="M298" s="162"/>
      <c r="N298" s="163"/>
      <c r="O298" s="56"/>
      <c r="P298" s="56"/>
      <c r="Q298" s="56"/>
      <c r="R298" s="56"/>
      <c r="S298" s="56"/>
      <c r="T298" s="57"/>
      <c r="U298" s="35"/>
      <c r="V298" s="35"/>
      <c r="W298" s="35"/>
      <c r="X298" s="35"/>
      <c r="Y298" s="35"/>
      <c r="Z298" s="35"/>
      <c r="AA298" s="35"/>
      <c r="AB298" s="35"/>
      <c r="AC298" s="35"/>
      <c r="AD298" s="35"/>
      <c r="AE298" s="35"/>
      <c r="AT298" s="20" t="s">
        <v>181</v>
      </c>
      <c r="AU298" s="20" t="s">
        <v>81</v>
      </c>
    </row>
    <row r="299" spans="1:65" s="2" customFormat="1" ht="16.5" customHeight="1">
      <c r="A299" s="35"/>
      <c r="B299" s="145"/>
      <c r="C299" s="195" t="s">
        <v>764</v>
      </c>
      <c r="D299" s="195" t="s">
        <v>632</v>
      </c>
      <c r="E299" s="196" t="s">
        <v>3747</v>
      </c>
      <c r="F299" s="197" t="s">
        <v>3748</v>
      </c>
      <c r="G299" s="198" t="s">
        <v>688</v>
      </c>
      <c r="H299" s="199">
        <v>125</v>
      </c>
      <c r="I299" s="200"/>
      <c r="J299" s="201">
        <f>ROUND(I299*H299,2)</f>
        <v>0</v>
      </c>
      <c r="K299" s="197" t="s">
        <v>179</v>
      </c>
      <c r="L299" s="202"/>
      <c r="M299" s="203" t="s">
        <v>3</v>
      </c>
      <c r="N299" s="204" t="s">
        <v>43</v>
      </c>
      <c r="O299" s="56"/>
      <c r="P299" s="155">
        <f>O299*H299</f>
        <v>0</v>
      </c>
      <c r="Q299" s="155">
        <v>8.9999999999999998E-4</v>
      </c>
      <c r="R299" s="155">
        <f>Q299*H299</f>
        <v>0.1125</v>
      </c>
      <c r="S299" s="155">
        <v>0</v>
      </c>
      <c r="T299" s="156">
        <f>S299*H299</f>
        <v>0</v>
      </c>
      <c r="U299" s="35"/>
      <c r="V299" s="35"/>
      <c r="W299" s="35"/>
      <c r="X299" s="35"/>
      <c r="Y299" s="35"/>
      <c r="Z299" s="35"/>
      <c r="AA299" s="35"/>
      <c r="AB299" s="35"/>
      <c r="AC299" s="35"/>
      <c r="AD299" s="35"/>
      <c r="AE299" s="35"/>
      <c r="AR299" s="157" t="s">
        <v>222</v>
      </c>
      <c r="AT299" s="157" t="s">
        <v>632</v>
      </c>
      <c r="AU299" s="157" t="s">
        <v>81</v>
      </c>
      <c r="AY299" s="20" t="s">
        <v>173</v>
      </c>
      <c r="BE299" s="158">
        <f>IF(N299="základní",J299,0)</f>
        <v>0</v>
      </c>
      <c r="BF299" s="158">
        <f>IF(N299="snížená",J299,0)</f>
        <v>0</v>
      </c>
      <c r="BG299" s="158">
        <f>IF(N299="zákl. přenesená",J299,0)</f>
        <v>0</v>
      </c>
      <c r="BH299" s="158">
        <f>IF(N299="sníž. přenesená",J299,0)</f>
        <v>0</v>
      </c>
      <c r="BI299" s="158">
        <f>IF(N299="nulová",J299,0)</f>
        <v>0</v>
      </c>
      <c r="BJ299" s="20" t="s">
        <v>79</v>
      </c>
      <c r="BK299" s="158">
        <f>ROUND(I299*H299,2)</f>
        <v>0</v>
      </c>
      <c r="BL299" s="20" t="s">
        <v>110</v>
      </c>
      <c r="BM299" s="157" t="s">
        <v>3749</v>
      </c>
    </row>
    <row r="300" spans="1:65" s="2" customFormat="1" ht="16.5" customHeight="1">
      <c r="A300" s="35"/>
      <c r="B300" s="145"/>
      <c r="C300" s="146" t="s">
        <v>772</v>
      </c>
      <c r="D300" s="146" t="s">
        <v>175</v>
      </c>
      <c r="E300" s="147" t="s">
        <v>2334</v>
      </c>
      <c r="F300" s="148" t="s">
        <v>2335</v>
      </c>
      <c r="G300" s="149" t="s">
        <v>802</v>
      </c>
      <c r="H300" s="150">
        <v>125</v>
      </c>
      <c r="I300" s="151"/>
      <c r="J300" s="152">
        <f>ROUND(I300*H300,2)</f>
        <v>0</v>
      </c>
      <c r="K300" s="148" t="s">
        <v>179</v>
      </c>
      <c r="L300" s="36"/>
      <c r="M300" s="153" t="s">
        <v>3</v>
      </c>
      <c r="N300" s="154" t="s">
        <v>43</v>
      </c>
      <c r="O300" s="56"/>
      <c r="P300" s="155">
        <f>O300*H300</f>
        <v>0</v>
      </c>
      <c r="Q300" s="155">
        <v>1E-4</v>
      </c>
      <c r="R300" s="155">
        <f>Q300*H300</f>
        <v>1.2500000000000001E-2</v>
      </c>
      <c r="S300" s="155">
        <v>0</v>
      </c>
      <c r="T300" s="156">
        <f>S300*H300</f>
        <v>0</v>
      </c>
      <c r="U300" s="35"/>
      <c r="V300" s="35"/>
      <c r="W300" s="35"/>
      <c r="X300" s="35"/>
      <c r="Y300" s="35"/>
      <c r="Z300" s="35"/>
      <c r="AA300" s="35"/>
      <c r="AB300" s="35"/>
      <c r="AC300" s="35"/>
      <c r="AD300" s="35"/>
      <c r="AE300" s="35"/>
      <c r="AR300" s="157" t="s">
        <v>110</v>
      </c>
      <c r="AT300" s="157" t="s">
        <v>175</v>
      </c>
      <c r="AU300" s="157" t="s">
        <v>81</v>
      </c>
      <c r="AY300" s="20" t="s">
        <v>173</v>
      </c>
      <c r="BE300" s="158">
        <f>IF(N300="základní",J300,0)</f>
        <v>0</v>
      </c>
      <c r="BF300" s="158">
        <f>IF(N300="snížená",J300,0)</f>
        <v>0</v>
      </c>
      <c r="BG300" s="158">
        <f>IF(N300="zákl. přenesená",J300,0)</f>
        <v>0</v>
      </c>
      <c r="BH300" s="158">
        <f>IF(N300="sníž. přenesená",J300,0)</f>
        <v>0</v>
      </c>
      <c r="BI300" s="158">
        <f>IF(N300="nulová",J300,0)</f>
        <v>0</v>
      </c>
      <c r="BJ300" s="20" t="s">
        <v>79</v>
      </c>
      <c r="BK300" s="158">
        <f>ROUND(I300*H300,2)</f>
        <v>0</v>
      </c>
      <c r="BL300" s="20" t="s">
        <v>110</v>
      </c>
      <c r="BM300" s="157" t="s">
        <v>3750</v>
      </c>
    </row>
    <row r="301" spans="1:65" s="2" customFormat="1" ht="96">
      <c r="A301" s="35"/>
      <c r="B301" s="36"/>
      <c r="C301" s="35"/>
      <c r="D301" s="159" t="s">
        <v>181</v>
      </c>
      <c r="E301" s="35"/>
      <c r="F301" s="160" t="s">
        <v>804</v>
      </c>
      <c r="G301" s="35"/>
      <c r="H301" s="35"/>
      <c r="I301" s="161"/>
      <c r="J301" s="35"/>
      <c r="K301" s="35"/>
      <c r="L301" s="36"/>
      <c r="M301" s="162"/>
      <c r="N301" s="163"/>
      <c r="O301" s="56"/>
      <c r="P301" s="56"/>
      <c r="Q301" s="56"/>
      <c r="R301" s="56"/>
      <c r="S301" s="56"/>
      <c r="T301" s="57"/>
      <c r="U301" s="35"/>
      <c r="V301" s="35"/>
      <c r="W301" s="35"/>
      <c r="X301" s="35"/>
      <c r="Y301" s="35"/>
      <c r="Z301" s="35"/>
      <c r="AA301" s="35"/>
      <c r="AB301" s="35"/>
      <c r="AC301" s="35"/>
      <c r="AD301" s="35"/>
      <c r="AE301" s="35"/>
      <c r="AT301" s="20" t="s">
        <v>181</v>
      </c>
      <c r="AU301" s="20" t="s">
        <v>81</v>
      </c>
    </row>
    <row r="302" spans="1:65" s="2" customFormat="1" ht="24.15" customHeight="1">
      <c r="A302" s="35"/>
      <c r="B302" s="145"/>
      <c r="C302" s="146" t="s">
        <v>817</v>
      </c>
      <c r="D302" s="146" t="s">
        <v>175</v>
      </c>
      <c r="E302" s="147" t="s">
        <v>3751</v>
      </c>
      <c r="F302" s="148" t="s">
        <v>3752</v>
      </c>
      <c r="G302" s="149" t="s">
        <v>688</v>
      </c>
      <c r="H302" s="150">
        <v>6</v>
      </c>
      <c r="I302" s="151"/>
      <c r="J302" s="152">
        <f>ROUND(I302*H302,2)</f>
        <v>0</v>
      </c>
      <c r="K302" s="148" t="s">
        <v>3</v>
      </c>
      <c r="L302" s="36"/>
      <c r="M302" s="153" t="s">
        <v>3</v>
      </c>
      <c r="N302" s="154" t="s">
        <v>43</v>
      </c>
      <c r="O302" s="56"/>
      <c r="P302" s="155">
        <f>O302*H302</f>
        <v>0</v>
      </c>
      <c r="Q302" s="155">
        <v>0</v>
      </c>
      <c r="R302" s="155">
        <f>Q302*H302</f>
        <v>0</v>
      </c>
      <c r="S302" s="155">
        <v>0</v>
      </c>
      <c r="T302" s="156">
        <f>S302*H302</f>
        <v>0</v>
      </c>
      <c r="U302" s="35"/>
      <c r="V302" s="35"/>
      <c r="W302" s="35"/>
      <c r="X302" s="35"/>
      <c r="Y302" s="35"/>
      <c r="Z302" s="35"/>
      <c r="AA302" s="35"/>
      <c r="AB302" s="35"/>
      <c r="AC302" s="35"/>
      <c r="AD302" s="35"/>
      <c r="AE302" s="35"/>
      <c r="AR302" s="157" t="s">
        <v>110</v>
      </c>
      <c r="AT302" s="157" t="s">
        <v>175</v>
      </c>
      <c r="AU302" s="157" t="s">
        <v>81</v>
      </c>
      <c r="AY302" s="20" t="s">
        <v>173</v>
      </c>
      <c r="BE302" s="158">
        <f>IF(N302="základní",J302,0)</f>
        <v>0</v>
      </c>
      <c r="BF302" s="158">
        <f>IF(N302="snížená",J302,0)</f>
        <v>0</v>
      </c>
      <c r="BG302" s="158">
        <f>IF(N302="zákl. přenesená",J302,0)</f>
        <v>0</v>
      </c>
      <c r="BH302" s="158">
        <f>IF(N302="sníž. přenesená",J302,0)</f>
        <v>0</v>
      </c>
      <c r="BI302" s="158">
        <f>IF(N302="nulová",J302,0)</f>
        <v>0</v>
      </c>
      <c r="BJ302" s="20" t="s">
        <v>79</v>
      </c>
      <c r="BK302" s="158">
        <f>ROUND(I302*H302,2)</f>
        <v>0</v>
      </c>
      <c r="BL302" s="20" t="s">
        <v>110</v>
      </c>
      <c r="BM302" s="157" t="s">
        <v>3753</v>
      </c>
    </row>
    <row r="303" spans="1:65" s="2" customFormat="1" ht="24.15" customHeight="1">
      <c r="A303" s="35"/>
      <c r="B303" s="145"/>
      <c r="C303" s="146" t="s">
        <v>821</v>
      </c>
      <c r="D303" s="146" t="s">
        <v>175</v>
      </c>
      <c r="E303" s="147" t="s">
        <v>3754</v>
      </c>
      <c r="F303" s="148" t="s">
        <v>3755</v>
      </c>
      <c r="G303" s="149" t="s">
        <v>688</v>
      </c>
      <c r="H303" s="150">
        <v>2</v>
      </c>
      <c r="I303" s="151"/>
      <c r="J303" s="152">
        <f>ROUND(I303*H303,2)</f>
        <v>0</v>
      </c>
      <c r="K303" s="148" t="s">
        <v>3</v>
      </c>
      <c r="L303" s="36"/>
      <c r="M303" s="153" t="s">
        <v>3</v>
      </c>
      <c r="N303" s="154" t="s">
        <v>43</v>
      </c>
      <c r="O303" s="56"/>
      <c r="P303" s="155">
        <f>O303*H303</f>
        <v>0</v>
      </c>
      <c r="Q303" s="155">
        <v>0</v>
      </c>
      <c r="R303" s="155">
        <f>Q303*H303</f>
        <v>0</v>
      </c>
      <c r="S303" s="155">
        <v>0</v>
      </c>
      <c r="T303" s="156">
        <f>S303*H303</f>
        <v>0</v>
      </c>
      <c r="U303" s="35"/>
      <c r="V303" s="35"/>
      <c r="W303" s="35"/>
      <c r="X303" s="35"/>
      <c r="Y303" s="35"/>
      <c r="Z303" s="35"/>
      <c r="AA303" s="35"/>
      <c r="AB303" s="35"/>
      <c r="AC303" s="35"/>
      <c r="AD303" s="35"/>
      <c r="AE303" s="35"/>
      <c r="AR303" s="157" t="s">
        <v>110</v>
      </c>
      <c r="AT303" s="157" t="s">
        <v>175</v>
      </c>
      <c r="AU303" s="157" t="s">
        <v>81</v>
      </c>
      <c r="AY303" s="20" t="s">
        <v>173</v>
      </c>
      <c r="BE303" s="158">
        <f>IF(N303="základní",J303,0)</f>
        <v>0</v>
      </c>
      <c r="BF303" s="158">
        <f>IF(N303="snížená",J303,0)</f>
        <v>0</v>
      </c>
      <c r="BG303" s="158">
        <f>IF(N303="zákl. přenesená",J303,0)</f>
        <v>0</v>
      </c>
      <c r="BH303" s="158">
        <f>IF(N303="sníž. přenesená",J303,0)</f>
        <v>0</v>
      </c>
      <c r="BI303" s="158">
        <f>IF(N303="nulová",J303,0)</f>
        <v>0</v>
      </c>
      <c r="BJ303" s="20" t="s">
        <v>79</v>
      </c>
      <c r="BK303" s="158">
        <f>ROUND(I303*H303,2)</f>
        <v>0</v>
      </c>
      <c r="BL303" s="20" t="s">
        <v>110</v>
      </c>
      <c r="BM303" s="157" t="s">
        <v>3756</v>
      </c>
    </row>
    <row r="304" spans="1:65" s="2" customFormat="1" ht="22.8">
      <c r="A304" s="35"/>
      <c r="B304" s="145"/>
      <c r="C304" s="146" t="s">
        <v>806</v>
      </c>
      <c r="D304" s="146" t="s">
        <v>175</v>
      </c>
      <c r="E304" s="147" t="s">
        <v>3757</v>
      </c>
      <c r="F304" s="148" t="s">
        <v>3758</v>
      </c>
      <c r="G304" s="149" t="s">
        <v>688</v>
      </c>
      <c r="H304" s="150">
        <v>125</v>
      </c>
      <c r="I304" s="151"/>
      <c r="J304" s="152">
        <f>ROUND(I304*H304,2)</f>
        <v>0</v>
      </c>
      <c r="K304" s="148" t="s">
        <v>179</v>
      </c>
      <c r="L304" s="36"/>
      <c r="M304" s="153" t="s">
        <v>3</v>
      </c>
      <c r="N304" s="154" t="s">
        <v>43</v>
      </c>
      <c r="O304" s="56"/>
      <c r="P304" s="155">
        <f>O304*H304</f>
        <v>0</v>
      </c>
      <c r="Q304" s="155">
        <v>1.17E-2</v>
      </c>
      <c r="R304" s="155">
        <f>Q304*H304</f>
        <v>1.4625000000000001</v>
      </c>
      <c r="S304" s="155">
        <v>0</v>
      </c>
      <c r="T304" s="156">
        <f>S304*H304</f>
        <v>0</v>
      </c>
      <c r="U304" s="35"/>
      <c r="V304" s="35"/>
      <c r="W304" s="35"/>
      <c r="X304" s="35"/>
      <c r="Y304" s="35"/>
      <c r="Z304" s="35"/>
      <c r="AA304" s="35"/>
      <c r="AB304" s="35"/>
      <c r="AC304" s="35"/>
      <c r="AD304" s="35"/>
      <c r="AE304" s="35"/>
      <c r="AR304" s="157" t="s">
        <v>110</v>
      </c>
      <c r="AT304" s="157" t="s">
        <v>175</v>
      </c>
      <c r="AU304" s="157" t="s">
        <v>81</v>
      </c>
      <c r="AY304" s="20" t="s">
        <v>173</v>
      </c>
      <c r="BE304" s="158">
        <f>IF(N304="základní",J304,0)</f>
        <v>0</v>
      </c>
      <c r="BF304" s="158">
        <f>IF(N304="snížená",J304,0)</f>
        <v>0</v>
      </c>
      <c r="BG304" s="158">
        <f>IF(N304="zákl. přenesená",J304,0)</f>
        <v>0</v>
      </c>
      <c r="BH304" s="158">
        <f>IF(N304="sníž. přenesená",J304,0)</f>
        <v>0</v>
      </c>
      <c r="BI304" s="158">
        <f>IF(N304="nulová",J304,0)</f>
        <v>0</v>
      </c>
      <c r="BJ304" s="20" t="s">
        <v>79</v>
      </c>
      <c r="BK304" s="158">
        <f>ROUND(I304*H304,2)</f>
        <v>0</v>
      </c>
      <c r="BL304" s="20" t="s">
        <v>110</v>
      </c>
      <c r="BM304" s="157" t="s">
        <v>3759</v>
      </c>
    </row>
    <row r="305" spans="1:65" s="2" customFormat="1" ht="28.8">
      <c r="A305" s="35"/>
      <c r="B305" s="36"/>
      <c r="C305" s="35"/>
      <c r="D305" s="159" t="s">
        <v>181</v>
      </c>
      <c r="E305" s="35"/>
      <c r="F305" s="160" t="s">
        <v>2347</v>
      </c>
      <c r="G305" s="35"/>
      <c r="H305" s="35"/>
      <c r="I305" s="161"/>
      <c r="J305" s="35"/>
      <c r="K305" s="35"/>
      <c r="L305" s="36"/>
      <c r="M305" s="162"/>
      <c r="N305" s="163"/>
      <c r="O305" s="56"/>
      <c r="P305" s="56"/>
      <c r="Q305" s="56"/>
      <c r="R305" s="56"/>
      <c r="S305" s="56"/>
      <c r="T305" s="57"/>
      <c r="U305" s="35"/>
      <c r="V305" s="35"/>
      <c r="W305" s="35"/>
      <c r="X305" s="35"/>
      <c r="Y305" s="35"/>
      <c r="Z305" s="35"/>
      <c r="AA305" s="35"/>
      <c r="AB305" s="35"/>
      <c r="AC305" s="35"/>
      <c r="AD305" s="35"/>
      <c r="AE305" s="35"/>
      <c r="AT305" s="20" t="s">
        <v>181</v>
      </c>
      <c r="AU305" s="20" t="s">
        <v>81</v>
      </c>
    </row>
    <row r="306" spans="1:65" s="2" customFormat="1" ht="16.5" customHeight="1">
      <c r="A306" s="35"/>
      <c r="B306" s="145"/>
      <c r="C306" s="195" t="s">
        <v>812</v>
      </c>
      <c r="D306" s="195" t="s">
        <v>632</v>
      </c>
      <c r="E306" s="196" t="s">
        <v>876</v>
      </c>
      <c r="F306" s="197" t="s">
        <v>877</v>
      </c>
      <c r="G306" s="198" t="s">
        <v>688</v>
      </c>
      <c r="H306" s="199">
        <v>125</v>
      </c>
      <c r="I306" s="200"/>
      <c r="J306" s="201">
        <f>ROUND(I306*H306,2)</f>
        <v>0</v>
      </c>
      <c r="K306" s="197" t="s">
        <v>3</v>
      </c>
      <c r="L306" s="202"/>
      <c r="M306" s="203" t="s">
        <v>3</v>
      </c>
      <c r="N306" s="204" t="s">
        <v>43</v>
      </c>
      <c r="O306" s="56"/>
      <c r="P306" s="155">
        <f>O306*H306</f>
        <v>0</v>
      </c>
      <c r="Q306" s="155">
        <v>0.19600000000000001</v>
      </c>
      <c r="R306" s="155">
        <f>Q306*H306</f>
        <v>24.5</v>
      </c>
      <c r="S306" s="155">
        <v>0</v>
      </c>
      <c r="T306" s="156">
        <f>S306*H306</f>
        <v>0</v>
      </c>
      <c r="U306" s="35"/>
      <c r="V306" s="35"/>
      <c r="W306" s="35"/>
      <c r="X306" s="35"/>
      <c r="Y306" s="35"/>
      <c r="Z306" s="35"/>
      <c r="AA306" s="35"/>
      <c r="AB306" s="35"/>
      <c r="AC306" s="35"/>
      <c r="AD306" s="35"/>
      <c r="AE306" s="35"/>
      <c r="AR306" s="157" t="s">
        <v>222</v>
      </c>
      <c r="AT306" s="157" t="s">
        <v>632</v>
      </c>
      <c r="AU306" s="157" t="s">
        <v>81</v>
      </c>
      <c r="AY306" s="20" t="s">
        <v>173</v>
      </c>
      <c r="BE306" s="158">
        <f>IF(N306="základní",J306,0)</f>
        <v>0</v>
      </c>
      <c r="BF306" s="158">
        <f>IF(N306="snížená",J306,0)</f>
        <v>0</v>
      </c>
      <c r="BG306" s="158">
        <f>IF(N306="zákl. přenesená",J306,0)</f>
        <v>0</v>
      </c>
      <c r="BH306" s="158">
        <f>IF(N306="sníž. přenesená",J306,0)</f>
        <v>0</v>
      </c>
      <c r="BI306" s="158">
        <f>IF(N306="nulová",J306,0)</f>
        <v>0</v>
      </c>
      <c r="BJ306" s="20" t="s">
        <v>79</v>
      </c>
      <c r="BK306" s="158">
        <f>ROUND(I306*H306,2)</f>
        <v>0</v>
      </c>
      <c r="BL306" s="20" t="s">
        <v>110</v>
      </c>
      <c r="BM306" s="157" t="s">
        <v>3760</v>
      </c>
    </row>
    <row r="307" spans="1:65" s="12" customFormat="1" ht="22.8" customHeight="1">
      <c r="B307" s="132"/>
      <c r="D307" s="133" t="s">
        <v>71</v>
      </c>
      <c r="E307" s="143" t="s">
        <v>228</v>
      </c>
      <c r="F307" s="143" t="s">
        <v>882</v>
      </c>
      <c r="I307" s="135"/>
      <c r="J307" s="144">
        <f>BK307</f>
        <v>0</v>
      </c>
      <c r="L307" s="132"/>
      <c r="M307" s="137"/>
      <c r="N307" s="138"/>
      <c r="O307" s="138"/>
      <c r="P307" s="139">
        <f>SUM(P308:P321)</f>
        <v>0</v>
      </c>
      <c r="Q307" s="138"/>
      <c r="R307" s="139">
        <f>SUM(R308:R321)</f>
        <v>0.28548000000000001</v>
      </c>
      <c r="S307" s="138"/>
      <c r="T307" s="140">
        <f>SUM(T308:T321)</f>
        <v>0</v>
      </c>
      <c r="AR307" s="133" t="s">
        <v>79</v>
      </c>
      <c r="AT307" s="141" t="s">
        <v>71</v>
      </c>
      <c r="AU307" s="141" t="s">
        <v>79</v>
      </c>
      <c r="AY307" s="133" t="s">
        <v>173</v>
      </c>
      <c r="BK307" s="142">
        <f>SUM(BK308:BK321)</f>
        <v>0</v>
      </c>
    </row>
    <row r="308" spans="1:65" s="2" customFormat="1" ht="33" customHeight="1">
      <c r="A308" s="35"/>
      <c r="B308" s="145"/>
      <c r="C308" s="146" t="s">
        <v>825</v>
      </c>
      <c r="D308" s="146" t="s">
        <v>175</v>
      </c>
      <c r="E308" s="147" t="s">
        <v>890</v>
      </c>
      <c r="F308" s="148" t="s">
        <v>891</v>
      </c>
      <c r="G308" s="149" t="s">
        <v>212</v>
      </c>
      <c r="H308" s="150">
        <v>468</v>
      </c>
      <c r="I308" s="151"/>
      <c r="J308" s="152">
        <f>ROUND(I308*H308,2)</f>
        <v>0</v>
      </c>
      <c r="K308" s="148" t="s">
        <v>179</v>
      </c>
      <c r="L308" s="36"/>
      <c r="M308" s="153" t="s">
        <v>3</v>
      </c>
      <c r="N308" s="154" t="s">
        <v>43</v>
      </c>
      <c r="O308" s="56"/>
      <c r="P308" s="155">
        <f>O308*H308</f>
        <v>0</v>
      </c>
      <c r="Q308" s="155">
        <v>6.0999999999999997E-4</v>
      </c>
      <c r="R308" s="155">
        <f>Q308*H308</f>
        <v>0.28548000000000001</v>
      </c>
      <c r="S308" s="155">
        <v>0</v>
      </c>
      <c r="T308" s="156">
        <f>S308*H308</f>
        <v>0</v>
      </c>
      <c r="U308" s="35"/>
      <c r="V308" s="35"/>
      <c r="W308" s="35"/>
      <c r="X308" s="35"/>
      <c r="Y308" s="35"/>
      <c r="Z308" s="35"/>
      <c r="AA308" s="35"/>
      <c r="AB308" s="35"/>
      <c r="AC308" s="35"/>
      <c r="AD308" s="35"/>
      <c r="AE308" s="35"/>
      <c r="AR308" s="157" t="s">
        <v>110</v>
      </c>
      <c r="AT308" s="157" t="s">
        <v>175</v>
      </c>
      <c r="AU308" s="157" t="s">
        <v>81</v>
      </c>
      <c r="AY308" s="20" t="s">
        <v>173</v>
      </c>
      <c r="BE308" s="158">
        <f>IF(N308="základní",J308,0)</f>
        <v>0</v>
      </c>
      <c r="BF308" s="158">
        <f>IF(N308="snížená",J308,0)</f>
        <v>0</v>
      </c>
      <c r="BG308" s="158">
        <f>IF(N308="zákl. přenesená",J308,0)</f>
        <v>0</v>
      </c>
      <c r="BH308" s="158">
        <f>IF(N308="sníž. přenesená",J308,0)</f>
        <v>0</v>
      </c>
      <c r="BI308" s="158">
        <f>IF(N308="nulová",J308,0)</f>
        <v>0</v>
      </c>
      <c r="BJ308" s="20" t="s">
        <v>79</v>
      </c>
      <c r="BK308" s="158">
        <f>ROUND(I308*H308,2)</f>
        <v>0</v>
      </c>
      <c r="BL308" s="20" t="s">
        <v>110</v>
      </c>
      <c r="BM308" s="157" t="s">
        <v>3761</v>
      </c>
    </row>
    <row r="309" spans="1:65" s="2" customFormat="1" ht="28.8">
      <c r="A309" s="35"/>
      <c r="B309" s="36"/>
      <c r="C309" s="35"/>
      <c r="D309" s="159" t="s">
        <v>181</v>
      </c>
      <c r="E309" s="35"/>
      <c r="F309" s="160" t="s">
        <v>893</v>
      </c>
      <c r="G309" s="35"/>
      <c r="H309" s="35"/>
      <c r="I309" s="161"/>
      <c r="J309" s="35"/>
      <c r="K309" s="35"/>
      <c r="L309" s="36"/>
      <c r="M309" s="162"/>
      <c r="N309" s="163"/>
      <c r="O309" s="56"/>
      <c r="P309" s="56"/>
      <c r="Q309" s="56"/>
      <c r="R309" s="56"/>
      <c r="S309" s="56"/>
      <c r="T309" s="57"/>
      <c r="U309" s="35"/>
      <c r="V309" s="35"/>
      <c r="W309" s="35"/>
      <c r="X309" s="35"/>
      <c r="Y309" s="35"/>
      <c r="Z309" s="35"/>
      <c r="AA309" s="35"/>
      <c r="AB309" s="35"/>
      <c r="AC309" s="35"/>
      <c r="AD309" s="35"/>
      <c r="AE309" s="35"/>
      <c r="AT309" s="20" t="s">
        <v>181</v>
      </c>
      <c r="AU309" s="20" t="s">
        <v>81</v>
      </c>
    </row>
    <row r="310" spans="1:65" s="13" customFormat="1" ht="10.199999999999999">
      <c r="B310" s="164"/>
      <c r="D310" s="159" t="s">
        <v>185</v>
      </c>
      <c r="E310" s="165" t="s">
        <v>3</v>
      </c>
      <c r="F310" s="166" t="s">
        <v>3762</v>
      </c>
      <c r="H310" s="167">
        <v>468</v>
      </c>
      <c r="I310" s="168"/>
      <c r="L310" s="164"/>
      <c r="M310" s="169"/>
      <c r="N310" s="170"/>
      <c r="O310" s="170"/>
      <c r="P310" s="170"/>
      <c r="Q310" s="170"/>
      <c r="R310" s="170"/>
      <c r="S310" s="170"/>
      <c r="T310" s="171"/>
      <c r="AT310" s="165" t="s">
        <v>185</v>
      </c>
      <c r="AU310" s="165" t="s">
        <v>81</v>
      </c>
      <c r="AV310" s="13" t="s">
        <v>81</v>
      </c>
      <c r="AW310" s="13" t="s">
        <v>33</v>
      </c>
      <c r="AX310" s="13" t="s">
        <v>72</v>
      </c>
      <c r="AY310" s="165" t="s">
        <v>173</v>
      </c>
    </row>
    <row r="311" spans="1:65" s="14" customFormat="1" ht="10.199999999999999">
      <c r="B311" s="172"/>
      <c r="D311" s="159" t="s">
        <v>185</v>
      </c>
      <c r="E311" s="173" t="s">
        <v>3</v>
      </c>
      <c r="F311" s="174" t="s">
        <v>188</v>
      </c>
      <c r="H311" s="175">
        <v>468</v>
      </c>
      <c r="I311" s="176"/>
      <c r="L311" s="172"/>
      <c r="M311" s="177"/>
      <c r="N311" s="178"/>
      <c r="O311" s="178"/>
      <c r="P311" s="178"/>
      <c r="Q311" s="178"/>
      <c r="R311" s="178"/>
      <c r="S311" s="178"/>
      <c r="T311" s="179"/>
      <c r="AT311" s="173" t="s">
        <v>185</v>
      </c>
      <c r="AU311" s="173" t="s">
        <v>81</v>
      </c>
      <c r="AV311" s="14" t="s">
        <v>110</v>
      </c>
      <c r="AW311" s="14" t="s">
        <v>33</v>
      </c>
      <c r="AX311" s="14" t="s">
        <v>79</v>
      </c>
      <c r="AY311" s="173" t="s">
        <v>173</v>
      </c>
    </row>
    <row r="312" spans="1:65" s="2" customFormat="1" ht="16.5" customHeight="1">
      <c r="A312" s="35"/>
      <c r="B312" s="145"/>
      <c r="C312" s="146" t="s">
        <v>829</v>
      </c>
      <c r="D312" s="146" t="s">
        <v>175</v>
      </c>
      <c r="E312" s="147" t="s">
        <v>896</v>
      </c>
      <c r="F312" s="148" t="s">
        <v>897</v>
      </c>
      <c r="G312" s="149" t="s">
        <v>212</v>
      </c>
      <c r="H312" s="150">
        <v>468</v>
      </c>
      <c r="I312" s="151"/>
      <c r="J312" s="152">
        <f>ROUND(I312*H312,2)</f>
        <v>0</v>
      </c>
      <c r="K312" s="148" t="s">
        <v>3</v>
      </c>
      <c r="L312" s="36"/>
      <c r="M312" s="153" t="s">
        <v>3</v>
      </c>
      <c r="N312" s="154" t="s">
        <v>43</v>
      </c>
      <c r="O312" s="56"/>
      <c r="P312" s="155">
        <f>O312*H312</f>
        <v>0</v>
      </c>
      <c r="Q312" s="155">
        <v>0</v>
      </c>
      <c r="R312" s="155">
        <f>Q312*H312</f>
        <v>0</v>
      </c>
      <c r="S312" s="155">
        <v>0</v>
      </c>
      <c r="T312" s="156">
        <f>S312*H312</f>
        <v>0</v>
      </c>
      <c r="U312" s="35"/>
      <c r="V312" s="35"/>
      <c r="W312" s="35"/>
      <c r="X312" s="35"/>
      <c r="Y312" s="35"/>
      <c r="Z312" s="35"/>
      <c r="AA312" s="35"/>
      <c r="AB312" s="35"/>
      <c r="AC312" s="35"/>
      <c r="AD312" s="35"/>
      <c r="AE312" s="35"/>
      <c r="AR312" s="157" t="s">
        <v>110</v>
      </c>
      <c r="AT312" s="157" t="s">
        <v>175</v>
      </c>
      <c r="AU312" s="157" t="s">
        <v>81</v>
      </c>
      <c r="AY312" s="20" t="s">
        <v>173</v>
      </c>
      <c r="BE312" s="158">
        <f>IF(N312="základní",J312,0)</f>
        <v>0</v>
      </c>
      <c r="BF312" s="158">
        <f>IF(N312="snížená",J312,0)</f>
        <v>0</v>
      </c>
      <c r="BG312" s="158">
        <f>IF(N312="zákl. přenesená",J312,0)</f>
        <v>0</v>
      </c>
      <c r="BH312" s="158">
        <f>IF(N312="sníž. přenesená",J312,0)</f>
        <v>0</v>
      </c>
      <c r="BI312" s="158">
        <f>IF(N312="nulová",J312,0)</f>
        <v>0</v>
      </c>
      <c r="BJ312" s="20" t="s">
        <v>79</v>
      </c>
      <c r="BK312" s="158">
        <f>ROUND(I312*H312,2)</f>
        <v>0</v>
      </c>
      <c r="BL312" s="20" t="s">
        <v>110</v>
      </c>
      <c r="BM312" s="157" t="s">
        <v>3763</v>
      </c>
    </row>
    <row r="313" spans="1:65" s="2" customFormat="1" ht="28.8">
      <c r="A313" s="35"/>
      <c r="B313" s="36"/>
      <c r="C313" s="35"/>
      <c r="D313" s="159" t="s">
        <v>181</v>
      </c>
      <c r="E313" s="35"/>
      <c r="F313" s="160" t="s">
        <v>899</v>
      </c>
      <c r="G313" s="35"/>
      <c r="H313" s="35"/>
      <c r="I313" s="161"/>
      <c r="J313" s="35"/>
      <c r="K313" s="35"/>
      <c r="L313" s="36"/>
      <c r="M313" s="162"/>
      <c r="N313" s="163"/>
      <c r="O313" s="56"/>
      <c r="P313" s="56"/>
      <c r="Q313" s="56"/>
      <c r="R313" s="56"/>
      <c r="S313" s="56"/>
      <c r="T313" s="57"/>
      <c r="U313" s="35"/>
      <c r="V313" s="35"/>
      <c r="W313" s="35"/>
      <c r="X313" s="35"/>
      <c r="Y313" s="35"/>
      <c r="Z313" s="35"/>
      <c r="AA313" s="35"/>
      <c r="AB313" s="35"/>
      <c r="AC313" s="35"/>
      <c r="AD313" s="35"/>
      <c r="AE313" s="35"/>
      <c r="AT313" s="20" t="s">
        <v>181</v>
      </c>
      <c r="AU313" s="20" t="s">
        <v>81</v>
      </c>
    </row>
    <row r="314" spans="1:65" s="2" customFormat="1" ht="34.200000000000003">
      <c r="A314" s="35"/>
      <c r="B314" s="145"/>
      <c r="C314" s="146" t="s">
        <v>833</v>
      </c>
      <c r="D314" s="146" t="s">
        <v>175</v>
      </c>
      <c r="E314" s="147" t="s">
        <v>3764</v>
      </c>
      <c r="F314" s="148" t="s">
        <v>3765</v>
      </c>
      <c r="G314" s="149" t="s">
        <v>212</v>
      </c>
      <c r="H314" s="150">
        <v>56</v>
      </c>
      <c r="I314" s="151"/>
      <c r="J314" s="152">
        <f>ROUND(I314*H314,2)</f>
        <v>0</v>
      </c>
      <c r="K314" s="148" t="s">
        <v>3</v>
      </c>
      <c r="L314" s="36"/>
      <c r="M314" s="153" t="s">
        <v>3</v>
      </c>
      <c r="N314" s="154" t="s">
        <v>43</v>
      </c>
      <c r="O314" s="56"/>
      <c r="P314" s="155">
        <f>O314*H314</f>
        <v>0</v>
      </c>
      <c r="Q314" s="155">
        <v>0</v>
      </c>
      <c r="R314" s="155">
        <f>Q314*H314</f>
        <v>0</v>
      </c>
      <c r="S314" s="155">
        <v>0</v>
      </c>
      <c r="T314" s="156">
        <f>S314*H314</f>
        <v>0</v>
      </c>
      <c r="U314" s="35"/>
      <c r="V314" s="35"/>
      <c r="W314" s="35"/>
      <c r="X314" s="35"/>
      <c r="Y314" s="35"/>
      <c r="Z314" s="35"/>
      <c r="AA314" s="35"/>
      <c r="AB314" s="35"/>
      <c r="AC314" s="35"/>
      <c r="AD314" s="35"/>
      <c r="AE314" s="35"/>
      <c r="AR314" s="157" t="s">
        <v>110</v>
      </c>
      <c r="AT314" s="157" t="s">
        <v>175</v>
      </c>
      <c r="AU314" s="157" t="s">
        <v>81</v>
      </c>
      <c r="AY314" s="20" t="s">
        <v>173</v>
      </c>
      <c r="BE314" s="158">
        <f>IF(N314="základní",J314,0)</f>
        <v>0</v>
      </c>
      <c r="BF314" s="158">
        <f>IF(N314="snížená",J314,0)</f>
        <v>0</v>
      </c>
      <c r="BG314" s="158">
        <f>IF(N314="zákl. přenesená",J314,0)</f>
        <v>0</v>
      </c>
      <c r="BH314" s="158">
        <f>IF(N314="sníž. přenesená",J314,0)</f>
        <v>0</v>
      </c>
      <c r="BI314" s="158">
        <f>IF(N314="nulová",J314,0)</f>
        <v>0</v>
      </c>
      <c r="BJ314" s="20" t="s">
        <v>79</v>
      </c>
      <c r="BK314" s="158">
        <f>ROUND(I314*H314,2)</f>
        <v>0</v>
      </c>
      <c r="BL314" s="20" t="s">
        <v>110</v>
      </c>
      <c r="BM314" s="157" t="s">
        <v>3766</v>
      </c>
    </row>
    <row r="315" spans="1:65" s="2" customFormat="1" ht="57.6">
      <c r="A315" s="35"/>
      <c r="B315" s="36"/>
      <c r="C315" s="35"/>
      <c r="D315" s="159" t="s">
        <v>181</v>
      </c>
      <c r="E315" s="35"/>
      <c r="F315" s="160" t="s">
        <v>905</v>
      </c>
      <c r="G315" s="35"/>
      <c r="H315" s="35"/>
      <c r="I315" s="161"/>
      <c r="J315" s="35"/>
      <c r="K315" s="35"/>
      <c r="L315" s="36"/>
      <c r="M315" s="162"/>
      <c r="N315" s="163"/>
      <c r="O315" s="56"/>
      <c r="P315" s="56"/>
      <c r="Q315" s="56"/>
      <c r="R315" s="56"/>
      <c r="S315" s="56"/>
      <c r="T315" s="57"/>
      <c r="U315" s="35"/>
      <c r="V315" s="35"/>
      <c r="W315" s="35"/>
      <c r="X315" s="35"/>
      <c r="Y315" s="35"/>
      <c r="Z315" s="35"/>
      <c r="AA315" s="35"/>
      <c r="AB315" s="35"/>
      <c r="AC315" s="35"/>
      <c r="AD315" s="35"/>
      <c r="AE315" s="35"/>
      <c r="AT315" s="20" t="s">
        <v>181</v>
      </c>
      <c r="AU315" s="20" t="s">
        <v>81</v>
      </c>
    </row>
    <row r="316" spans="1:65" s="2" customFormat="1" ht="34.200000000000003">
      <c r="A316" s="35"/>
      <c r="B316" s="145"/>
      <c r="C316" s="146" t="s">
        <v>837</v>
      </c>
      <c r="D316" s="146" t="s">
        <v>175</v>
      </c>
      <c r="E316" s="147" t="s">
        <v>907</v>
      </c>
      <c r="F316" s="148" t="s">
        <v>908</v>
      </c>
      <c r="G316" s="149" t="s">
        <v>178</v>
      </c>
      <c r="H316" s="150">
        <v>90</v>
      </c>
      <c r="I316" s="151"/>
      <c r="J316" s="152">
        <f>ROUND(I316*H316,2)</f>
        <v>0</v>
      </c>
      <c r="K316" s="148" t="s">
        <v>3</v>
      </c>
      <c r="L316" s="36"/>
      <c r="M316" s="153" t="s">
        <v>3</v>
      </c>
      <c r="N316" s="154" t="s">
        <v>43</v>
      </c>
      <c r="O316" s="56"/>
      <c r="P316" s="155">
        <f>O316*H316</f>
        <v>0</v>
      </c>
      <c r="Q316" s="155">
        <v>0</v>
      </c>
      <c r="R316" s="155">
        <f>Q316*H316</f>
        <v>0</v>
      </c>
      <c r="S316" s="155">
        <v>0</v>
      </c>
      <c r="T316" s="156">
        <f>S316*H316</f>
        <v>0</v>
      </c>
      <c r="U316" s="35"/>
      <c r="V316" s="35"/>
      <c r="W316" s="35"/>
      <c r="X316" s="35"/>
      <c r="Y316" s="35"/>
      <c r="Z316" s="35"/>
      <c r="AA316" s="35"/>
      <c r="AB316" s="35"/>
      <c r="AC316" s="35"/>
      <c r="AD316" s="35"/>
      <c r="AE316" s="35"/>
      <c r="AR316" s="157" t="s">
        <v>110</v>
      </c>
      <c r="AT316" s="157" t="s">
        <v>175</v>
      </c>
      <c r="AU316" s="157" t="s">
        <v>81</v>
      </c>
      <c r="AY316" s="20" t="s">
        <v>173</v>
      </c>
      <c r="BE316" s="158">
        <f>IF(N316="základní",J316,0)</f>
        <v>0</v>
      </c>
      <c r="BF316" s="158">
        <f>IF(N316="snížená",J316,0)</f>
        <v>0</v>
      </c>
      <c r="BG316" s="158">
        <f>IF(N316="zákl. přenesená",J316,0)</f>
        <v>0</v>
      </c>
      <c r="BH316" s="158">
        <f>IF(N316="sníž. přenesená",J316,0)</f>
        <v>0</v>
      </c>
      <c r="BI316" s="158">
        <f>IF(N316="nulová",J316,0)</f>
        <v>0</v>
      </c>
      <c r="BJ316" s="20" t="s">
        <v>79</v>
      </c>
      <c r="BK316" s="158">
        <f>ROUND(I316*H316,2)</f>
        <v>0</v>
      </c>
      <c r="BL316" s="20" t="s">
        <v>110</v>
      </c>
      <c r="BM316" s="157" t="s">
        <v>3767</v>
      </c>
    </row>
    <row r="317" spans="1:65" s="2" customFormat="1" ht="57.6">
      <c r="A317" s="35"/>
      <c r="B317" s="36"/>
      <c r="C317" s="35"/>
      <c r="D317" s="159" t="s">
        <v>181</v>
      </c>
      <c r="E317" s="35"/>
      <c r="F317" s="160" t="s">
        <v>905</v>
      </c>
      <c r="G317" s="35"/>
      <c r="H317" s="35"/>
      <c r="I317" s="161"/>
      <c r="J317" s="35"/>
      <c r="K317" s="35"/>
      <c r="L317" s="36"/>
      <c r="M317" s="162"/>
      <c r="N317" s="163"/>
      <c r="O317" s="56"/>
      <c r="P317" s="56"/>
      <c r="Q317" s="56"/>
      <c r="R317" s="56"/>
      <c r="S317" s="56"/>
      <c r="T317" s="57"/>
      <c r="U317" s="35"/>
      <c r="V317" s="35"/>
      <c r="W317" s="35"/>
      <c r="X317" s="35"/>
      <c r="Y317" s="35"/>
      <c r="Z317" s="35"/>
      <c r="AA317" s="35"/>
      <c r="AB317" s="35"/>
      <c r="AC317" s="35"/>
      <c r="AD317" s="35"/>
      <c r="AE317" s="35"/>
      <c r="AT317" s="20" t="s">
        <v>181</v>
      </c>
      <c r="AU317" s="20" t="s">
        <v>81</v>
      </c>
    </row>
    <row r="318" spans="1:65" s="2" customFormat="1" ht="33" customHeight="1">
      <c r="A318" s="35"/>
      <c r="B318" s="145"/>
      <c r="C318" s="146" t="s">
        <v>841</v>
      </c>
      <c r="D318" s="146" t="s">
        <v>175</v>
      </c>
      <c r="E318" s="147" t="s">
        <v>3768</v>
      </c>
      <c r="F318" s="148" t="s">
        <v>3769</v>
      </c>
      <c r="G318" s="149" t="s">
        <v>178</v>
      </c>
      <c r="H318" s="150">
        <v>64</v>
      </c>
      <c r="I318" s="151"/>
      <c r="J318" s="152">
        <f>ROUND(I318*H318,2)</f>
        <v>0</v>
      </c>
      <c r="K318" s="148" t="s">
        <v>3</v>
      </c>
      <c r="L318" s="36"/>
      <c r="M318" s="153" t="s">
        <v>3</v>
      </c>
      <c r="N318" s="154" t="s">
        <v>43</v>
      </c>
      <c r="O318" s="56"/>
      <c r="P318" s="155">
        <f>O318*H318</f>
        <v>0</v>
      </c>
      <c r="Q318" s="155">
        <v>0</v>
      </c>
      <c r="R318" s="155">
        <f>Q318*H318</f>
        <v>0</v>
      </c>
      <c r="S318" s="155">
        <v>0</v>
      </c>
      <c r="T318" s="156">
        <f>S318*H318</f>
        <v>0</v>
      </c>
      <c r="U318" s="35"/>
      <c r="V318" s="35"/>
      <c r="W318" s="35"/>
      <c r="X318" s="35"/>
      <c r="Y318" s="35"/>
      <c r="Z318" s="35"/>
      <c r="AA318" s="35"/>
      <c r="AB318" s="35"/>
      <c r="AC318" s="35"/>
      <c r="AD318" s="35"/>
      <c r="AE318" s="35"/>
      <c r="AR318" s="157" t="s">
        <v>110</v>
      </c>
      <c r="AT318" s="157" t="s">
        <v>175</v>
      </c>
      <c r="AU318" s="157" t="s">
        <v>81</v>
      </c>
      <c r="AY318" s="20" t="s">
        <v>173</v>
      </c>
      <c r="BE318" s="158">
        <f>IF(N318="základní",J318,0)</f>
        <v>0</v>
      </c>
      <c r="BF318" s="158">
        <f>IF(N318="snížená",J318,0)</f>
        <v>0</v>
      </c>
      <c r="BG318" s="158">
        <f>IF(N318="zákl. přenesená",J318,0)</f>
        <v>0</v>
      </c>
      <c r="BH318" s="158">
        <f>IF(N318="sníž. přenesená",J318,0)</f>
        <v>0</v>
      </c>
      <c r="BI318" s="158">
        <f>IF(N318="nulová",J318,0)</f>
        <v>0</v>
      </c>
      <c r="BJ318" s="20" t="s">
        <v>79</v>
      </c>
      <c r="BK318" s="158">
        <f>ROUND(I318*H318,2)</f>
        <v>0</v>
      </c>
      <c r="BL318" s="20" t="s">
        <v>110</v>
      </c>
      <c r="BM318" s="157" t="s">
        <v>3770</v>
      </c>
    </row>
    <row r="319" spans="1:65" s="2" customFormat="1" ht="57.6">
      <c r="A319" s="35"/>
      <c r="B319" s="36"/>
      <c r="C319" s="35"/>
      <c r="D319" s="159" t="s">
        <v>181</v>
      </c>
      <c r="E319" s="35"/>
      <c r="F319" s="160" t="s">
        <v>905</v>
      </c>
      <c r="G319" s="35"/>
      <c r="H319" s="35"/>
      <c r="I319" s="161"/>
      <c r="J319" s="35"/>
      <c r="K319" s="35"/>
      <c r="L319" s="36"/>
      <c r="M319" s="162"/>
      <c r="N319" s="163"/>
      <c r="O319" s="56"/>
      <c r="P319" s="56"/>
      <c r="Q319" s="56"/>
      <c r="R319" s="56"/>
      <c r="S319" s="56"/>
      <c r="T319" s="57"/>
      <c r="U319" s="35"/>
      <c r="V319" s="35"/>
      <c r="W319" s="35"/>
      <c r="X319" s="35"/>
      <c r="Y319" s="35"/>
      <c r="Z319" s="35"/>
      <c r="AA319" s="35"/>
      <c r="AB319" s="35"/>
      <c r="AC319" s="35"/>
      <c r="AD319" s="35"/>
      <c r="AE319" s="35"/>
      <c r="AT319" s="20" t="s">
        <v>181</v>
      </c>
      <c r="AU319" s="20" t="s">
        <v>81</v>
      </c>
    </row>
    <row r="320" spans="1:65" s="2" customFormat="1" ht="34.200000000000003">
      <c r="A320" s="35"/>
      <c r="B320" s="145"/>
      <c r="C320" s="146" t="s">
        <v>846</v>
      </c>
      <c r="D320" s="146" t="s">
        <v>175</v>
      </c>
      <c r="E320" s="147" t="s">
        <v>3771</v>
      </c>
      <c r="F320" s="148" t="s">
        <v>3772</v>
      </c>
      <c r="G320" s="149" t="s">
        <v>178</v>
      </c>
      <c r="H320" s="150">
        <v>18</v>
      </c>
      <c r="I320" s="151"/>
      <c r="J320" s="152">
        <f>ROUND(I320*H320,2)</f>
        <v>0</v>
      </c>
      <c r="K320" s="148" t="s">
        <v>3</v>
      </c>
      <c r="L320" s="36"/>
      <c r="M320" s="153" t="s">
        <v>3</v>
      </c>
      <c r="N320" s="154" t="s">
        <v>43</v>
      </c>
      <c r="O320" s="56"/>
      <c r="P320" s="155">
        <f>O320*H320</f>
        <v>0</v>
      </c>
      <c r="Q320" s="155">
        <v>0</v>
      </c>
      <c r="R320" s="155">
        <f>Q320*H320</f>
        <v>0</v>
      </c>
      <c r="S320" s="155">
        <v>0</v>
      </c>
      <c r="T320" s="156">
        <f>S320*H320</f>
        <v>0</v>
      </c>
      <c r="U320" s="35"/>
      <c r="V320" s="35"/>
      <c r="W320" s="35"/>
      <c r="X320" s="35"/>
      <c r="Y320" s="35"/>
      <c r="Z320" s="35"/>
      <c r="AA320" s="35"/>
      <c r="AB320" s="35"/>
      <c r="AC320" s="35"/>
      <c r="AD320" s="35"/>
      <c r="AE320" s="35"/>
      <c r="AR320" s="157" t="s">
        <v>110</v>
      </c>
      <c r="AT320" s="157" t="s">
        <v>175</v>
      </c>
      <c r="AU320" s="157" t="s">
        <v>81</v>
      </c>
      <c r="AY320" s="20" t="s">
        <v>173</v>
      </c>
      <c r="BE320" s="158">
        <f>IF(N320="základní",J320,0)</f>
        <v>0</v>
      </c>
      <c r="BF320" s="158">
        <f>IF(N320="snížená",J320,0)</f>
        <v>0</v>
      </c>
      <c r="BG320" s="158">
        <f>IF(N320="zákl. přenesená",J320,0)</f>
        <v>0</v>
      </c>
      <c r="BH320" s="158">
        <f>IF(N320="sníž. přenesená",J320,0)</f>
        <v>0</v>
      </c>
      <c r="BI320" s="158">
        <f>IF(N320="nulová",J320,0)</f>
        <v>0</v>
      </c>
      <c r="BJ320" s="20" t="s">
        <v>79</v>
      </c>
      <c r="BK320" s="158">
        <f>ROUND(I320*H320,2)</f>
        <v>0</v>
      </c>
      <c r="BL320" s="20" t="s">
        <v>110</v>
      </c>
      <c r="BM320" s="157" t="s">
        <v>3773</v>
      </c>
    </row>
    <row r="321" spans="1:65" s="2" customFormat="1" ht="67.2">
      <c r="A321" s="35"/>
      <c r="B321" s="36"/>
      <c r="C321" s="35"/>
      <c r="D321" s="159" t="s">
        <v>181</v>
      </c>
      <c r="E321" s="35"/>
      <c r="F321" s="160" t="s">
        <v>3774</v>
      </c>
      <c r="G321" s="35"/>
      <c r="H321" s="35"/>
      <c r="I321" s="161"/>
      <c r="J321" s="35"/>
      <c r="K321" s="35"/>
      <c r="L321" s="36"/>
      <c r="M321" s="162"/>
      <c r="N321" s="163"/>
      <c r="O321" s="56"/>
      <c r="P321" s="56"/>
      <c r="Q321" s="56"/>
      <c r="R321" s="56"/>
      <c r="S321" s="56"/>
      <c r="T321" s="57"/>
      <c r="U321" s="35"/>
      <c r="V321" s="35"/>
      <c r="W321" s="35"/>
      <c r="X321" s="35"/>
      <c r="Y321" s="35"/>
      <c r="Z321" s="35"/>
      <c r="AA321" s="35"/>
      <c r="AB321" s="35"/>
      <c r="AC321" s="35"/>
      <c r="AD321" s="35"/>
      <c r="AE321" s="35"/>
      <c r="AT321" s="20" t="s">
        <v>181</v>
      </c>
      <c r="AU321" s="20" t="s">
        <v>81</v>
      </c>
    </row>
    <row r="322" spans="1:65" s="12" customFormat="1" ht="22.8" customHeight="1">
      <c r="B322" s="132"/>
      <c r="D322" s="133" t="s">
        <v>71</v>
      </c>
      <c r="E322" s="143" t="s">
        <v>911</v>
      </c>
      <c r="F322" s="143" t="s">
        <v>912</v>
      </c>
      <c r="I322" s="135"/>
      <c r="J322" s="144">
        <f>BK322</f>
        <v>0</v>
      </c>
      <c r="L322" s="132"/>
      <c r="M322" s="137"/>
      <c r="N322" s="138"/>
      <c r="O322" s="138"/>
      <c r="P322" s="139">
        <f>SUM(P323:P337)</f>
        <v>0</v>
      </c>
      <c r="Q322" s="138"/>
      <c r="R322" s="139">
        <f>SUM(R323:R337)</f>
        <v>0</v>
      </c>
      <c r="S322" s="138"/>
      <c r="T322" s="140">
        <f>SUM(T323:T337)</f>
        <v>0</v>
      </c>
      <c r="AR322" s="133" t="s">
        <v>79</v>
      </c>
      <c r="AT322" s="141" t="s">
        <v>71</v>
      </c>
      <c r="AU322" s="141" t="s">
        <v>79</v>
      </c>
      <c r="AY322" s="133" t="s">
        <v>173</v>
      </c>
      <c r="BK322" s="142">
        <f>SUM(BK323:BK337)</f>
        <v>0</v>
      </c>
    </row>
    <row r="323" spans="1:65" s="2" customFormat="1" ht="22.8">
      <c r="A323" s="35"/>
      <c r="B323" s="145"/>
      <c r="C323" s="146" t="s">
        <v>852</v>
      </c>
      <c r="D323" s="146" t="s">
        <v>175</v>
      </c>
      <c r="E323" s="147" t="s">
        <v>914</v>
      </c>
      <c r="F323" s="148" t="s">
        <v>915</v>
      </c>
      <c r="G323" s="149" t="s">
        <v>619</v>
      </c>
      <c r="H323" s="150">
        <v>231.00800000000001</v>
      </c>
      <c r="I323" s="151"/>
      <c r="J323" s="152">
        <f>ROUND(I323*H323,2)</f>
        <v>0</v>
      </c>
      <c r="K323" s="148" t="s">
        <v>3</v>
      </c>
      <c r="L323" s="36"/>
      <c r="M323" s="153" t="s">
        <v>3</v>
      </c>
      <c r="N323" s="154" t="s">
        <v>43</v>
      </c>
      <c r="O323" s="56"/>
      <c r="P323" s="155">
        <f>O323*H323</f>
        <v>0</v>
      </c>
      <c r="Q323" s="155">
        <v>0</v>
      </c>
      <c r="R323" s="155">
        <f>Q323*H323</f>
        <v>0</v>
      </c>
      <c r="S323" s="155">
        <v>0</v>
      </c>
      <c r="T323" s="156">
        <f>S323*H323</f>
        <v>0</v>
      </c>
      <c r="U323" s="35"/>
      <c r="V323" s="35"/>
      <c r="W323" s="35"/>
      <c r="X323" s="35"/>
      <c r="Y323" s="35"/>
      <c r="Z323" s="35"/>
      <c r="AA323" s="35"/>
      <c r="AB323" s="35"/>
      <c r="AC323" s="35"/>
      <c r="AD323" s="35"/>
      <c r="AE323" s="35"/>
      <c r="AR323" s="157" t="s">
        <v>110</v>
      </c>
      <c r="AT323" s="157" t="s">
        <v>175</v>
      </c>
      <c r="AU323" s="157" t="s">
        <v>81</v>
      </c>
      <c r="AY323" s="20" t="s">
        <v>173</v>
      </c>
      <c r="BE323" s="158">
        <f>IF(N323="základní",J323,0)</f>
        <v>0</v>
      </c>
      <c r="BF323" s="158">
        <f>IF(N323="snížená",J323,0)</f>
        <v>0</v>
      </c>
      <c r="BG323" s="158">
        <f>IF(N323="zákl. přenesená",J323,0)</f>
        <v>0</v>
      </c>
      <c r="BH323" s="158">
        <f>IF(N323="sníž. přenesená",J323,0)</f>
        <v>0</v>
      </c>
      <c r="BI323" s="158">
        <f>IF(N323="nulová",J323,0)</f>
        <v>0</v>
      </c>
      <c r="BJ323" s="20" t="s">
        <v>79</v>
      </c>
      <c r="BK323" s="158">
        <f>ROUND(I323*H323,2)</f>
        <v>0</v>
      </c>
      <c r="BL323" s="20" t="s">
        <v>110</v>
      </c>
      <c r="BM323" s="157" t="s">
        <v>3775</v>
      </c>
    </row>
    <row r="324" spans="1:65" s="2" customFormat="1" ht="76.8">
      <c r="A324" s="35"/>
      <c r="B324" s="36"/>
      <c r="C324" s="35"/>
      <c r="D324" s="159" t="s">
        <v>181</v>
      </c>
      <c r="E324" s="35"/>
      <c r="F324" s="160" t="s">
        <v>917</v>
      </c>
      <c r="G324" s="35"/>
      <c r="H324" s="35"/>
      <c r="I324" s="161"/>
      <c r="J324" s="35"/>
      <c r="K324" s="35"/>
      <c r="L324" s="36"/>
      <c r="M324" s="162"/>
      <c r="N324" s="163"/>
      <c r="O324" s="56"/>
      <c r="P324" s="56"/>
      <c r="Q324" s="56"/>
      <c r="R324" s="56"/>
      <c r="S324" s="56"/>
      <c r="T324" s="57"/>
      <c r="U324" s="35"/>
      <c r="V324" s="35"/>
      <c r="W324" s="35"/>
      <c r="X324" s="35"/>
      <c r="Y324" s="35"/>
      <c r="Z324" s="35"/>
      <c r="AA324" s="35"/>
      <c r="AB324" s="35"/>
      <c r="AC324" s="35"/>
      <c r="AD324" s="35"/>
      <c r="AE324" s="35"/>
      <c r="AT324" s="20" t="s">
        <v>181</v>
      </c>
      <c r="AU324" s="20" t="s">
        <v>81</v>
      </c>
    </row>
    <row r="325" spans="1:65" s="13" customFormat="1" ht="10.199999999999999">
      <c r="B325" s="164"/>
      <c r="D325" s="159" t="s">
        <v>185</v>
      </c>
      <c r="E325" s="165" t="s">
        <v>3</v>
      </c>
      <c r="F325" s="166" t="s">
        <v>3776</v>
      </c>
      <c r="H325" s="167">
        <v>231.00800000000001</v>
      </c>
      <c r="I325" s="168"/>
      <c r="L325" s="164"/>
      <c r="M325" s="169"/>
      <c r="N325" s="170"/>
      <c r="O325" s="170"/>
      <c r="P325" s="170"/>
      <c r="Q325" s="170"/>
      <c r="R325" s="170"/>
      <c r="S325" s="170"/>
      <c r="T325" s="171"/>
      <c r="AT325" s="165" t="s">
        <v>185</v>
      </c>
      <c r="AU325" s="165" t="s">
        <v>81</v>
      </c>
      <c r="AV325" s="13" t="s">
        <v>81</v>
      </c>
      <c r="AW325" s="13" t="s">
        <v>33</v>
      </c>
      <c r="AX325" s="13" t="s">
        <v>79</v>
      </c>
      <c r="AY325" s="165" t="s">
        <v>173</v>
      </c>
    </row>
    <row r="326" spans="1:65" s="2" customFormat="1" ht="22.8">
      <c r="A326" s="35"/>
      <c r="B326" s="145"/>
      <c r="C326" s="146" t="s">
        <v>861</v>
      </c>
      <c r="D326" s="146" t="s">
        <v>175</v>
      </c>
      <c r="E326" s="147" t="s">
        <v>919</v>
      </c>
      <c r="F326" s="148" t="s">
        <v>920</v>
      </c>
      <c r="G326" s="149" t="s">
        <v>619</v>
      </c>
      <c r="H326" s="150">
        <v>3234.1120000000001</v>
      </c>
      <c r="I326" s="151"/>
      <c r="J326" s="152">
        <f>ROUND(I326*H326,2)</f>
        <v>0</v>
      </c>
      <c r="K326" s="148" t="s">
        <v>3</v>
      </c>
      <c r="L326" s="36"/>
      <c r="M326" s="153" t="s">
        <v>3</v>
      </c>
      <c r="N326" s="154" t="s">
        <v>43</v>
      </c>
      <c r="O326" s="56"/>
      <c r="P326" s="155">
        <f>O326*H326</f>
        <v>0</v>
      </c>
      <c r="Q326" s="155">
        <v>0</v>
      </c>
      <c r="R326" s="155">
        <f>Q326*H326</f>
        <v>0</v>
      </c>
      <c r="S326" s="155">
        <v>0</v>
      </c>
      <c r="T326" s="156">
        <f>S326*H326</f>
        <v>0</v>
      </c>
      <c r="U326" s="35"/>
      <c r="V326" s="35"/>
      <c r="W326" s="35"/>
      <c r="X326" s="35"/>
      <c r="Y326" s="35"/>
      <c r="Z326" s="35"/>
      <c r="AA326" s="35"/>
      <c r="AB326" s="35"/>
      <c r="AC326" s="35"/>
      <c r="AD326" s="35"/>
      <c r="AE326" s="35"/>
      <c r="AR326" s="157" t="s">
        <v>110</v>
      </c>
      <c r="AT326" s="157" t="s">
        <v>175</v>
      </c>
      <c r="AU326" s="157" t="s">
        <v>81</v>
      </c>
      <c r="AY326" s="20" t="s">
        <v>173</v>
      </c>
      <c r="BE326" s="158">
        <f>IF(N326="základní",J326,0)</f>
        <v>0</v>
      </c>
      <c r="BF326" s="158">
        <f>IF(N326="snížená",J326,0)</f>
        <v>0</v>
      </c>
      <c r="BG326" s="158">
        <f>IF(N326="zákl. přenesená",J326,0)</f>
        <v>0</v>
      </c>
      <c r="BH326" s="158">
        <f>IF(N326="sníž. přenesená",J326,0)</f>
        <v>0</v>
      </c>
      <c r="BI326" s="158">
        <f>IF(N326="nulová",J326,0)</f>
        <v>0</v>
      </c>
      <c r="BJ326" s="20" t="s">
        <v>79</v>
      </c>
      <c r="BK326" s="158">
        <f>ROUND(I326*H326,2)</f>
        <v>0</v>
      </c>
      <c r="BL326" s="20" t="s">
        <v>110</v>
      </c>
      <c r="BM326" s="157" t="s">
        <v>3777</v>
      </c>
    </row>
    <row r="327" spans="1:65" s="2" customFormat="1" ht="76.8">
      <c r="A327" s="35"/>
      <c r="B327" s="36"/>
      <c r="C327" s="35"/>
      <c r="D327" s="159" t="s">
        <v>181</v>
      </c>
      <c r="E327" s="35"/>
      <c r="F327" s="160" t="s">
        <v>917</v>
      </c>
      <c r="G327" s="35"/>
      <c r="H327" s="35"/>
      <c r="I327" s="161"/>
      <c r="J327" s="35"/>
      <c r="K327" s="35"/>
      <c r="L327" s="36"/>
      <c r="M327" s="162"/>
      <c r="N327" s="163"/>
      <c r="O327" s="56"/>
      <c r="P327" s="56"/>
      <c r="Q327" s="56"/>
      <c r="R327" s="56"/>
      <c r="S327" s="56"/>
      <c r="T327" s="57"/>
      <c r="U327" s="35"/>
      <c r="V327" s="35"/>
      <c r="W327" s="35"/>
      <c r="X327" s="35"/>
      <c r="Y327" s="35"/>
      <c r="Z327" s="35"/>
      <c r="AA327" s="35"/>
      <c r="AB327" s="35"/>
      <c r="AC327" s="35"/>
      <c r="AD327" s="35"/>
      <c r="AE327" s="35"/>
      <c r="AT327" s="20" t="s">
        <v>181</v>
      </c>
      <c r="AU327" s="20" t="s">
        <v>81</v>
      </c>
    </row>
    <row r="328" spans="1:65" s="13" customFormat="1" ht="10.199999999999999">
      <c r="B328" s="164"/>
      <c r="D328" s="159" t="s">
        <v>185</v>
      </c>
      <c r="E328" s="165" t="s">
        <v>3</v>
      </c>
      <c r="F328" s="166" t="s">
        <v>3778</v>
      </c>
      <c r="H328" s="167">
        <v>3234.1120000000001</v>
      </c>
      <c r="I328" s="168"/>
      <c r="L328" s="164"/>
      <c r="M328" s="169"/>
      <c r="N328" s="170"/>
      <c r="O328" s="170"/>
      <c r="P328" s="170"/>
      <c r="Q328" s="170"/>
      <c r="R328" s="170"/>
      <c r="S328" s="170"/>
      <c r="T328" s="171"/>
      <c r="AT328" s="165" t="s">
        <v>185</v>
      </c>
      <c r="AU328" s="165" t="s">
        <v>81</v>
      </c>
      <c r="AV328" s="13" t="s">
        <v>81</v>
      </c>
      <c r="AW328" s="13" t="s">
        <v>33</v>
      </c>
      <c r="AX328" s="13" t="s">
        <v>72</v>
      </c>
      <c r="AY328" s="165" t="s">
        <v>173</v>
      </c>
    </row>
    <row r="329" spans="1:65" s="14" customFormat="1" ht="10.199999999999999">
      <c r="B329" s="172"/>
      <c r="D329" s="159" t="s">
        <v>185</v>
      </c>
      <c r="E329" s="173" t="s">
        <v>3</v>
      </c>
      <c r="F329" s="174" t="s">
        <v>188</v>
      </c>
      <c r="H329" s="175">
        <v>3234.1120000000001</v>
      </c>
      <c r="I329" s="176"/>
      <c r="L329" s="172"/>
      <c r="M329" s="177"/>
      <c r="N329" s="178"/>
      <c r="O329" s="178"/>
      <c r="P329" s="178"/>
      <c r="Q329" s="178"/>
      <c r="R329" s="178"/>
      <c r="S329" s="178"/>
      <c r="T329" s="179"/>
      <c r="AT329" s="173" t="s">
        <v>185</v>
      </c>
      <c r="AU329" s="173" t="s">
        <v>81</v>
      </c>
      <c r="AV329" s="14" t="s">
        <v>110</v>
      </c>
      <c r="AW329" s="14" t="s">
        <v>33</v>
      </c>
      <c r="AX329" s="14" t="s">
        <v>79</v>
      </c>
      <c r="AY329" s="173" t="s">
        <v>173</v>
      </c>
    </row>
    <row r="330" spans="1:65" s="2" customFormat="1" ht="16.5" customHeight="1">
      <c r="A330" s="35"/>
      <c r="B330" s="145"/>
      <c r="C330" s="146" t="s">
        <v>669</v>
      </c>
      <c r="D330" s="146" t="s">
        <v>175</v>
      </c>
      <c r="E330" s="147" t="s">
        <v>924</v>
      </c>
      <c r="F330" s="148" t="s">
        <v>925</v>
      </c>
      <c r="G330" s="149" t="s">
        <v>619</v>
      </c>
      <c r="H330" s="150">
        <v>431.00799999999998</v>
      </c>
      <c r="I330" s="151"/>
      <c r="J330" s="152">
        <f>ROUND(I330*H330,2)</f>
        <v>0</v>
      </c>
      <c r="K330" s="148" t="s">
        <v>3</v>
      </c>
      <c r="L330" s="36"/>
      <c r="M330" s="153" t="s">
        <v>3</v>
      </c>
      <c r="N330" s="154" t="s">
        <v>43</v>
      </c>
      <c r="O330" s="56"/>
      <c r="P330" s="155">
        <f>O330*H330</f>
        <v>0</v>
      </c>
      <c r="Q330" s="155">
        <v>0</v>
      </c>
      <c r="R330" s="155">
        <f>Q330*H330</f>
        <v>0</v>
      </c>
      <c r="S330" s="155">
        <v>0</v>
      </c>
      <c r="T330" s="156">
        <f>S330*H330</f>
        <v>0</v>
      </c>
      <c r="U330" s="35"/>
      <c r="V330" s="35"/>
      <c r="W330" s="35"/>
      <c r="X330" s="35"/>
      <c r="Y330" s="35"/>
      <c r="Z330" s="35"/>
      <c r="AA330" s="35"/>
      <c r="AB330" s="35"/>
      <c r="AC330" s="35"/>
      <c r="AD330" s="35"/>
      <c r="AE330" s="35"/>
      <c r="AR330" s="157" t="s">
        <v>110</v>
      </c>
      <c r="AT330" s="157" t="s">
        <v>175</v>
      </c>
      <c r="AU330" s="157" t="s">
        <v>81</v>
      </c>
      <c r="AY330" s="20" t="s">
        <v>173</v>
      </c>
      <c r="BE330" s="158">
        <f>IF(N330="základní",J330,0)</f>
        <v>0</v>
      </c>
      <c r="BF330" s="158">
        <f>IF(N330="snížená",J330,0)</f>
        <v>0</v>
      </c>
      <c r="BG330" s="158">
        <f>IF(N330="zákl. přenesená",J330,0)</f>
        <v>0</v>
      </c>
      <c r="BH330" s="158">
        <f>IF(N330="sníž. přenesená",J330,0)</f>
        <v>0</v>
      </c>
      <c r="BI330" s="158">
        <f>IF(N330="nulová",J330,0)</f>
        <v>0</v>
      </c>
      <c r="BJ330" s="20" t="s">
        <v>79</v>
      </c>
      <c r="BK330" s="158">
        <f>ROUND(I330*H330,2)</f>
        <v>0</v>
      </c>
      <c r="BL330" s="20" t="s">
        <v>110</v>
      </c>
      <c r="BM330" s="157" t="s">
        <v>3779</v>
      </c>
    </row>
    <row r="331" spans="1:65" s="2" customFormat="1" ht="38.4">
      <c r="A331" s="35"/>
      <c r="B331" s="36"/>
      <c r="C331" s="35"/>
      <c r="D331" s="159" t="s">
        <v>181</v>
      </c>
      <c r="E331" s="35"/>
      <c r="F331" s="160" t="s">
        <v>927</v>
      </c>
      <c r="G331" s="35"/>
      <c r="H331" s="35"/>
      <c r="I331" s="161"/>
      <c r="J331" s="35"/>
      <c r="K331" s="35"/>
      <c r="L331" s="36"/>
      <c r="M331" s="162"/>
      <c r="N331" s="163"/>
      <c r="O331" s="56"/>
      <c r="P331" s="56"/>
      <c r="Q331" s="56"/>
      <c r="R331" s="56"/>
      <c r="S331" s="56"/>
      <c r="T331" s="57"/>
      <c r="U331" s="35"/>
      <c r="V331" s="35"/>
      <c r="W331" s="35"/>
      <c r="X331" s="35"/>
      <c r="Y331" s="35"/>
      <c r="Z331" s="35"/>
      <c r="AA331" s="35"/>
      <c r="AB331" s="35"/>
      <c r="AC331" s="35"/>
      <c r="AD331" s="35"/>
      <c r="AE331" s="35"/>
      <c r="AT331" s="20" t="s">
        <v>181</v>
      </c>
      <c r="AU331" s="20" t="s">
        <v>81</v>
      </c>
    </row>
    <row r="332" spans="1:65" s="2" customFormat="1" ht="22.8">
      <c r="A332" s="35"/>
      <c r="B332" s="145"/>
      <c r="C332" s="146" t="s">
        <v>870</v>
      </c>
      <c r="D332" s="146" t="s">
        <v>175</v>
      </c>
      <c r="E332" s="147" t="s">
        <v>929</v>
      </c>
      <c r="F332" s="148" t="s">
        <v>930</v>
      </c>
      <c r="G332" s="149" t="s">
        <v>619</v>
      </c>
      <c r="H332" s="150">
        <v>125.795</v>
      </c>
      <c r="I332" s="151"/>
      <c r="J332" s="152">
        <f>ROUND(I332*H332,2)</f>
        <v>0</v>
      </c>
      <c r="K332" s="148" t="s">
        <v>179</v>
      </c>
      <c r="L332" s="36"/>
      <c r="M332" s="153" t="s">
        <v>3</v>
      </c>
      <c r="N332" s="154" t="s">
        <v>43</v>
      </c>
      <c r="O332" s="56"/>
      <c r="P332" s="155">
        <f>O332*H332</f>
        <v>0</v>
      </c>
      <c r="Q332" s="155">
        <v>0</v>
      </c>
      <c r="R332" s="155">
        <f>Q332*H332</f>
        <v>0</v>
      </c>
      <c r="S332" s="155">
        <v>0</v>
      </c>
      <c r="T332" s="156">
        <f>S332*H332</f>
        <v>0</v>
      </c>
      <c r="U332" s="35"/>
      <c r="V332" s="35"/>
      <c r="W332" s="35"/>
      <c r="X332" s="35"/>
      <c r="Y332" s="35"/>
      <c r="Z332" s="35"/>
      <c r="AA332" s="35"/>
      <c r="AB332" s="35"/>
      <c r="AC332" s="35"/>
      <c r="AD332" s="35"/>
      <c r="AE332" s="35"/>
      <c r="AR332" s="157" t="s">
        <v>110</v>
      </c>
      <c r="AT332" s="157" t="s">
        <v>175</v>
      </c>
      <c r="AU332" s="157" t="s">
        <v>81</v>
      </c>
      <c r="AY332" s="20" t="s">
        <v>173</v>
      </c>
      <c r="BE332" s="158">
        <f>IF(N332="základní",J332,0)</f>
        <v>0</v>
      </c>
      <c r="BF332" s="158">
        <f>IF(N332="snížená",J332,0)</f>
        <v>0</v>
      </c>
      <c r="BG332" s="158">
        <f>IF(N332="zákl. přenesená",J332,0)</f>
        <v>0</v>
      </c>
      <c r="BH332" s="158">
        <f>IF(N332="sníž. přenesená",J332,0)</f>
        <v>0</v>
      </c>
      <c r="BI332" s="158">
        <f>IF(N332="nulová",J332,0)</f>
        <v>0</v>
      </c>
      <c r="BJ332" s="20" t="s">
        <v>79</v>
      </c>
      <c r="BK332" s="158">
        <f>ROUND(I332*H332,2)</f>
        <v>0</v>
      </c>
      <c r="BL332" s="20" t="s">
        <v>110</v>
      </c>
      <c r="BM332" s="157" t="s">
        <v>3780</v>
      </c>
    </row>
    <row r="333" spans="1:65" s="2" customFormat="1" ht="67.2">
      <c r="A333" s="35"/>
      <c r="B333" s="36"/>
      <c r="C333" s="35"/>
      <c r="D333" s="159" t="s">
        <v>181</v>
      </c>
      <c r="E333" s="35"/>
      <c r="F333" s="160" t="s">
        <v>932</v>
      </c>
      <c r="G333" s="35"/>
      <c r="H333" s="35"/>
      <c r="I333" s="161"/>
      <c r="J333" s="35"/>
      <c r="K333" s="35"/>
      <c r="L333" s="36"/>
      <c r="M333" s="162"/>
      <c r="N333" s="163"/>
      <c r="O333" s="56"/>
      <c r="P333" s="56"/>
      <c r="Q333" s="56"/>
      <c r="R333" s="56"/>
      <c r="S333" s="56"/>
      <c r="T333" s="57"/>
      <c r="U333" s="35"/>
      <c r="V333" s="35"/>
      <c r="W333" s="35"/>
      <c r="X333" s="35"/>
      <c r="Y333" s="35"/>
      <c r="Z333" s="35"/>
      <c r="AA333" s="35"/>
      <c r="AB333" s="35"/>
      <c r="AC333" s="35"/>
      <c r="AD333" s="35"/>
      <c r="AE333" s="35"/>
      <c r="AT333" s="20" t="s">
        <v>181</v>
      </c>
      <c r="AU333" s="20" t="s">
        <v>81</v>
      </c>
    </row>
    <row r="334" spans="1:65" s="13" customFormat="1" ht="10.199999999999999">
      <c r="B334" s="164"/>
      <c r="D334" s="159" t="s">
        <v>185</v>
      </c>
      <c r="E334" s="165" t="s">
        <v>3</v>
      </c>
      <c r="F334" s="166" t="s">
        <v>3781</v>
      </c>
      <c r="H334" s="167">
        <v>125.795</v>
      </c>
      <c r="I334" s="168"/>
      <c r="L334" s="164"/>
      <c r="M334" s="169"/>
      <c r="N334" s="170"/>
      <c r="O334" s="170"/>
      <c r="P334" s="170"/>
      <c r="Q334" s="170"/>
      <c r="R334" s="170"/>
      <c r="S334" s="170"/>
      <c r="T334" s="171"/>
      <c r="AT334" s="165" t="s">
        <v>185</v>
      </c>
      <c r="AU334" s="165" t="s">
        <v>81</v>
      </c>
      <c r="AV334" s="13" t="s">
        <v>81</v>
      </c>
      <c r="AW334" s="13" t="s">
        <v>33</v>
      </c>
      <c r="AX334" s="13" t="s">
        <v>79</v>
      </c>
      <c r="AY334" s="165" t="s">
        <v>173</v>
      </c>
    </row>
    <row r="335" spans="1:65" s="2" customFormat="1" ht="22.8">
      <c r="A335" s="35"/>
      <c r="B335" s="145"/>
      <c r="C335" s="146" t="s">
        <v>875</v>
      </c>
      <c r="D335" s="146" t="s">
        <v>175</v>
      </c>
      <c r="E335" s="147" t="s">
        <v>935</v>
      </c>
      <c r="F335" s="148" t="s">
        <v>618</v>
      </c>
      <c r="G335" s="149" t="s">
        <v>619</v>
      </c>
      <c r="H335" s="150">
        <v>105.21299999999999</v>
      </c>
      <c r="I335" s="151"/>
      <c r="J335" s="152">
        <f>ROUND(I335*H335,2)</f>
        <v>0</v>
      </c>
      <c r="K335" s="148" t="s">
        <v>179</v>
      </c>
      <c r="L335" s="36"/>
      <c r="M335" s="153" t="s">
        <v>3</v>
      </c>
      <c r="N335" s="154" t="s">
        <v>43</v>
      </c>
      <c r="O335" s="56"/>
      <c r="P335" s="155">
        <f>O335*H335</f>
        <v>0</v>
      </c>
      <c r="Q335" s="155">
        <v>0</v>
      </c>
      <c r="R335" s="155">
        <f>Q335*H335</f>
        <v>0</v>
      </c>
      <c r="S335" s="155">
        <v>0</v>
      </c>
      <c r="T335" s="156">
        <f>S335*H335</f>
        <v>0</v>
      </c>
      <c r="U335" s="35"/>
      <c r="V335" s="35"/>
      <c r="W335" s="35"/>
      <c r="X335" s="35"/>
      <c r="Y335" s="35"/>
      <c r="Z335" s="35"/>
      <c r="AA335" s="35"/>
      <c r="AB335" s="35"/>
      <c r="AC335" s="35"/>
      <c r="AD335" s="35"/>
      <c r="AE335" s="35"/>
      <c r="AR335" s="157" t="s">
        <v>110</v>
      </c>
      <c r="AT335" s="157" t="s">
        <v>175</v>
      </c>
      <c r="AU335" s="157" t="s">
        <v>81</v>
      </c>
      <c r="AY335" s="20" t="s">
        <v>173</v>
      </c>
      <c r="BE335" s="158">
        <f>IF(N335="základní",J335,0)</f>
        <v>0</v>
      </c>
      <c r="BF335" s="158">
        <f>IF(N335="snížená",J335,0)</f>
        <v>0</v>
      </c>
      <c r="BG335" s="158">
        <f>IF(N335="zákl. přenesená",J335,0)</f>
        <v>0</v>
      </c>
      <c r="BH335" s="158">
        <f>IF(N335="sníž. přenesená",J335,0)</f>
        <v>0</v>
      </c>
      <c r="BI335" s="158">
        <f>IF(N335="nulová",J335,0)</f>
        <v>0</v>
      </c>
      <c r="BJ335" s="20" t="s">
        <v>79</v>
      </c>
      <c r="BK335" s="158">
        <f>ROUND(I335*H335,2)</f>
        <v>0</v>
      </c>
      <c r="BL335" s="20" t="s">
        <v>110</v>
      </c>
      <c r="BM335" s="157" t="s">
        <v>3782</v>
      </c>
    </row>
    <row r="336" spans="1:65" s="2" customFormat="1" ht="67.2">
      <c r="A336" s="35"/>
      <c r="B336" s="36"/>
      <c r="C336" s="35"/>
      <c r="D336" s="159" t="s">
        <v>181</v>
      </c>
      <c r="E336" s="35"/>
      <c r="F336" s="160" t="s">
        <v>932</v>
      </c>
      <c r="G336" s="35"/>
      <c r="H336" s="35"/>
      <c r="I336" s="161"/>
      <c r="J336" s="35"/>
      <c r="K336" s="35"/>
      <c r="L336" s="36"/>
      <c r="M336" s="162"/>
      <c r="N336" s="163"/>
      <c r="O336" s="56"/>
      <c r="P336" s="56"/>
      <c r="Q336" s="56"/>
      <c r="R336" s="56"/>
      <c r="S336" s="56"/>
      <c r="T336" s="57"/>
      <c r="U336" s="35"/>
      <c r="V336" s="35"/>
      <c r="W336" s="35"/>
      <c r="X336" s="35"/>
      <c r="Y336" s="35"/>
      <c r="Z336" s="35"/>
      <c r="AA336" s="35"/>
      <c r="AB336" s="35"/>
      <c r="AC336" s="35"/>
      <c r="AD336" s="35"/>
      <c r="AE336" s="35"/>
      <c r="AT336" s="20" t="s">
        <v>181</v>
      </c>
      <c r="AU336" s="20" t="s">
        <v>81</v>
      </c>
    </row>
    <row r="337" spans="1:65" s="13" customFormat="1" ht="10.199999999999999">
      <c r="B337" s="164"/>
      <c r="D337" s="159" t="s">
        <v>185</v>
      </c>
      <c r="E337" s="165" t="s">
        <v>3</v>
      </c>
      <c r="F337" s="166" t="s">
        <v>3783</v>
      </c>
      <c r="H337" s="167">
        <v>105.21299999999999</v>
      </c>
      <c r="I337" s="168"/>
      <c r="L337" s="164"/>
      <c r="M337" s="169"/>
      <c r="N337" s="170"/>
      <c r="O337" s="170"/>
      <c r="P337" s="170"/>
      <c r="Q337" s="170"/>
      <c r="R337" s="170"/>
      <c r="S337" s="170"/>
      <c r="T337" s="171"/>
      <c r="AT337" s="165" t="s">
        <v>185</v>
      </c>
      <c r="AU337" s="165" t="s">
        <v>81</v>
      </c>
      <c r="AV337" s="13" t="s">
        <v>81</v>
      </c>
      <c r="AW337" s="13" t="s">
        <v>33</v>
      </c>
      <c r="AX337" s="13" t="s">
        <v>79</v>
      </c>
      <c r="AY337" s="165" t="s">
        <v>173</v>
      </c>
    </row>
    <row r="338" spans="1:65" s="12" customFormat="1" ht="22.8" customHeight="1">
      <c r="B338" s="132"/>
      <c r="D338" s="133" t="s">
        <v>71</v>
      </c>
      <c r="E338" s="143" t="s">
        <v>938</v>
      </c>
      <c r="F338" s="143" t="s">
        <v>939</v>
      </c>
      <c r="I338" s="135"/>
      <c r="J338" s="144">
        <f>BK338</f>
        <v>0</v>
      </c>
      <c r="L338" s="132"/>
      <c r="M338" s="137"/>
      <c r="N338" s="138"/>
      <c r="O338" s="138"/>
      <c r="P338" s="139">
        <f>SUM(P339:P346)</f>
        <v>0</v>
      </c>
      <c r="Q338" s="138"/>
      <c r="R338" s="139">
        <f>SUM(R339:R346)</f>
        <v>0</v>
      </c>
      <c r="S338" s="138"/>
      <c r="T338" s="140">
        <f>SUM(T339:T346)</f>
        <v>0</v>
      </c>
      <c r="AR338" s="133" t="s">
        <v>79</v>
      </c>
      <c r="AT338" s="141" t="s">
        <v>71</v>
      </c>
      <c r="AU338" s="141" t="s">
        <v>79</v>
      </c>
      <c r="AY338" s="133" t="s">
        <v>173</v>
      </c>
      <c r="BK338" s="142">
        <f>SUM(BK339:BK346)</f>
        <v>0</v>
      </c>
    </row>
    <row r="339" spans="1:65" s="2" customFormat="1" ht="22.8">
      <c r="A339" s="35"/>
      <c r="B339" s="145"/>
      <c r="C339" s="146" t="s">
        <v>805</v>
      </c>
      <c r="D339" s="146" t="s">
        <v>175</v>
      </c>
      <c r="E339" s="147" t="s">
        <v>941</v>
      </c>
      <c r="F339" s="148" t="s">
        <v>942</v>
      </c>
      <c r="G339" s="149" t="s">
        <v>619</v>
      </c>
      <c r="H339" s="150">
        <v>1069.5609999999999</v>
      </c>
      <c r="I339" s="151"/>
      <c r="J339" s="152">
        <f>ROUND(I339*H339,2)</f>
        <v>0</v>
      </c>
      <c r="K339" s="148" t="s">
        <v>179</v>
      </c>
      <c r="L339" s="36"/>
      <c r="M339" s="153" t="s">
        <v>3</v>
      </c>
      <c r="N339" s="154" t="s">
        <v>43</v>
      </c>
      <c r="O339" s="56"/>
      <c r="P339" s="155">
        <f>O339*H339</f>
        <v>0</v>
      </c>
      <c r="Q339" s="155">
        <v>0</v>
      </c>
      <c r="R339" s="155">
        <f>Q339*H339</f>
        <v>0</v>
      </c>
      <c r="S339" s="155">
        <v>0</v>
      </c>
      <c r="T339" s="156">
        <f>S339*H339</f>
        <v>0</v>
      </c>
      <c r="U339" s="35"/>
      <c r="V339" s="35"/>
      <c r="W339" s="35"/>
      <c r="X339" s="35"/>
      <c r="Y339" s="35"/>
      <c r="Z339" s="35"/>
      <c r="AA339" s="35"/>
      <c r="AB339" s="35"/>
      <c r="AC339" s="35"/>
      <c r="AD339" s="35"/>
      <c r="AE339" s="35"/>
      <c r="AR339" s="157" t="s">
        <v>110</v>
      </c>
      <c r="AT339" s="157" t="s">
        <v>175</v>
      </c>
      <c r="AU339" s="157" t="s">
        <v>81</v>
      </c>
      <c r="AY339" s="20" t="s">
        <v>173</v>
      </c>
      <c r="BE339" s="158">
        <f>IF(N339="základní",J339,0)</f>
        <v>0</v>
      </c>
      <c r="BF339" s="158">
        <f>IF(N339="snížená",J339,0)</f>
        <v>0</v>
      </c>
      <c r="BG339" s="158">
        <f>IF(N339="zákl. přenesená",J339,0)</f>
        <v>0</v>
      </c>
      <c r="BH339" s="158">
        <f>IF(N339="sníž. přenesená",J339,0)</f>
        <v>0</v>
      </c>
      <c r="BI339" s="158">
        <f>IF(N339="nulová",J339,0)</f>
        <v>0</v>
      </c>
      <c r="BJ339" s="20" t="s">
        <v>79</v>
      </c>
      <c r="BK339" s="158">
        <f>ROUND(I339*H339,2)</f>
        <v>0</v>
      </c>
      <c r="BL339" s="20" t="s">
        <v>110</v>
      </c>
      <c r="BM339" s="157" t="s">
        <v>3784</v>
      </c>
    </row>
    <row r="340" spans="1:65" s="2" customFormat="1" ht="28.8">
      <c r="A340" s="35"/>
      <c r="B340" s="36"/>
      <c r="C340" s="35"/>
      <c r="D340" s="159" t="s">
        <v>181</v>
      </c>
      <c r="E340" s="35"/>
      <c r="F340" s="160" t="s">
        <v>944</v>
      </c>
      <c r="G340" s="35"/>
      <c r="H340" s="35"/>
      <c r="I340" s="161"/>
      <c r="J340" s="35"/>
      <c r="K340" s="35"/>
      <c r="L340" s="36"/>
      <c r="M340" s="162"/>
      <c r="N340" s="163"/>
      <c r="O340" s="56"/>
      <c r="P340" s="56"/>
      <c r="Q340" s="56"/>
      <c r="R340" s="56"/>
      <c r="S340" s="56"/>
      <c r="T340" s="57"/>
      <c r="U340" s="35"/>
      <c r="V340" s="35"/>
      <c r="W340" s="35"/>
      <c r="X340" s="35"/>
      <c r="Y340" s="35"/>
      <c r="Z340" s="35"/>
      <c r="AA340" s="35"/>
      <c r="AB340" s="35"/>
      <c r="AC340" s="35"/>
      <c r="AD340" s="35"/>
      <c r="AE340" s="35"/>
      <c r="AT340" s="20" t="s">
        <v>181</v>
      </c>
      <c r="AU340" s="20" t="s">
        <v>81</v>
      </c>
    </row>
    <row r="341" spans="1:65" s="13" customFormat="1" ht="10.199999999999999">
      <c r="B341" s="164"/>
      <c r="D341" s="159" t="s">
        <v>185</v>
      </c>
      <c r="E341" s="165" t="s">
        <v>3</v>
      </c>
      <c r="F341" s="166" t="s">
        <v>3785</v>
      </c>
      <c r="H341" s="167">
        <v>750.53899999999999</v>
      </c>
      <c r="I341" s="168"/>
      <c r="L341" s="164"/>
      <c r="M341" s="169"/>
      <c r="N341" s="170"/>
      <c r="O341" s="170"/>
      <c r="P341" s="170"/>
      <c r="Q341" s="170"/>
      <c r="R341" s="170"/>
      <c r="S341" s="170"/>
      <c r="T341" s="171"/>
      <c r="AT341" s="165" t="s">
        <v>185</v>
      </c>
      <c r="AU341" s="165" t="s">
        <v>81</v>
      </c>
      <c r="AV341" s="13" t="s">
        <v>81</v>
      </c>
      <c r="AW341" s="13" t="s">
        <v>33</v>
      </c>
      <c r="AX341" s="13" t="s">
        <v>72</v>
      </c>
      <c r="AY341" s="165" t="s">
        <v>173</v>
      </c>
    </row>
    <row r="342" spans="1:65" s="13" customFormat="1" ht="10.199999999999999">
      <c r="B342" s="164"/>
      <c r="D342" s="159" t="s">
        <v>185</v>
      </c>
      <c r="E342" s="165" t="s">
        <v>3</v>
      </c>
      <c r="F342" s="166" t="s">
        <v>3786</v>
      </c>
      <c r="H342" s="167">
        <v>319.02199999999999</v>
      </c>
      <c r="I342" s="168"/>
      <c r="L342" s="164"/>
      <c r="M342" s="169"/>
      <c r="N342" s="170"/>
      <c r="O342" s="170"/>
      <c r="P342" s="170"/>
      <c r="Q342" s="170"/>
      <c r="R342" s="170"/>
      <c r="S342" s="170"/>
      <c r="T342" s="171"/>
      <c r="AT342" s="165" t="s">
        <v>185</v>
      </c>
      <c r="AU342" s="165" t="s">
        <v>81</v>
      </c>
      <c r="AV342" s="13" t="s">
        <v>81</v>
      </c>
      <c r="AW342" s="13" t="s">
        <v>33</v>
      </c>
      <c r="AX342" s="13" t="s">
        <v>72</v>
      </c>
      <c r="AY342" s="165" t="s">
        <v>173</v>
      </c>
    </row>
    <row r="343" spans="1:65" s="14" customFormat="1" ht="10.199999999999999">
      <c r="B343" s="172"/>
      <c r="D343" s="159" t="s">
        <v>185</v>
      </c>
      <c r="E343" s="173" t="s">
        <v>3</v>
      </c>
      <c r="F343" s="174" t="s">
        <v>188</v>
      </c>
      <c r="H343" s="175">
        <v>1069.5609999999999</v>
      </c>
      <c r="I343" s="176"/>
      <c r="L343" s="172"/>
      <c r="M343" s="177"/>
      <c r="N343" s="178"/>
      <c r="O343" s="178"/>
      <c r="P343" s="178"/>
      <c r="Q343" s="178"/>
      <c r="R343" s="178"/>
      <c r="S343" s="178"/>
      <c r="T343" s="179"/>
      <c r="AT343" s="173" t="s">
        <v>185</v>
      </c>
      <c r="AU343" s="173" t="s">
        <v>81</v>
      </c>
      <c r="AV343" s="14" t="s">
        <v>110</v>
      </c>
      <c r="AW343" s="14" t="s">
        <v>33</v>
      </c>
      <c r="AX343" s="14" t="s">
        <v>79</v>
      </c>
      <c r="AY343" s="173" t="s">
        <v>173</v>
      </c>
    </row>
    <row r="344" spans="1:65" s="2" customFormat="1" ht="22.8">
      <c r="A344" s="35"/>
      <c r="B344" s="145"/>
      <c r="C344" s="146" t="s">
        <v>883</v>
      </c>
      <c r="D344" s="146" t="s">
        <v>175</v>
      </c>
      <c r="E344" s="147" t="s">
        <v>947</v>
      </c>
      <c r="F344" s="148" t="s">
        <v>948</v>
      </c>
      <c r="G344" s="149" t="s">
        <v>619</v>
      </c>
      <c r="H344" s="150">
        <v>61.796999999999997</v>
      </c>
      <c r="I344" s="151"/>
      <c r="J344" s="152">
        <f>ROUND(I344*H344,2)</f>
        <v>0</v>
      </c>
      <c r="K344" s="148" t="s">
        <v>3</v>
      </c>
      <c r="L344" s="36"/>
      <c r="M344" s="153" t="s">
        <v>3</v>
      </c>
      <c r="N344" s="154" t="s">
        <v>43</v>
      </c>
      <c r="O344" s="56"/>
      <c r="P344" s="155">
        <f>O344*H344</f>
        <v>0</v>
      </c>
      <c r="Q344" s="155">
        <v>0</v>
      </c>
      <c r="R344" s="155">
        <f>Q344*H344</f>
        <v>0</v>
      </c>
      <c r="S344" s="155">
        <v>0</v>
      </c>
      <c r="T344" s="156">
        <f>S344*H344</f>
        <v>0</v>
      </c>
      <c r="U344" s="35"/>
      <c r="V344" s="35"/>
      <c r="W344" s="35"/>
      <c r="X344" s="35"/>
      <c r="Y344" s="35"/>
      <c r="Z344" s="35"/>
      <c r="AA344" s="35"/>
      <c r="AB344" s="35"/>
      <c r="AC344" s="35"/>
      <c r="AD344" s="35"/>
      <c r="AE344" s="35"/>
      <c r="AR344" s="157" t="s">
        <v>110</v>
      </c>
      <c r="AT344" s="157" t="s">
        <v>175</v>
      </c>
      <c r="AU344" s="157" t="s">
        <v>81</v>
      </c>
      <c r="AY344" s="20" t="s">
        <v>173</v>
      </c>
      <c r="BE344" s="158">
        <f>IF(N344="základní",J344,0)</f>
        <v>0</v>
      </c>
      <c r="BF344" s="158">
        <f>IF(N344="snížená",J344,0)</f>
        <v>0</v>
      </c>
      <c r="BG344" s="158">
        <f>IF(N344="zákl. přenesená",J344,0)</f>
        <v>0</v>
      </c>
      <c r="BH344" s="158">
        <f>IF(N344="sníž. přenesená",J344,0)</f>
        <v>0</v>
      </c>
      <c r="BI344" s="158">
        <f>IF(N344="nulová",J344,0)</f>
        <v>0</v>
      </c>
      <c r="BJ344" s="20" t="s">
        <v>79</v>
      </c>
      <c r="BK344" s="158">
        <f>ROUND(I344*H344,2)</f>
        <v>0</v>
      </c>
      <c r="BL344" s="20" t="s">
        <v>110</v>
      </c>
      <c r="BM344" s="157" t="s">
        <v>3787</v>
      </c>
    </row>
    <row r="345" spans="1:65" s="2" customFormat="1" ht="38.4">
      <c r="A345" s="35"/>
      <c r="B345" s="36"/>
      <c r="C345" s="35"/>
      <c r="D345" s="159" t="s">
        <v>181</v>
      </c>
      <c r="E345" s="35"/>
      <c r="F345" s="160" t="s">
        <v>950</v>
      </c>
      <c r="G345" s="35"/>
      <c r="H345" s="35"/>
      <c r="I345" s="161"/>
      <c r="J345" s="35"/>
      <c r="K345" s="35"/>
      <c r="L345" s="36"/>
      <c r="M345" s="162"/>
      <c r="N345" s="163"/>
      <c r="O345" s="56"/>
      <c r="P345" s="56"/>
      <c r="Q345" s="56"/>
      <c r="R345" s="56"/>
      <c r="S345" s="56"/>
      <c r="T345" s="57"/>
      <c r="U345" s="35"/>
      <c r="V345" s="35"/>
      <c r="W345" s="35"/>
      <c r="X345" s="35"/>
      <c r="Y345" s="35"/>
      <c r="Z345" s="35"/>
      <c r="AA345" s="35"/>
      <c r="AB345" s="35"/>
      <c r="AC345" s="35"/>
      <c r="AD345" s="35"/>
      <c r="AE345" s="35"/>
      <c r="AT345" s="20" t="s">
        <v>181</v>
      </c>
      <c r="AU345" s="20" t="s">
        <v>81</v>
      </c>
    </row>
    <row r="346" spans="1:65" s="13" customFormat="1" ht="10.199999999999999">
      <c r="B346" s="164"/>
      <c r="D346" s="159" t="s">
        <v>185</v>
      </c>
      <c r="E346" s="165" t="s">
        <v>3</v>
      </c>
      <c r="F346" s="166" t="s">
        <v>3788</v>
      </c>
      <c r="H346" s="167">
        <v>61.796999999999997</v>
      </c>
      <c r="I346" s="168"/>
      <c r="L346" s="164"/>
      <c r="M346" s="169"/>
      <c r="N346" s="170"/>
      <c r="O346" s="170"/>
      <c r="P346" s="170"/>
      <c r="Q346" s="170"/>
      <c r="R346" s="170"/>
      <c r="S346" s="170"/>
      <c r="T346" s="171"/>
      <c r="AT346" s="165" t="s">
        <v>185</v>
      </c>
      <c r="AU346" s="165" t="s">
        <v>81</v>
      </c>
      <c r="AV346" s="13" t="s">
        <v>81</v>
      </c>
      <c r="AW346" s="13" t="s">
        <v>33</v>
      </c>
      <c r="AX346" s="13" t="s">
        <v>79</v>
      </c>
      <c r="AY346" s="165" t="s">
        <v>173</v>
      </c>
    </row>
    <row r="347" spans="1:65" s="12" customFormat="1" ht="25.95" customHeight="1">
      <c r="B347" s="132"/>
      <c r="D347" s="133" t="s">
        <v>71</v>
      </c>
      <c r="E347" s="134" t="s">
        <v>1463</v>
      </c>
      <c r="F347" s="134" t="s">
        <v>1464</v>
      </c>
      <c r="I347" s="135"/>
      <c r="J347" s="136">
        <f>BK347</f>
        <v>0</v>
      </c>
      <c r="L347" s="132"/>
      <c r="M347" s="137"/>
      <c r="N347" s="138"/>
      <c r="O347" s="138"/>
      <c r="P347" s="139">
        <f>SUM(P348:P351)</f>
        <v>0</v>
      </c>
      <c r="Q347" s="138"/>
      <c r="R347" s="139">
        <f>SUM(R348:R351)</f>
        <v>0</v>
      </c>
      <c r="S347" s="138"/>
      <c r="T347" s="140">
        <f>SUM(T348:T351)</f>
        <v>0</v>
      </c>
      <c r="AR347" s="133" t="s">
        <v>110</v>
      </c>
      <c r="AT347" s="141" t="s">
        <v>71</v>
      </c>
      <c r="AU347" s="141" t="s">
        <v>72</v>
      </c>
      <c r="AY347" s="133" t="s">
        <v>173</v>
      </c>
      <c r="BK347" s="142">
        <f>SUM(BK348:BK351)</f>
        <v>0</v>
      </c>
    </row>
    <row r="348" spans="1:65" s="2" customFormat="1" ht="16.5" customHeight="1">
      <c r="A348" s="35"/>
      <c r="B348" s="145"/>
      <c r="C348" s="146" t="s">
        <v>889</v>
      </c>
      <c r="D348" s="146" t="s">
        <v>175</v>
      </c>
      <c r="E348" s="147" t="s">
        <v>3789</v>
      </c>
      <c r="F348" s="148" t="s">
        <v>3790</v>
      </c>
      <c r="G348" s="149" t="s">
        <v>218</v>
      </c>
      <c r="H348" s="150">
        <v>34</v>
      </c>
      <c r="I348" s="151"/>
      <c r="J348" s="152">
        <f>ROUND(I348*H348,2)</f>
        <v>0</v>
      </c>
      <c r="K348" s="148" t="s">
        <v>179</v>
      </c>
      <c r="L348" s="36"/>
      <c r="M348" s="153" t="s">
        <v>3</v>
      </c>
      <c r="N348" s="154" t="s">
        <v>43</v>
      </c>
      <c r="O348" s="56"/>
      <c r="P348" s="155">
        <f>O348*H348</f>
        <v>0</v>
      </c>
      <c r="Q348" s="155">
        <v>0</v>
      </c>
      <c r="R348" s="155">
        <f>Q348*H348</f>
        <v>0</v>
      </c>
      <c r="S348" s="155">
        <v>0</v>
      </c>
      <c r="T348" s="156">
        <f>S348*H348</f>
        <v>0</v>
      </c>
      <c r="U348" s="35"/>
      <c r="V348" s="35"/>
      <c r="W348" s="35"/>
      <c r="X348" s="35"/>
      <c r="Y348" s="35"/>
      <c r="Z348" s="35"/>
      <c r="AA348" s="35"/>
      <c r="AB348" s="35"/>
      <c r="AC348" s="35"/>
      <c r="AD348" s="35"/>
      <c r="AE348" s="35"/>
      <c r="AR348" s="157" t="s">
        <v>1467</v>
      </c>
      <c r="AT348" s="157" t="s">
        <v>175</v>
      </c>
      <c r="AU348" s="157" t="s">
        <v>79</v>
      </c>
      <c r="AY348" s="20" t="s">
        <v>173</v>
      </c>
      <c r="BE348" s="158">
        <f>IF(N348="základní",J348,0)</f>
        <v>0</v>
      </c>
      <c r="BF348" s="158">
        <f>IF(N348="snížená",J348,0)</f>
        <v>0</v>
      </c>
      <c r="BG348" s="158">
        <f>IF(N348="zákl. přenesená",J348,0)</f>
        <v>0</v>
      </c>
      <c r="BH348" s="158">
        <f>IF(N348="sníž. přenesená",J348,0)</f>
        <v>0</v>
      </c>
      <c r="BI348" s="158">
        <f>IF(N348="nulová",J348,0)</f>
        <v>0</v>
      </c>
      <c r="BJ348" s="20" t="s">
        <v>79</v>
      </c>
      <c r="BK348" s="158">
        <f>ROUND(I348*H348,2)</f>
        <v>0</v>
      </c>
      <c r="BL348" s="20" t="s">
        <v>1467</v>
      </c>
      <c r="BM348" s="157" t="s">
        <v>3791</v>
      </c>
    </row>
    <row r="349" spans="1:65" s="15" customFormat="1" ht="10.199999999999999">
      <c r="B349" s="180"/>
      <c r="D349" s="159" t="s">
        <v>185</v>
      </c>
      <c r="E349" s="181" t="s">
        <v>3</v>
      </c>
      <c r="F349" s="182" t="s">
        <v>3792</v>
      </c>
      <c r="H349" s="181" t="s">
        <v>3</v>
      </c>
      <c r="I349" s="183"/>
      <c r="L349" s="180"/>
      <c r="M349" s="184"/>
      <c r="N349" s="185"/>
      <c r="O349" s="185"/>
      <c r="P349" s="185"/>
      <c r="Q349" s="185"/>
      <c r="R349" s="185"/>
      <c r="S349" s="185"/>
      <c r="T349" s="186"/>
      <c r="AT349" s="181" t="s">
        <v>185</v>
      </c>
      <c r="AU349" s="181" t="s">
        <v>79</v>
      </c>
      <c r="AV349" s="15" t="s">
        <v>79</v>
      </c>
      <c r="AW349" s="15" t="s">
        <v>33</v>
      </c>
      <c r="AX349" s="15" t="s">
        <v>72</v>
      </c>
      <c r="AY349" s="181" t="s">
        <v>173</v>
      </c>
    </row>
    <row r="350" spans="1:65" s="13" customFormat="1" ht="10.199999999999999">
      <c r="B350" s="164"/>
      <c r="D350" s="159" t="s">
        <v>185</v>
      </c>
      <c r="E350" s="165" t="s">
        <v>3</v>
      </c>
      <c r="F350" s="166" t="s">
        <v>3793</v>
      </c>
      <c r="H350" s="167">
        <v>34</v>
      </c>
      <c r="I350" s="168"/>
      <c r="L350" s="164"/>
      <c r="M350" s="169"/>
      <c r="N350" s="170"/>
      <c r="O350" s="170"/>
      <c r="P350" s="170"/>
      <c r="Q350" s="170"/>
      <c r="R350" s="170"/>
      <c r="S350" s="170"/>
      <c r="T350" s="171"/>
      <c r="AT350" s="165" t="s">
        <v>185</v>
      </c>
      <c r="AU350" s="165" t="s">
        <v>79</v>
      </c>
      <c r="AV350" s="13" t="s">
        <v>81</v>
      </c>
      <c r="AW350" s="13" t="s">
        <v>33</v>
      </c>
      <c r="AX350" s="13" t="s">
        <v>72</v>
      </c>
      <c r="AY350" s="165" t="s">
        <v>173</v>
      </c>
    </row>
    <row r="351" spans="1:65" s="14" customFormat="1" ht="10.199999999999999">
      <c r="B351" s="172"/>
      <c r="D351" s="159" t="s">
        <v>185</v>
      </c>
      <c r="E351" s="173" t="s">
        <v>3</v>
      </c>
      <c r="F351" s="174" t="s">
        <v>188</v>
      </c>
      <c r="H351" s="175">
        <v>34</v>
      </c>
      <c r="I351" s="176"/>
      <c r="L351" s="172"/>
      <c r="M351" s="177"/>
      <c r="N351" s="178"/>
      <c r="O351" s="178"/>
      <c r="P351" s="178"/>
      <c r="Q351" s="178"/>
      <c r="R351" s="178"/>
      <c r="S351" s="178"/>
      <c r="T351" s="179"/>
      <c r="AT351" s="173" t="s">
        <v>185</v>
      </c>
      <c r="AU351" s="173" t="s">
        <v>79</v>
      </c>
      <c r="AV351" s="14" t="s">
        <v>110</v>
      </c>
      <c r="AW351" s="14" t="s">
        <v>33</v>
      </c>
      <c r="AX351" s="14" t="s">
        <v>79</v>
      </c>
      <c r="AY351" s="173" t="s">
        <v>173</v>
      </c>
    </row>
    <row r="352" spans="1:65" s="12" customFormat="1" ht="25.95" customHeight="1">
      <c r="B352" s="132"/>
      <c r="D352" s="133" t="s">
        <v>71</v>
      </c>
      <c r="E352" s="134" t="s">
        <v>955</v>
      </c>
      <c r="F352" s="134" t="s">
        <v>956</v>
      </c>
      <c r="I352" s="135"/>
      <c r="J352" s="136">
        <f>BK352</f>
        <v>0</v>
      </c>
      <c r="L352" s="132"/>
      <c r="M352" s="137"/>
      <c r="N352" s="138"/>
      <c r="O352" s="138"/>
      <c r="P352" s="139">
        <f>P353+P358+P361</f>
        <v>0</v>
      </c>
      <c r="Q352" s="138"/>
      <c r="R352" s="139">
        <f>R353+R358+R361</f>
        <v>0</v>
      </c>
      <c r="S352" s="138"/>
      <c r="T352" s="140">
        <f>T353+T358+T361</f>
        <v>0</v>
      </c>
      <c r="AR352" s="133" t="s">
        <v>205</v>
      </c>
      <c r="AT352" s="141" t="s">
        <v>71</v>
      </c>
      <c r="AU352" s="141" t="s">
        <v>72</v>
      </c>
      <c r="AY352" s="133" t="s">
        <v>173</v>
      </c>
      <c r="BK352" s="142">
        <f>BK353+BK358+BK361</f>
        <v>0</v>
      </c>
    </row>
    <row r="353" spans="1:65" s="12" customFormat="1" ht="22.8" customHeight="1">
      <c r="B353" s="132"/>
      <c r="D353" s="133" t="s">
        <v>71</v>
      </c>
      <c r="E353" s="143" t="s">
        <v>957</v>
      </c>
      <c r="F353" s="143" t="s">
        <v>958</v>
      </c>
      <c r="I353" s="135"/>
      <c r="J353" s="144">
        <f>BK353</f>
        <v>0</v>
      </c>
      <c r="L353" s="132"/>
      <c r="M353" s="137"/>
      <c r="N353" s="138"/>
      <c r="O353" s="138"/>
      <c r="P353" s="139">
        <f>SUM(P354:P357)</f>
        <v>0</v>
      </c>
      <c r="Q353" s="138"/>
      <c r="R353" s="139">
        <f>SUM(R354:R357)</f>
        <v>0</v>
      </c>
      <c r="S353" s="138"/>
      <c r="T353" s="140">
        <f>SUM(T354:T357)</f>
        <v>0</v>
      </c>
      <c r="AR353" s="133" t="s">
        <v>205</v>
      </c>
      <c r="AT353" s="141" t="s">
        <v>71</v>
      </c>
      <c r="AU353" s="141" t="s">
        <v>79</v>
      </c>
      <c r="AY353" s="133" t="s">
        <v>173</v>
      </c>
      <c r="BK353" s="142">
        <f>SUM(BK354:BK357)</f>
        <v>0</v>
      </c>
    </row>
    <row r="354" spans="1:65" s="2" customFormat="1" ht="16.5" customHeight="1">
      <c r="A354" s="35"/>
      <c r="B354" s="145"/>
      <c r="C354" s="146" t="s">
        <v>895</v>
      </c>
      <c r="D354" s="146" t="s">
        <v>175</v>
      </c>
      <c r="E354" s="147" t="s">
        <v>3794</v>
      </c>
      <c r="F354" s="148" t="s">
        <v>3795</v>
      </c>
      <c r="G354" s="149" t="s">
        <v>3796</v>
      </c>
      <c r="H354" s="150">
        <v>125</v>
      </c>
      <c r="I354" s="151"/>
      <c r="J354" s="152">
        <f>ROUND(I354*H354,2)</f>
        <v>0</v>
      </c>
      <c r="K354" s="148" t="s">
        <v>179</v>
      </c>
      <c r="L354" s="36"/>
      <c r="M354" s="153" t="s">
        <v>3</v>
      </c>
      <c r="N354" s="154" t="s">
        <v>43</v>
      </c>
      <c r="O354" s="56"/>
      <c r="P354" s="155">
        <f>O354*H354</f>
        <v>0</v>
      </c>
      <c r="Q354" s="155">
        <v>0</v>
      </c>
      <c r="R354" s="155">
        <f>Q354*H354</f>
        <v>0</v>
      </c>
      <c r="S354" s="155">
        <v>0</v>
      </c>
      <c r="T354" s="156">
        <f>S354*H354</f>
        <v>0</v>
      </c>
      <c r="U354" s="35"/>
      <c r="V354" s="35"/>
      <c r="W354" s="35"/>
      <c r="X354" s="35"/>
      <c r="Y354" s="35"/>
      <c r="Z354" s="35"/>
      <c r="AA354" s="35"/>
      <c r="AB354" s="35"/>
      <c r="AC354" s="35"/>
      <c r="AD354" s="35"/>
      <c r="AE354" s="35"/>
      <c r="AR354" s="157" t="s">
        <v>1477</v>
      </c>
      <c r="AT354" s="157" t="s">
        <v>175</v>
      </c>
      <c r="AU354" s="157" t="s">
        <v>81</v>
      </c>
      <c r="AY354" s="20" t="s">
        <v>173</v>
      </c>
      <c r="BE354" s="158">
        <f>IF(N354="základní",J354,0)</f>
        <v>0</v>
      </c>
      <c r="BF354" s="158">
        <f>IF(N354="snížená",J354,0)</f>
        <v>0</v>
      </c>
      <c r="BG354" s="158">
        <f>IF(N354="zákl. přenesená",J354,0)</f>
        <v>0</v>
      </c>
      <c r="BH354" s="158">
        <f>IF(N354="sníž. přenesená",J354,0)</f>
        <v>0</v>
      </c>
      <c r="BI354" s="158">
        <f>IF(N354="nulová",J354,0)</f>
        <v>0</v>
      </c>
      <c r="BJ354" s="20" t="s">
        <v>79</v>
      </c>
      <c r="BK354" s="158">
        <f>ROUND(I354*H354,2)</f>
        <v>0</v>
      </c>
      <c r="BL354" s="20" t="s">
        <v>1477</v>
      </c>
      <c r="BM354" s="157" t="s">
        <v>3797</v>
      </c>
    </row>
    <row r="355" spans="1:65" s="13" customFormat="1" ht="10.199999999999999">
      <c r="B355" s="164"/>
      <c r="D355" s="159" t="s">
        <v>185</v>
      </c>
      <c r="E355" s="165" t="s">
        <v>3</v>
      </c>
      <c r="F355" s="166" t="s">
        <v>3798</v>
      </c>
      <c r="H355" s="167">
        <v>125</v>
      </c>
      <c r="I355" s="168"/>
      <c r="L355" s="164"/>
      <c r="M355" s="169"/>
      <c r="N355" s="170"/>
      <c r="O355" s="170"/>
      <c r="P355" s="170"/>
      <c r="Q355" s="170"/>
      <c r="R355" s="170"/>
      <c r="S355" s="170"/>
      <c r="T355" s="171"/>
      <c r="AT355" s="165" t="s">
        <v>185</v>
      </c>
      <c r="AU355" s="165" t="s">
        <v>81</v>
      </c>
      <c r="AV355" s="13" t="s">
        <v>81</v>
      </c>
      <c r="AW355" s="13" t="s">
        <v>33</v>
      </c>
      <c r="AX355" s="13" t="s">
        <v>79</v>
      </c>
      <c r="AY355" s="165" t="s">
        <v>173</v>
      </c>
    </row>
    <row r="356" spans="1:65" s="2" customFormat="1" ht="16.5" customHeight="1">
      <c r="A356" s="35"/>
      <c r="B356" s="145"/>
      <c r="C356" s="146" t="s">
        <v>901</v>
      </c>
      <c r="D356" s="146" t="s">
        <v>175</v>
      </c>
      <c r="E356" s="147" t="s">
        <v>3799</v>
      </c>
      <c r="F356" s="148" t="s">
        <v>3800</v>
      </c>
      <c r="G356" s="149" t="s">
        <v>1486</v>
      </c>
      <c r="H356" s="150">
        <v>1</v>
      </c>
      <c r="I356" s="151"/>
      <c r="J356" s="152">
        <f>ROUND(I356*H356,2)</f>
        <v>0</v>
      </c>
      <c r="K356" s="148" t="s">
        <v>179</v>
      </c>
      <c r="L356" s="36"/>
      <c r="M356" s="153" t="s">
        <v>3</v>
      </c>
      <c r="N356" s="154" t="s">
        <v>43</v>
      </c>
      <c r="O356" s="56"/>
      <c r="P356" s="155">
        <f>O356*H356</f>
        <v>0</v>
      </c>
      <c r="Q356" s="155">
        <v>0</v>
      </c>
      <c r="R356" s="155">
        <f>Q356*H356</f>
        <v>0</v>
      </c>
      <c r="S356" s="155">
        <v>0</v>
      </c>
      <c r="T356" s="156">
        <f>S356*H356</f>
        <v>0</v>
      </c>
      <c r="U356" s="35"/>
      <c r="V356" s="35"/>
      <c r="W356" s="35"/>
      <c r="X356" s="35"/>
      <c r="Y356" s="35"/>
      <c r="Z356" s="35"/>
      <c r="AA356" s="35"/>
      <c r="AB356" s="35"/>
      <c r="AC356" s="35"/>
      <c r="AD356" s="35"/>
      <c r="AE356" s="35"/>
      <c r="AR356" s="157" t="s">
        <v>1477</v>
      </c>
      <c r="AT356" s="157" t="s">
        <v>175</v>
      </c>
      <c r="AU356" s="157" t="s">
        <v>81</v>
      </c>
      <c r="AY356" s="20" t="s">
        <v>173</v>
      </c>
      <c r="BE356" s="158">
        <f>IF(N356="základní",J356,0)</f>
        <v>0</v>
      </c>
      <c r="BF356" s="158">
        <f>IF(N356="snížená",J356,0)</f>
        <v>0</v>
      </c>
      <c r="BG356" s="158">
        <f>IF(N356="zákl. přenesená",J356,0)</f>
        <v>0</v>
      </c>
      <c r="BH356" s="158">
        <f>IF(N356="sníž. přenesená",J356,0)</f>
        <v>0</v>
      </c>
      <c r="BI356" s="158">
        <f>IF(N356="nulová",J356,0)</f>
        <v>0</v>
      </c>
      <c r="BJ356" s="20" t="s">
        <v>79</v>
      </c>
      <c r="BK356" s="158">
        <f>ROUND(I356*H356,2)</f>
        <v>0</v>
      </c>
      <c r="BL356" s="20" t="s">
        <v>1477</v>
      </c>
      <c r="BM356" s="157" t="s">
        <v>3801</v>
      </c>
    </row>
    <row r="357" spans="1:65" s="13" customFormat="1" ht="10.199999999999999">
      <c r="B357" s="164"/>
      <c r="D357" s="159" t="s">
        <v>185</v>
      </c>
      <c r="E357" s="165" t="s">
        <v>3</v>
      </c>
      <c r="F357" s="166" t="s">
        <v>3802</v>
      </c>
      <c r="H357" s="167">
        <v>1</v>
      </c>
      <c r="I357" s="168"/>
      <c r="L357" s="164"/>
      <c r="M357" s="169"/>
      <c r="N357" s="170"/>
      <c r="O357" s="170"/>
      <c r="P357" s="170"/>
      <c r="Q357" s="170"/>
      <c r="R357" s="170"/>
      <c r="S357" s="170"/>
      <c r="T357" s="171"/>
      <c r="AT357" s="165" t="s">
        <v>185</v>
      </c>
      <c r="AU357" s="165" t="s">
        <v>81</v>
      </c>
      <c r="AV357" s="13" t="s">
        <v>81</v>
      </c>
      <c r="AW357" s="13" t="s">
        <v>33</v>
      </c>
      <c r="AX357" s="13" t="s">
        <v>79</v>
      </c>
      <c r="AY357" s="165" t="s">
        <v>173</v>
      </c>
    </row>
    <row r="358" spans="1:65" s="12" customFormat="1" ht="22.8" customHeight="1">
      <c r="B358" s="132"/>
      <c r="D358" s="133" t="s">
        <v>71</v>
      </c>
      <c r="E358" s="143" t="s">
        <v>974</v>
      </c>
      <c r="F358" s="143" t="s">
        <v>975</v>
      </c>
      <c r="I358" s="135"/>
      <c r="J358" s="144">
        <f>BK358</f>
        <v>0</v>
      </c>
      <c r="L358" s="132"/>
      <c r="M358" s="137"/>
      <c r="N358" s="138"/>
      <c r="O358" s="138"/>
      <c r="P358" s="139">
        <f>SUM(P359:P360)</f>
        <v>0</v>
      </c>
      <c r="Q358" s="138"/>
      <c r="R358" s="139">
        <f>SUM(R359:R360)</f>
        <v>0</v>
      </c>
      <c r="S358" s="138"/>
      <c r="T358" s="140">
        <f>SUM(T359:T360)</f>
        <v>0</v>
      </c>
      <c r="AR358" s="133" t="s">
        <v>205</v>
      </c>
      <c r="AT358" s="141" t="s">
        <v>71</v>
      </c>
      <c r="AU358" s="141" t="s">
        <v>79</v>
      </c>
      <c r="AY358" s="133" t="s">
        <v>173</v>
      </c>
      <c r="BK358" s="142">
        <f>SUM(BK359:BK360)</f>
        <v>0</v>
      </c>
    </row>
    <row r="359" spans="1:65" s="2" customFormat="1" ht="16.5" customHeight="1">
      <c r="A359" s="35"/>
      <c r="B359" s="145"/>
      <c r="C359" s="146" t="s">
        <v>906</v>
      </c>
      <c r="D359" s="146" t="s">
        <v>175</v>
      </c>
      <c r="E359" s="147" t="s">
        <v>977</v>
      </c>
      <c r="F359" s="148" t="s">
        <v>975</v>
      </c>
      <c r="G359" s="149" t="s">
        <v>1486</v>
      </c>
      <c r="H359" s="150">
        <v>1</v>
      </c>
      <c r="I359" s="151"/>
      <c r="J359" s="152">
        <f>ROUND(I359*H359,2)</f>
        <v>0</v>
      </c>
      <c r="K359" s="148" t="s">
        <v>179</v>
      </c>
      <c r="L359" s="36"/>
      <c r="M359" s="153" t="s">
        <v>3</v>
      </c>
      <c r="N359" s="154" t="s">
        <v>43</v>
      </c>
      <c r="O359" s="56"/>
      <c r="P359" s="155">
        <f>O359*H359</f>
        <v>0</v>
      </c>
      <c r="Q359" s="155">
        <v>0</v>
      </c>
      <c r="R359" s="155">
        <f>Q359*H359</f>
        <v>0</v>
      </c>
      <c r="S359" s="155">
        <v>0</v>
      </c>
      <c r="T359" s="156">
        <f>S359*H359</f>
        <v>0</v>
      </c>
      <c r="U359" s="35"/>
      <c r="V359" s="35"/>
      <c r="W359" s="35"/>
      <c r="X359" s="35"/>
      <c r="Y359" s="35"/>
      <c r="Z359" s="35"/>
      <c r="AA359" s="35"/>
      <c r="AB359" s="35"/>
      <c r="AC359" s="35"/>
      <c r="AD359" s="35"/>
      <c r="AE359" s="35"/>
      <c r="AR359" s="157" t="s">
        <v>1477</v>
      </c>
      <c r="AT359" s="157" t="s">
        <v>175</v>
      </c>
      <c r="AU359" s="157" t="s">
        <v>81</v>
      </c>
      <c r="AY359" s="20" t="s">
        <v>173</v>
      </c>
      <c r="BE359" s="158">
        <f>IF(N359="základní",J359,0)</f>
        <v>0</v>
      </c>
      <c r="BF359" s="158">
        <f>IF(N359="snížená",J359,0)</f>
        <v>0</v>
      </c>
      <c r="BG359" s="158">
        <f>IF(N359="zákl. přenesená",J359,0)</f>
        <v>0</v>
      </c>
      <c r="BH359" s="158">
        <f>IF(N359="sníž. přenesená",J359,0)</f>
        <v>0</v>
      </c>
      <c r="BI359" s="158">
        <f>IF(N359="nulová",J359,0)</f>
        <v>0</v>
      </c>
      <c r="BJ359" s="20" t="s">
        <v>79</v>
      </c>
      <c r="BK359" s="158">
        <f>ROUND(I359*H359,2)</f>
        <v>0</v>
      </c>
      <c r="BL359" s="20" t="s">
        <v>1477</v>
      </c>
      <c r="BM359" s="157" t="s">
        <v>3803</v>
      </c>
    </row>
    <row r="360" spans="1:65" s="13" customFormat="1" ht="10.199999999999999">
      <c r="B360" s="164"/>
      <c r="D360" s="159" t="s">
        <v>185</v>
      </c>
      <c r="E360" s="165" t="s">
        <v>3</v>
      </c>
      <c r="F360" s="166" t="s">
        <v>3804</v>
      </c>
      <c r="H360" s="167">
        <v>1</v>
      </c>
      <c r="I360" s="168"/>
      <c r="L360" s="164"/>
      <c r="M360" s="169"/>
      <c r="N360" s="170"/>
      <c r="O360" s="170"/>
      <c r="P360" s="170"/>
      <c r="Q360" s="170"/>
      <c r="R360" s="170"/>
      <c r="S360" s="170"/>
      <c r="T360" s="171"/>
      <c r="AT360" s="165" t="s">
        <v>185</v>
      </c>
      <c r="AU360" s="165" t="s">
        <v>81</v>
      </c>
      <c r="AV360" s="13" t="s">
        <v>81</v>
      </c>
      <c r="AW360" s="13" t="s">
        <v>33</v>
      </c>
      <c r="AX360" s="13" t="s">
        <v>79</v>
      </c>
      <c r="AY360" s="165" t="s">
        <v>173</v>
      </c>
    </row>
    <row r="361" spans="1:65" s="12" customFormat="1" ht="22.8" customHeight="1">
      <c r="B361" s="132"/>
      <c r="D361" s="133" t="s">
        <v>71</v>
      </c>
      <c r="E361" s="143" t="s">
        <v>983</v>
      </c>
      <c r="F361" s="143" t="s">
        <v>984</v>
      </c>
      <c r="I361" s="135"/>
      <c r="J361" s="144">
        <f>BK361</f>
        <v>0</v>
      </c>
      <c r="L361" s="132"/>
      <c r="M361" s="137"/>
      <c r="N361" s="138"/>
      <c r="O361" s="138"/>
      <c r="P361" s="139">
        <f>SUM(P362:P363)</f>
        <v>0</v>
      </c>
      <c r="Q361" s="138"/>
      <c r="R361" s="139">
        <f>SUM(R362:R363)</f>
        <v>0</v>
      </c>
      <c r="S361" s="138"/>
      <c r="T361" s="140">
        <f>SUM(T362:T363)</f>
        <v>0</v>
      </c>
      <c r="AR361" s="133" t="s">
        <v>205</v>
      </c>
      <c r="AT361" s="141" t="s">
        <v>71</v>
      </c>
      <c r="AU361" s="141" t="s">
        <v>79</v>
      </c>
      <c r="AY361" s="133" t="s">
        <v>173</v>
      </c>
      <c r="BK361" s="142">
        <f>SUM(BK362:BK363)</f>
        <v>0</v>
      </c>
    </row>
    <row r="362" spans="1:65" s="2" customFormat="1" ht="16.5" customHeight="1">
      <c r="A362" s="35"/>
      <c r="B362" s="145"/>
      <c r="C362" s="146" t="s">
        <v>913</v>
      </c>
      <c r="D362" s="146" t="s">
        <v>175</v>
      </c>
      <c r="E362" s="147" t="s">
        <v>3805</v>
      </c>
      <c r="F362" s="148" t="s">
        <v>3806</v>
      </c>
      <c r="G362" s="149" t="s">
        <v>1486</v>
      </c>
      <c r="H362" s="150">
        <v>1</v>
      </c>
      <c r="I362" s="151"/>
      <c r="J362" s="152">
        <f>ROUND(I362*H362,2)</f>
        <v>0</v>
      </c>
      <c r="K362" s="148" t="s">
        <v>179</v>
      </c>
      <c r="L362" s="36"/>
      <c r="M362" s="153" t="s">
        <v>3</v>
      </c>
      <c r="N362" s="154" t="s">
        <v>43</v>
      </c>
      <c r="O362" s="56"/>
      <c r="P362" s="155">
        <f>O362*H362</f>
        <v>0</v>
      </c>
      <c r="Q362" s="155">
        <v>0</v>
      </c>
      <c r="R362" s="155">
        <f>Q362*H362</f>
        <v>0</v>
      </c>
      <c r="S362" s="155">
        <v>0</v>
      </c>
      <c r="T362" s="156">
        <f>S362*H362</f>
        <v>0</v>
      </c>
      <c r="U362" s="35"/>
      <c r="V362" s="35"/>
      <c r="W362" s="35"/>
      <c r="X362" s="35"/>
      <c r="Y362" s="35"/>
      <c r="Z362" s="35"/>
      <c r="AA362" s="35"/>
      <c r="AB362" s="35"/>
      <c r="AC362" s="35"/>
      <c r="AD362" s="35"/>
      <c r="AE362" s="35"/>
      <c r="AR362" s="157" t="s">
        <v>1477</v>
      </c>
      <c r="AT362" s="157" t="s">
        <v>175</v>
      </c>
      <c r="AU362" s="157" t="s">
        <v>81</v>
      </c>
      <c r="AY362" s="20" t="s">
        <v>173</v>
      </c>
      <c r="BE362" s="158">
        <f>IF(N362="základní",J362,0)</f>
        <v>0</v>
      </c>
      <c r="BF362" s="158">
        <f>IF(N362="snížená",J362,0)</f>
        <v>0</v>
      </c>
      <c r="BG362" s="158">
        <f>IF(N362="zákl. přenesená",J362,0)</f>
        <v>0</v>
      </c>
      <c r="BH362" s="158">
        <f>IF(N362="sníž. přenesená",J362,0)</f>
        <v>0</v>
      </c>
      <c r="BI362" s="158">
        <f>IF(N362="nulová",J362,0)</f>
        <v>0</v>
      </c>
      <c r="BJ362" s="20" t="s">
        <v>79</v>
      </c>
      <c r="BK362" s="158">
        <f>ROUND(I362*H362,2)</f>
        <v>0</v>
      </c>
      <c r="BL362" s="20" t="s">
        <v>1477</v>
      </c>
      <c r="BM362" s="157" t="s">
        <v>3807</v>
      </c>
    </row>
    <row r="363" spans="1:65" s="13" customFormat="1" ht="10.199999999999999">
      <c r="B363" s="164"/>
      <c r="D363" s="159" t="s">
        <v>185</v>
      </c>
      <c r="E363" s="165" t="s">
        <v>3</v>
      </c>
      <c r="F363" s="166" t="s">
        <v>3808</v>
      </c>
      <c r="H363" s="167">
        <v>1</v>
      </c>
      <c r="I363" s="168"/>
      <c r="L363" s="164"/>
      <c r="M363" s="214"/>
      <c r="N363" s="215"/>
      <c r="O363" s="215"/>
      <c r="P363" s="215"/>
      <c r="Q363" s="215"/>
      <c r="R363" s="215"/>
      <c r="S363" s="215"/>
      <c r="T363" s="216"/>
      <c r="AT363" s="165" t="s">
        <v>185</v>
      </c>
      <c r="AU363" s="165" t="s">
        <v>81</v>
      </c>
      <c r="AV363" s="13" t="s">
        <v>81</v>
      </c>
      <c r="AW363" s="13" t="s">
        <v>33</v>
      </c>
      <c r="AX363" s="13" t="s">
        <v>79</v>
      </c>
      <c r="AY363" s="165" t="s">
        <v>173</v>
      </c>
    </row>
    <row r="364" spans="1:65" s="2" customFormat="1" ht="6.9" customHeight="1">
      <c r="A364" s="35"/>
      <c r="B364" s="45"/>
      <c r="C364" s="46"/>
      <c r="D364" s="46"/>
      <c r="E364" s="46"/>
      <c r="F364" s="46"/>
      <c r="G364" s="46"/>
      <c r="H364" s="46"/>
      <c r="I364" s="46"/>
      <c r="J364" s="46"/>
      <c r="K364" s="46"/>
      <c r="L364" s="36"/>
      <c r="M364" s="35"/>
      <c r="O364" s="35"/>
      <c r="P364" s="35"/>
      <c r="Q364" s="35"/>
      <c r="R364" s="35"/>
      <c r="S364" s="35"/>
      <c r="T364" s="35"/>
      <c r="U364" s="35"/>
      <c r="V364" s="35"/>
      <c r="W364" s="35"/>
      <c r="X364" s="35"/>
      <c r="Y364" s="35"/>
      <c r="Z364" s="35"/>
      <c r="AA364" s="35"/>
      <c r="AB364" s="35"/>
      <c r="AC364" s="35"/>
      <c r="AD364" s="35"/>
      <c r="AE364" s="35"/>
    </row>
  </sheetData>
  <autoFilter ref="C98:K363" xr:uid="{00000000-0009-0000-0000-00000B000000}"/>
  <mergeCells count="12">
    <mergeCell ref="E91:H91"/>
    <mergeCell ref="L2:V2"/>
    <mergeCell ref="E50:H50"/>
    <mergeCell ref="E52:H52"/>
    <mergeCell ref="E54:H54"/>
    <mergeCell ref="E87:H87"/>
    <mergeCell ref="E89:H8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K218"/>
  <sheetViews>
    <sheetView showGridLines="0" zoomScale="110" zoomScaleNormal="110" workbookViewId="0"/>
  </sheetViews>
  <sheetFormatPr defaultRowHeight="14.4"/>
  <cols>
    <col min="1" max="1" width="8.28515625" style="227" customWidth="1"/>
    <col min="2" max="2" width="1.7109375" style="227" customWidth="1"/>
    <col min="3" max="4" width="5" style="227" customWidth="1"/>
    <col min="5" max="5" width="11.7109375" style="227" customWidth="1"/>
    <col min="6" max="6" width="9.140625" style="227" customWidth="1"/>
    <col min="7" max="7" width="5" style="227" customWidth="1"/>
    <col min="8" max="8" width="77.85546875" style="227" customWidth="1"/>
    <col min="9" max="10" width="20" style="227" customWidth="1"/>
    <col min="11" max="11" width="1.7109375" style="227" customWidth="1"/>
  </cols>
  <sheetData>
    <row r="1" spans="2:11" s="1" customFormat="1" ht="37.5" customHeight="1"/>
    <row r="2" spans="2:11" s="1" customFormat="1" ht="7.5" customHeight="1">
      <c r="B2" s="228"/>
      <c r="C2" s="229"/>
      <c r="D2" s="229"/>
      <c r="E2" s="229"/>
      <c r="F2" s="229"/>
      <c r="G2" s="229"/>
      <c r="H2" s="229"/>
      <c r="I2" s="229"/>
      <c r="J2" s="229"/>
      <c r="K2" s="230"/>
    </row>
    <row r="3" spans="2:11" s="18" customFormat="1" ht="45" customHeight="1">
      <c r="B3" s="231"/>
      <c r="C3" s="357" t="s">
        <v>3809</v>
      </c>
      <c r="D3" s="357"/>
      <c r="E3" s="357"/>
      <c r="F3" s="357"/>
      <c r="G3" s="357"/>
      <c r="H3" s="357"/>
      <c r="I3" s="357"/>
      <c r="J3" s="357"/>
      <c r="K3" s="232"/>
    </row>
    <row r="4" spans="2:11" s="1" customFormat="1" ht="25.5" customHeight="1">
      <c r="B4" s="233"/>
      <c r="C4" s="362" t="s">
        <v>3810</v>
      </c>
      <c r="D4" s="362"/>
      <c r="E4" s="362"/>
      <c r="F4" s="362"/>
      <c r="G4" s="362"/>
      <c r="H4" s="362"/>
      <c r="I4" s="362"/>
      <c r="J4" s="362"/>
      <c r="K4" s="234"/>
    </row>
    <row r="5" spans="2:11" s="1" customFormat="1" ht="5.25" customHeight="1">
      <c r="B5" s="233"/>
      <c r="C5" s="235"/>
      <c r="D5" s="235"/>
      <c r="E5" s="235"/>
      <c r="F5" s="235"/>
      <c r="G5" s="235"/>
      <c r="H5" s="235"/>
      <c r="I5" s="235"/>
      <c r="J5" s="235"/>
      <c r="K5" s="234"/>
    </row>
    <row r="6" spans="2:11" s="1" customFormat="1" ht="15" customHeight="1">
      <c r="B6" s="233"/>
      <c r="C6" s="361" t="s">
        <v>3811</v>
      </c>
      <c r="D6" s="361"/>
      <c r="E6" s="361"/>
      <c r="F6" s="361"/>
      <c r="G6" s="361"/>
      <c r="H6" s="361"/>
      <c r="I6" s="361"/>
      <c r="J6" s="361"/>
      <c r="K6" s="234"/>
    </row>
    <row r="7" spans="2:11" s="1" customFormat="1" ht="15" customHeight="1">
      <c r="B7" s="237"/>
      <c r="C7" s="361" t="s">
        <v>3812</v>
      </c>
      <c r="D7" s="361"/>
      <c r="E7" s="361"/>
      <c r="F7" s="361"/>
      <c r="G7" s="361"/>
      <c r="H7" s="361"/>
      <c r="I7" s="361"/>
      <c r="J7" s="361"/>
      <c r="K7" s="234"/>
    </row>
    <row r="8" spans="2:11" s="1" customFormat="1" ht="12.75" customHeight="1">
      <c r="B8" s="237"/>
      <c r="C8" s="236"/>
      <c r="D8" s="236"/>
      <c r="E8" s="236"/>
      <c r="F8" s="236"/>
      <c r="G8" s="236"/>
      <c r="H8" s="236"/>
      <c r="I8" s="236"/>
      <c r="J8" s="236"/>
      <c r="K8" s="234"/>
    </row>
    <row r="9" spans="2:11" s="1" customFormat="1" ht="15" customHeight="1">
      <c r="B9" s="237"/>
      <c r="C9" s="361" t="s">
        <v>3813</v>
      </c>
      <c r="D9" s="361"/>
      <c r="E9" s="361"/>
      <c r="F9" s="361"/>
      <c r="G9" s="361"/>
      <c r="H9" s="361"/>
      <c r="I9" s="361"/>
      <c r="J9" s="361"/>
      <c r="K9" s="234"/>
    </row>
    <row r="10" spans="2:11" s="1" customFormat="1" ht="15" customHeight="1">
      <c r="B10" s="237"/>
      <c r="C10" s="236"/>
      <c r="D10" s="361" t="s">
        <v>3814</v>
      </c>
      <c r="E10" s="361"/>
      <c r="F10" s="361"/>
      <c r="G10" s="361"/>
      <c r="H10" s="361"/>
      <c r="I10" s="361"/>
      <c r="J10" s="361"/>
      <c r="K10" s="234"/>
    </row>
    <row r="11" spans="2:11" s="1" customFormat="1" ht="15" customHeight="1">
      <c r="B11" s="237"/>
      <c r="C11" s="238"/>
      <c r="D11" s="361" t="s">
        <v>3815</v>
      </c>
      <c r="E11" s="361"/>
      <c r="F11" s="361"/>
      <c r="G11" s="361"/>
      <c r="H11" s="361"/>
      <c r="I11" s="361"/>
      <c r="J11" s="361"/>
      <c r="K11" s="234"/>
    </row>
    <row r="12" spans="2:11" s="1" customFormat="1" ht="15" customHeight="1">
      <c r="B12" s="237"/>
      <c r="C12" s="238"/>
      <c r="D12" s="236"/>
      <c r="E12" s="236"/>
      <c r="F12" s="236"/>
      <c r="G12" s="236"/>
      <c r="H12" s="236"/>
      <c r="I12" s="236"/>
      <c r="J12" s="236"/>
      <c r="K12" s="234"/>
    </row>
    <row r="13" spans="2:11" s="1" customFormat="1" ht="15" customHeight="1">
      <c r="B13" s="237"/>
      <c r="C13" s="238"/>
      <c r="D13" s="239" t="s">
        <v>3816</v>
      </c>
      <c r="E13" s="236"/>
      <c r="F13" s="236"/>
      <c r="G13" s="236"/>
      <c r="H13" s="236"/>
      <c r="I13" s="236"/>
      <c r="J13" s="236"/>
      <c r="K13" s="234"/>
    </row>
    <row r="14" spans="2:11" s="1" customFormat="1" ht="12.75" customHeight="1">
      <c r="B14" s="237"/>
      <c r="C14" s="238"/>
      <c r="D14" s="238"/>
      <c r="E14" s="238"/>
      <c r="F14" s="238"/>
      <c r="G14" s="238"/>
      <c r="H14" s="238"/>
      <c r="I14" s="238"/>
      <c r="J14" s="238"/>
      <c r="K14" s="234"/>
    </row>
    <row r="15" spans="2:11" s="1" customFormat="1" ht="15" customHeight="1">
      <c r="B15" s="237"/>
      <c r="C15" s="238"/>
      <c r="D15" s="361" t="s">
        <v>3817</v>
      </c>
      <c r="E15" s="361"/>
      <c r="F15" s="361"/>
      <c r="G15" s="361"/>
      <c r="H15" s="361"/>
      <c r="I15" s="361"/>
      <c r="J15" s="361"/>
      <c r="K15" s="234"/>
    </row>
    <row r="16" spans="2:11" s="1" customFormat="1" ht="15" customHeight="1">
      <c r="B16" s="237"/>
      <c r="C16" s="238"/>
      <c r="D16" s="361" t="s">
        <v>3818</v>
      </c>
      <c r="E16" s="361"/>
      <c r="F16" s="361"/>
      <c r="G16" s="361"/>
      <c r="H16" s="361"/>
      <c r="I16" s="361"/>
      <c r="J16" s="361"/>
      <c r="K16" s="234"/>
    </row>
    <row r="17" spans="2:11" s="1" customFormat="1" ht="15" customHeight="1">
      <c r="B17" s="237"/>
      <c r="C17" s="238"/>
      <c r="D17" s="361" t="s">
        <v>3819</v>
      </c>
      <c r="E17" s="361"/>
      <c r="F17" s="361"/>
      <c r="G17" s="361"/>
      <c r="H17" s="361"/>
      <c r="I17" s="361"/>
      <c r="J17" s="361"/>
      <c r="K17" s="234"/>
    </row>
    <row r="18" spans="2:11" s="1" customFormat="1" ht="15" customHeight="1">
      <c r="B18" s="237"/>
      <c r="C18" s="238"/>
      <c r="D18" s="238"/>
      <c r="E18" s="240" t="s">
        <v>78</v>
      </c>
      <c r="F18" s="361" t="s">
        <v>3820</v>
      </c>
      <c r="G18" s="361"/>
      <c r="H18" s="361"/>
      <c r="I18" s="361"/>
      <c r="J18" s="361"/>
      <c r="K18" s="234"/>
    </row>
    <row r="19" spans="2:11" s="1" customFormat="1" ht="15" customHeight="1">
      <c r="B19" s="237"/>
      <c r="C19" s="238"/>
      <c r="D19" s="238"/>
      <c r="E19" s="240" t="s">
        <v>3821</v>
      </c>
      <c r="F19" s="361" t="s">
        <v>3822</v>
      </c>
      <c r="G19" s="361"/>
      <c r="H19" s="361"/>
      <c r="I19" s="361"/>
      <c r="J19" s="361"/>
      <c r="K19" s="234"/>
    </row>
    <row r="20" spans="2:11" s="1" customFormat="1" ht="15" customHeight="1">
      <c r="B20" s="237"/>
      <c r="C20" s="238"/>
      <c r="D20" s="238"/>
      <c r="E20" s="240" t="s">
        <v>3823</v>
      </c>
      <c r="F20" s="361" t="s">
        <v>3824</v>
      </c>
      <c r="G20" s="361"/>
      <c r="H20" s="361"/>
      <c r="I20" s="361"/>
      <c r="J20" s="361"/>
      <c r="K20" s="234"/>
    </row>
    <row r="21" spans="2:11" s="1" customFormat="1" ht="15" customHeight="1">
      <c r="B21" s="237"/>
      <c r="C21" s="238"/>
      <c r="D21" s="238"/>
      <c r="E21" s="240" t="s">
        <v>3825</v>
      </c>
      <c r="F21" s="361" t="s">
        <v>3826</v>
      </c>
      <c r="G21" s="361"/>
      <c r="H21" s="361"/>
      <c r="I21" s="361"/>
      <c r="J21" s="361"/>
      <c r="K21" s="234"/>
    </row>
    <row r="22" spans="2:11" s="1" customFormat="1" ht="15" customHeight="1">
      <c r="B22" s="237"/>
      <c r="C22" s="238"/>
      <c r="D22" s="238"/>
      <c r="E22" s="240" t="s">
        <v>3827</v>
      </c>
      <c r="F22" s="361" t="s">
        <v>2974</v>
      </c>
      <c r="G22" s="361"/>
      <c r="H22" s="361"/>
      <c r="I22" s="361"/>
      <c r="J22" s="361"/>
      <c r="K22" s="234"/>
    </row>
    <row r="23" spans="2:11" s="1" customFormat="1" ht="15" customHeight="1">
      <c r="B23" s="237"/>
      <c r="C23" s="238"/>
      <c r="D23" s="238"/>
      <c r="E23" s="240" t="s">
        <v>84</v>
      </c>
      <c r="F23" s="361" t="s">
        <v>3828</v>
      </c>
      <c r="G23" s="361"/>
      <c r="H23" s="361"/>
      <c r="I23" s="361"/>
      <c r="J23" s="361"/>
      <c r="K23" s="234"/>
    </row>
    <row r="24" spans="2:11" s="1" customFormat="1" ht="12.75" customHeight="1">
      <c r="B24" s="237"/>
      <c r="C24" s="238"/>
      <c r="D24" s="238"/>
      <c r="E24" s="238"/>
      <c r="F24" s="238"/>
      <c r="G24" s="238"/>
      <c r="H24" s="238"/>
      <c r="I24" s="238"/>
      <c r="J24" s="238"/>
      <c r="K24" s="234"/>
    </row>
    <row r="25" spans="2:11" s="1" customFormat="1" ht="15" customHeight="1">
      <c r="B25" s="237"/>
      <c r="C25" s="361" t="s">
        <v>3829</v>
      </c>
      <c r="D25" s="361"/>
      <c r="E25" s="361"/>
      <c r="F25" s="361"/>
      <c r="G25" s="361"/>
      <c r="H25" s="361"/>
      <c r="I25" s="361"/>
      <c r="J25" s="361"/>
      <c r="K25" s="234"/>
    </row>
    <row r="26" spans="2:11" s="1" customFormat="1" ht="15" customHeight="1">
      <c r="B26" s="237"/>
      <c r="C26" s="361" t="s">
        <v>3830</v>
      </c>
      <c r="D26" s="361"/>
      <c r="E26" s="361"/>
      <c r="F26" s="361"/>
      <c r="G26" s="361"/>
      <c r="H26" s="361"/>
      <c r="I26" s="361"/>
      <c r="J26" s="361"/>
      <c r="K26" s="234"/>
    </row>
    <row r="27" spans="2:11" s="1" customFormat="1" ht="15" customHeight="1">
      <c r="B27" s="237"/>
      <c r="C27" s="236"/>
      <c r="D27" s="361" t="s">
        <v>3831</v>
      </c>
      <c r="E27" s="361"/>
      <c r="F27" s="361"/>
      <c r="G27" s="361"/>
      <c r="H27" s="361"/>
      <c r="I27" s="361"/>
      <c r="J27" s="361"/>
      <c r="K27" s="234"/>
    </row>
    <row r="28" spans="2:11" s="1" customFormat="1" ht="15" customHeight="1">
      <c r="B28" s="237"/>
      <c r="C28" s="238"/>
      <c r="D28" s="361" t="s">
        <v>3832</v>
      </c>
      <c r="E28" s="361"/>
      <c r="F28" s="361"/>
      <c r="G28" s="361"/>
      <c r="H28" s="361"/>
      <c r="I28" s="361"/>
      <c r="J28" s="361"/>
      <c r="K28" s="234"/>
    </row>
    <row r="29" spans="2:11" s="1" customFormat="1" ht="12.75" customHeight="1">
      <c r="B29" s="237"/>
      <c r="C29" s="238"/>
      <c r="D29" s="238"/>
      <c r="E29" s="238"/>
      <c r="F29" s="238"/>
      <c r="G29" s="238"/>
      <c r="H29" s="238"/>
      <c r="I29" s="238"/>
      <c r="J29" s="238"/>
      <c r="K29" s="234"/>
    </row>
    <row r="30" spans="2:11" s="1" customFormat="1" ht="15" customHeight="1">
      <c r="B30" s="237"/>
      <c r="C30" s="238"/>
      <c r="D30" s="361" t="s">
        <v>3833</v>
      </c>
      <c r="E30" s="361"/>
      <c r="F30" s="361"/>
      <c r="G30" s="361"/>
      <c r="H30" s="361"/>
      <c r="I30" s="361"/>
      <c r="J30" s="361"/>
      <c r="K30" s="234"/>
    </row>
    <row r="31" spans="2:11" s="1" customFormat="1" ht="15" customHeight="1">
      <c r="B31" s="237"/>
      <c r="C31" s="238"/>
      <c r="D31" s="361" t="s">
        <v>3834</v>
      </c>
      <c r="E31" s="361"/>
      <c r="F31" s="361"/>
      <c r="G31" s="361"/>
      <c r="H31" s="361"/>
      <c r="I31" s="361"/>
      <c r="J31" s="361"/>
      <c r="K31" s="234"/>
    </row>
    <row r="32" spans="2:11" s="1" customFormat="1" ht="12.75" customHeight="1">
      <c r="B32" s="237"/>
      <c r="C32" s="238"/>
      <c r="D32" s="238"/>
      <c r="E32" s="238"/>
      <c r="F32" s="238"/>
      <c r="G32" s="238"/>
      <c r="H32" s="238"/>
      <c r="I32" s="238"/>
      <c r="J32" s="238"/>
      <c r="K32" s="234"/>
    </row>
    <row r="33" spans="2:11" s="1" customFormat="1" ht="15" customHeight="1">
      <c r="B33" s="237"/>
      <c r="C33" s="238"/>
      <c r="D33" s="361" t="s">
        <v>3835</v>
      </c>
      <c r="E33" s="361"/>
      <c r="F33" s="361"/>
      <c r="G33" s="361"/>
      <c r="H33" s="361"/>
      <c r="I33" s="361"/>
      <c r="J33" s="361"/>
      <c r="K33" s="234"/>
    </row>
    <row r="34" spans="2:11" s="1" customFormat="1" ht="15" customHeight="1">
      <c r="B34" s="237"/>
      <c r="C34" s="238"/>
      <c r="D34" s="361" t="s">
        <v>3836</v>
      </c>
      <c r="E34" s="361"/>
      <c r="F34" s="361"/>
      <c r="G34" s="361"/>
      <c r="H34" s="361"/>
      <c r="I34" s="361"/>
      <c r="J34" s="361"/>
      <c r="K34" s="234"/>
    </row>
    <row r="35" spans="2:11" s="1" customFormat="1" ht="15" customHeight="1">
      <c r="B35" s="237"/>
      <c r="C35" s="238"/>
      <c r="D35" s="361" t="s">
        <v>3837</v>
      </c>
      <c r="E35" s="361"/>
      <c r="F35" s="361"/>
      <c r="G35" s="361"/>
      <c r="H35" s="361"/>
      <c r="I35" s="361"/>
      <c r="J35" s="361"/>
      <c r="K35" s="234"/>
    </row>
    <row r="36" spans="2:11" s="1" customFormat="1" ht="15" customHeight="1">
      <c r="B36" s="237"/>
      <c r="C36" s="238"/>
      <c r="D36" s="236"/>
      <c r="E36" s="239" t="s">
        <v>159</v>
      </c>
      <c r="F36" s="236"/>
      <c r="G36" s="361" t="s">
        <v>3838</v>
      </c>
      <c r="H36" s="361"/>
      <c r="I36" s="361"/>
      <c r="J36" s="361"/>
      <c r="K36" s="234"/>
    </row>
    <row r="37" spans="2:11" s="1" customFormat="1" ht="30.75" customHeight="1">
      <c r="B37" s="237"/>
      <c r="C37" s="238"/>
      <c r="D37" s="236"/>
      <c r="E37" s="239" t="s">
        <v>3839</v>
      </c>
      <c r="F37" s="236"/>
      <c r="G37" s="361" t="s">
        <v>3840</v>
      </c>
      <c r="H37" s="361"/>
      <c r="I37" s="361"/>
      <c r="J37" s="361"/>
      <c r="K37" s="234"/>
    </row>
    <row r="38" spans="2:11" s="1" customFormat="1" ht="15" customHeight="1">
      <c r="B38" s="237"/>
      <c r="C38" s="238"/>
      <c r="D38" s="236"/>
      <c r="E38" s="239" t="s">
        <v>53</v>
      </c>
      <c r="F38" s="236"/>
      <c r="G38" s="361" t="s">
        <v>3841</v>
      </c>
      <c r="H38" s="361"/>
      <c r="I38" s="361"/>
      <c r="J38" s="361"/>
      <c r="K38" s="234"/>
    </row>
    <row r="39" spans="2:11" s="1" customFormat="1" ht="15" customHeight="1">
      <c r="B39" s="237"/>
      <c r="C39" s="238"/>
      <c r="D39" s="236"/>
      <c r="E39" s="239" t="s">
        <v>54</v>
      </c>
      <c r="F39" s="236"/>
      <c r="G39" s="361" t="s">
        <v>3842</v>
      </c>
      <c r="H39" s="361"/>
      <c r="I39" s="361"/>
      <c r="J39" s="361"/>
      <c r="K39" s="234"/>
    </row>
    <row r="40" spans="2:11" s="1" customFormat="1" ht="15" customHeight="1">
      <c r="B40" s="237"/>
      <c r="C40" s="238"/>
      <c r="D40" s="236"/>
      <c r="E40" s="239" t="s">
        <v>160</v>
      </c>
      <c r="F40" s="236"/>
      <c r="G40" s="361" t="s">
        <v>3843</v>
      </c>
      <c r="H40" s="361"/>
      <c r="I40" s="361"/>
      <c r="J40" s="361"/>
      <c r="K40" s="234"/>
    </row>
    <row r="41" spans="2:11" s="1" customFormat="1" ht="15" customHeight="1">
      <c r="B41" s="237"/>
      <c r="C41" s="238"/>
      <c r="D41" s="236"/>
      <c r="E41" s="239" t="s">
        <v>161</v>
      </c>
      <c r="F41" s="236"/>
      <c r="G41" s="361" t="s">
        <v>3844</v>
      </c>
      <c r="H41" s="361"/>
      <c r="I41" s="361"/>
      <c r="J41" s="361"/>
      <c r="K41" s="234"/>
    </row>
    <row r="42" spans="2:11" s="1" customFormat="1" ht="15" customHeight="1">
      <c r="B42" s="237"/>
      <c r="C42" s="238"/>
      <c r="D42" s="236"/>
      <c r="E42" s="239" t="s">
        <v>3845</v>
      </c>
      <c r="F42" s="236"/>
      <c r="G42" s="361" t="s">
        <v>3846</v>
      </c>
      <c r="H42" s="361"/>
      <c r="I42" s="361"/>
      <c r="J42" s="361"/>
      <c r="K42" s="234"/>
    </row>
    <row r="43" spans="2:11" s="1" customFormat="1" ht="15" customHeight="1">
      <c r="B43" s="237"/>
      <c r="C43" s="238"/>
      <c r="D43" s="236"/>
      <c r="E43" s="239"/>
      <c r="F43" s="236"/>
      <c r="G43" s="361" t="s">
        <v>3847</v>
      </c>
      <c r="H43" s="361"/>
      <c r="I43" s="361"/>
      <c r="J43" s="361"/>
      <c r="K43" s="234"/>
    </row>
    <row r="44" spans="2:11" s="1" customFormat="1" ht="15" customHeight="1">
      <c r="B44" s="237"/>
      <c r="C44" s="238"/>
      <c r="D44" s="236"/>
      <c r="E44" s="239" t="s">
        <v>3848</v>
      </c>
      <c r="F44" s="236"/>
      <c r="G44" s="361" t="s">
        <v>3849</v>
      </c>
      <c r="H44" s="361"/>
      <c r="I44" s="361"/>
      <c r="J44" s="361"/>
      <c r="K44" s="234"/>
    </row>
    <row r="45" spans="2:11" s="1" customFormat="1" ht="15" customHeight="1">
      <c r="B45" s="237"/>
      <c r="C45" s="238"/>
      <c r="D45" s="236"/>
      <c r="E45" s="239" t="s">
        <v>163</v>
      </c>
      <c r="F45" s="236"/>
      <c r="G45" s="361" t="s">
        <v>3850</v>
      </c>
      <c r="H45" s="361"/>
      <c r="I45" s="361"/>
      <c r="J45" s="361"/>
      <c r="K45" s="234"/>
    </row>
    <row r="46" spans="2:11" s="1" customFormat="1" ht="12.75" customHeight="1">
      <c r="B46" s="237"/>
      <c r="C46" s="238"/>
      <c r="D46" s="236"/>
      <c r="E46" s="236"/>
      <c r="F46" s="236"/>
      <c r="G46" s="236"/>
      <c r="H46" s="236"/>
      <c r="I46" s="236"/>
      <c r="J46" s="236"/>
      <c r="K46" s="234"/>
    </row>
    <row r="47" spans="2:11" s="1" customFormat="1" ht="15" customHeight="1">
      <c r="B47" s="237"/>
      <c r="C47" s="238"/>
      <c r="D47" s="361" t="s">
        <v>3851</v>
      </c>
      <c r="E47" s="361"/>
      <c r="F47" s="361"/>
      <c r="G47" s="361"/>
      <c r="H47" s="361"/>
      <c r="I47" s="361"/>
      <c r="J47" s="361"/>
      <c r="K47" s="234"/>
    </row>
    <row r="48" spans="2:11" s="1" customFormat="1" ht="15" customHeight="1">
      <c r="B48" s="237"/>
      <c r="C48" s="238"/>
      <c r="D48" s="238"/>
      <c r="E48" s="361" t="s">
        <v>3852</v>
      </c>
      <c r="F48" s="361"/>
      <c r="G48" s="361"/>
      <c r="H48" s="361"/>
      <c r="I48" s="361"/>
      <c r="J48" s="361"/>
      <c r="K48" s="234"/>
    </row>
    <row r="49" spans="2:11" s="1" customFormat="1" ht="15" customHeight="1">
      <c r="B49" s="237"/>
      <c r="C49" s="238"/>
      <c r="D49" s="238"/>
      <c r="E49" s="361" t="s">
        <v>3853</v>
      </c>
      <c r="F49" s="361"/>
      <c r="G49" s="361"/>
      <c r="H49" s="361"/>
      <c r="I49" s="361"/>
      <c r="J49" s="361"/>
      <c r="K49" s="234"/>
    </row>
    <row r="50" spans="2:11" s="1" customFormat="1" ht="15" customHeight="1">
      <c r="B50" s="237"/>
      <c r="C50" s="238"/>
      <c r="D50" s="238"/>
      <c r="E50" s="361" t="s">
        <v>3854</v>
      </c>
      <c r="F50" s="361"/>
      <c r="G50" s="361"/>
      <c r="H50" s="361"/>
      <c r="I50" s="361"/>
      <c r="J50" s="361"/>
      <c r="K50" s="234"/>
    </row>
    <row r="51" spans="2:11" s="1" customFormat="1" ht="15" customHeight="1">
      <c r="B51" s="237"/>
      <c r="C51" s="238"/>
      <c r="D51" s="361" t="s">
        <v>3855</v>
      </c>
      <c r="E51" s="361"/>
      <c r="F51" s="361"/>
      <c r="G51" s="361"/>
      <c r="H51" s="361"/>
      <c r="I51" s="361"/>
      <c r="J51" s="361"/>
      <c r="K51" s="234"/>
    </row>
    <row r="52" spans="2:11" s="1" customFormat="1" ht="25.5" customHeight="1">
      <c r="B52" s="233"/>
      <c r="C52" s="362" t="s">
        <v>3856</v>
      </c>
      <c r="D52" s="362"/>
      <c r="E52" s="362"/>
      <c r="F52" s="362"/>
      <c r="G52" s="362"/>
      <c r="H52" s="362"/>
      <c r="I52" s="362"/>
      <c r="J52" s="362"/>
      <c r="K52" s="234"/>
    </row>
    <row r="53" spans="2:11" s="1" customFormat="1" ht="5.25" customHeight="1">
      <c r="B53" s="233"/>
      <c r="C53" s="235"/>
      <c r="D53" s="235"/>
      <c r="E53" s="235"/>
      <c r="F53" s="235"/>
      <c r="G53" s="235"/>
      <c r="H53" s="235"/>
      <c r="I53" s="235"/>
      <c r="J53" s="235"/>
      <c r="K53" s="234"/>
    </row>
    <row r="54" spans="2:11" s="1" customFormat="1" ht="15" customHeight="1">
      <c r="B54" s="233"/>
      <c r="C54" s="361" t="s">
        <v>3857</v>
      </c>
      <c r="D54" s="361"/>
      <c r="E54" s="361"/>
      <c r="F54" s="361"/>
      <c r="G54" s="361"/>
      <c r="H54" s="361"/>
      <c r="I54" s="361"/>
      <c r="J54" s="361"/>
      <c r="K54" s="234"/>
    </row>
    <row r="55" spans="2:11" s="1" customFormat="1" ht="15" customHeight="1">
      <c r="B55" s="233"/>
      <c r="C55" s="361" t="s">
        <v>3858</v>
      </c>
      <c r="D55" s="361"/>
      <c r="E55" s="361"/>
      <c r="F55" s="361"/>
      <c r="G55" s="361"/>
      <c r="H55" s="361"/>
      <c r="I55" s="361"/>
      <c r="J55" s="361"/>
      <c r="K55" s="234"/>
    </row>
    <row r="56" spans="2:11" s="1" customFormat="1" ht="12.75" customHeight="1">
      <c r="B56" s="233"/>
      <c r="C56" s="236"/>
      <c r="D56" s="236"/>
      <c r="E56" s="236"/>
      <c r="F56" s="236"/>
      <c r="G56" s="236"/>
      <c r="H56" s="236"/>
      <c r="I56" s="236"/>
      <c r="J56" s="236"/>
      <c r="K56" s="234"/>
    </row>
    <row r="57" spans="2:11" s="1" customFormat="1" ht="15" customHeight="1">
      <c r="B57" s="233"/>
      <c r="C57" s="361" t="s">
        <v>3859</v>
      </c>
      <c r="D57" s="361"/>
      <c r="E57" s="361"/>
      <c r="F57" s="361"/>
      <c r="G57" s="361"/>
      <c r="H57" s="361"/>
      <c r="I57" s="361"/>
      <c r="J57" s="361"/>
      <c r="K57" s="234"/>
    </row>
    <row r="58" spans="2:11" s="1" customFormat="1" ht="15" customHeight="1">
      <c r="B58" s="233"/>
      <c r="C58" s="238"/>
      <c r="D58" s="361" t="s">
        <v>3860</v>
      </c>
      <c r="E58" s="361"/>
      <c r="F58" s="361"/>
      <c r="G58" s="361"/>
      <c r="H58" s="361"/>
      <c r="I58" s="361"/>
      <c r="J58" s="361"/>
      <c r="K58" s="234"/>
    </row>
    <row r="59" spans="2:11" s="1" customFormat="1" ht="15" customHeight="1">
      <c r="B59" s="233"/>
      <c r="C59" s="238"/>
      <c r="D59" s="361" t="s">
        <v>3861</v>
      </c>
      <c r="E59" s="361"/>
      <c r="F59" s="361"/>
      <c r="G59" s="361"/>
      <c r="H59" s="361"/>
      <c r="I59" s="361"/>
      <c r="J59" s="361"/>
      <c r="K59" s="234"/>
    </row>
    <row r="60" spans="2:11" s="1" customFormat="1" ht="15" customHeight="1">
      <c r="B60" s="233"/>
      <c r="C60" s="238"/>
      <c r="D60" s="361" t="s">
        <v>3862</v>
      </c>
      <c r="E60" s="361"/>
      <c r="F60" s="361"/>
      <c r="G60" s="361"/>
      <c r="H60" s="361"/>
      <c r="I60" s="361"/>
      <c r="J60" s="361"/>
      <c r="K60" s="234"/>
    </row>
    <row r="61" spans="2:11" s="1" customFormat="1" ht="15" customHeight="1">
      <c r="B61" s="233"/>
      <c r="C61" s="238"/>
      <c r="D61" s="361" t="s">
        <v>3863</v>
      </c>
      <c r="E61" s="361"/>
      <c r="F61" s="361"/>
      <c r="G61" s="361"/>
      <c r="H61" s="361"/>
      <c r="I61" s="361"/>
      <c r="J61" s="361"/>
      <c r="K61" s="234"/>
    </row>
    <row r="62" spans="2:11" s="1" customFormat="1" ht="15" customHeight="1">
      <c r="B62" s="233"/>
      <c r="C62" s="238"/>
      <c r="D62" s="363" t="s">
        <v>3864</v>
      </c>
      <c r="E62" s="363"/>
      <c r="F62" s="363"/>
      <c r="G62" s="363"/>
      <c r="H62" s="363"/>
      <c r="I62" s="363"/>
      <c r="J62" s="363"/>
      <c r="K62" s="234"/>
    </row>
    <row r="63" spans="2:11" s="1" customFormat="1" ht="15" customHeight="1">
      <c r="B63" s="233"/>
      <c r="C63" s="238"/>
      <c r="D63" s="361" t="s">
        <v>3865</v>
      </c>
      <c r="E63" s="361"/>
      <c r="F63" s="361"/>
      <c r="G63" s="361"/>
      <c r="H63" s="361"/>
      <c r="I63" s="361"/>
      <c r="J63" s="361"/>
      <c r="K63" s="234"/>
    </row>
    <row r="64" spans="2:11" s="1" customFormat="1" ht="12.75" customHeight="1">
      <c r="B64" s="233"/>
      <c r="C64" s="238"/>
      <c r="D64" s="238"/>
      <c r="E64" s="241"/>
      <c r="F64" s="238"/>
      <c r="G64" s="238"/>
      <c r="H64" s="238"/>
      <c r="I64" s="238"/>
      <c r="J64" s="238"/>
      <c r="K64" s="234"/>
    </row>
    <row r="65" spans="2:11" s="1" customFormat="1" ht="15" customHeight="1">
      <c r="B65" s="233"/>
      <c r="C65" s="238"/>
      <c r="D65" s="361" t="s">
        <v>3866</v>
      </c>
      <c r="E65" s="361"/>
      <c r="F65" s="361"/>
      <c r="G65" s="361"/>
      <c r="H65" s="361"/>
      <c r="I65" s="361"/>
      <c r="J65" s="361"/>
      <c r="K65" s="234"/>
    </row>
    <row r="66" spans="2:11" s="1" customFormat="1" ht="15" customHeight="1">
      <c r="B66" s="233"/>
      <c r="C66" s="238"/>
      <c r="D66" s="363" t="s">
        <v>3867</v>
      </c>
      <c r="E66" s="363"/>
      <c r="F66" s="363"/>
      <c r="G66" s="363"/>
      <c r="H66" s="363"/>
      <c r="I66" s="363"/>
      <c r="J66" s="363"/>
      <c r="K66" s="234"/>
    </row>
    <row r="67" spans="2:11" s="1" customFormat="1" ht="15" customHeight="1">
      <c r="B67" s="233"/>
      <c r="C67" s="238"/>
      <c r="D67" s="361" t="s">
        <v>3868</v>
      </c>
      <c r="E67" s="361"/>
      <c r="F67" s="361"/>
      <c r="G67" s="361"/>
      <c r="H67" s="361"/>
      <c r="I67" s="361"/>
      <c r="J67" s="361"/>
      <c r="K67" s="234"/>
    </row>
    <row r="68" spans="2:11" s="1" customFormat="1" ht="15" customHeight="1">
      <c r="B68" s="233"/>
      <c r="C68" s="238"/>
      <c r="D68" s="361" t="s">
        <v>3869</v>
      </c>
      <c r="E68" s="361"/>
      <c r="F68" s="361"/>
      <c r="G68" s="361"/>
      <c r="H68" s="361"/>
      <c r="I68" s="361"/>
      <c r="J68" s="361"/>
      <c r="K68" s="234"/>
    </row>
    <row r="69" spans="2:11" s="1" customFormat="1" ht="15" customHeight="1">
      <c r="B69" s="233"/>
      <c r="C69" s="238"/>
      <c r="D69" s="361" t="s">
        <v>3870</v>
      </c>
      <c r="E69" s="361"/>
      <c r="F69" s="361"/>
      <c r="G69" s="361"/>
      <c r="H69" s="361"/>
      <c r="I69" s="361"/>
      <c r="J69" s="361"/>
      <c r="K69" s="234"/>
    </row>
    <row r="70" spans="2:11" s="1" customFormat="1" ht="15" customHeight="1">
      <c r="B70" s="233"/>
      <c r="C70" s="238"/>
      <c r="D70" s="361" t="s">
        <v>3871</v>
      </c>
      <c r="E70" s="361"/>
      <c r="F70" s="361"/>
      <c r="G70" s="361"/>
      <c r="H70" s="361"/>
      <c r="I70" s="361"/>
      <c r="J70" s="361"/>
      <c r="K70" s="234"/>
    </row>
    <row r="71" spans="2:11" s="1" customFormat="1" ht="12.75" customHeight="1">
      <c r="B71" s="242"/>
      <c r="C71" s="243"/>
      <c r="D71" s="243"/>
      <c r="E71" s="243"/>
      <c r="F71" s="243"/>
      <c r="G71" s="243"/>
      <c r="H71" s="243"/>
      <c r="I71" s="243"/>
      <c r="J71" s="243"/>
      <c r="K71" s="244"/>
    </row>
    <row r="72" spans="2:11" s="1" customFormat="1" ht="18.75" customHeight="1">
      <c r="B72" s="245"/>
      <c r="C72" s="245"/>
      <c r="D72" s="245"/>
      <c r="E72" s="245"/>
      <c r="F72" s="245"/>
      <c r="G72" s="245"/>
      <c r="H72" s="245"/>
      <c r="I72" s="245"/>
      <c r="J72" s="245"/>
      <c r="K72" s="246"/>
    </row>
    <row r="73" spans="2:11" s="1" customFormat="1" ht="18.75" customHeight="1">
      <c r="B73" s="246"/>
      <c r="C73" s="246"/>
      <c r="D73" s="246"/>
      <c r="E73" s="246"/>
      <c r="F73" s="246"/>
      <c r="G73" s="246"/>
      <c r="H73" s="246"/>
      <c r="I73" s="246"/>
      <c r="J73" s="246"/>
      <c r="K73" s="246"/>
    </row>
    <row r="74" spans="2:11" s="1" customFormat="1" ht="7.5" customHeight="1">
      <c r="B74" s="247"/>
      <c r="C74" s="248"/>
      <c r="D74" s="248"/>
      <c r="E74" s="248"/>
      <c r="F74" s="248"/>
      <c r="G74" s="248"/>
      <c r="H74" s="248"/>
      <c r="I74" s="248"/>
      <c r="J74" s="248"/>
      <c r="K74" s="249"/>
    </row>
    <row r="75" spans="2:11" s="1" customFormat="1" ht="45" customHeight="1">
      <c r="B75" s="250"/>
      <c r="C75" s="356" t="s">
        <v>3872</v>
      </c>
      <c r="D75" s="356"/>
      <c r="E75" s="356"/>
      <c r="F75" s="356"/>
      <c r="G75" s="356"/>
      <c r="H75" s="356"/>
      <c r="I75" s="356"/>
      <c r="J75" s="356"/>
      <c r="K75" s="251"/>
    </row>
    <row r="76" spans="2:11" s="1" customFormat="1" ht="17.25" customHeight="1">
      <c r="B76" s="250"/>
      <c r="C76" s="252" t="s">
        <v>3873</v>
      </c>
      <c r="D76" s="252"/>
      <c r="E76" s="252"/>
      <c r="F76" s="252" t="s">
        <v>3874</v>
      </c>
      <c r="G76" s="253"/>
      <c r="H76" s="252" t="s">
        <v>54</v>
      </c>
      <c r="I76" s="252" t="s">
        <v>57</v>
      </c>
      <c r="J76" s="252" t="s">
        <v>3875</v>
      </c>
      <c r="K76" s="251"/>
    </row>
    <row r="77" spans="2:11" s="1" customFormat="1" ht="17.25" customHeight="1">
      <c r="B77" s="250"/>
      <c r="C77" s="254" t="s">
        <v>3876</v>
      </c>
      <c r="D77" s="254"/>
      <c r="E77" s="254"/>
      <c r="F77" s="255" t="s">
        <v>3877</v>
      </c>
      <c r="G77" s="256"/>
      <c r="H77" s="254"/>
      <c r="I77" s="254"/>
      <c r="J77" s="254" t="s">
        <v>3878</v>
      </c>
      <c r="K77" s="251"/>
    </row>
    <row r="78" spans="2:11" s="1" customFormat="1" ht="5.25" customHeight="1">
      <c r="B78" s="250"/>
      <c r="C78" s="257"/>
      <c r="D78" s="257"/>
      <c r="E78" s="257"/>
      <c r="F78" s="257"/>
      <c r="G78" s="258"/>
      <c r="H78" s="257"/>
      <c r="I78" s="257"/>
      <c r="J78" s="257"/>
      <c r="K78" s="251"/>
    </row>
    <row r="79" spans="2:11" s="1" customFormat="1" ht="15" customHeight="1">
      <c r="B79" s="250"/>
      <c r="C79" s="239" t="s">
        <v>53</v>
      </c>
      <c r="D79" s="259"/>
      <c r="E79" s="259"/>
      <c r="F79" s="260" t="s">
        <v>3879</v>
      </c>
      <c r="G79" s="261"/>
      <c r="H79" s="239" t="s">
        <v>3880</v>
      </c>
      <c r="I79" s="239" t="s">
        <v>3881</v>
      </c>
      <c r="J79" s="239">
        <v>20</v>
      </c>
      <c r="K79" s="251"/>
    </row>
    <row r="80" spans="2:11" s="1" customFormat="1" ht="15" customHeight="1">
      <c r="B80" s="250"/>
      <c r="C80" s="239" t="s">
        <v>3882</v>
      </c>
      <c r="D80" s="239"/>
      <c r="E80" s="239"/>
      <c r="F80" s="260" t="s">
        <v>3879</v>
      </c>
      <c r="G80" s="261"/>
      <c r="H80" s="239" t="s">
        <v>3883</v>
      </c>
      <c r="I80" s="239" t="s">
        <v>3881</v>
      </c>
      <c r="J80" s="239">
        <v>120</v>
      </c>
      <c r="K80" s="251"/>
    </row>
    <row r="81" spans="2:11" s="1" customFormat="1" ht="15" customHeight="1">
      <c r="B81" s="262"/>
      <c r="C81" s="239" t="s">
        <v>3884</v>
      </c>
      <c r="D81" s="239"/>
      <c r="E81" s="239"/>
      <c r="F81" s="260" t="s">
        <v>3885</v>
      </c>
      <c r="G81" s="261"/>
      <c r="H81" s="239" t="s">
        <v>3886</v>
      </c>
      <c r="I81" s="239" t="s">
        <v>3881</v>
      </c>
      <c r="J81" s="239">
        <v>50</v>
      </c>
      <c r="K81" s="251"/>
    </row>
    <row r="82" spans="2:11" s="1" customFormat="1" ht="15" customHeight="1">
      <c r="B82" s="262"/>
      <c r="C82" s="239" t="s">
        <v>3887</v>
      </c>
      <c r="D82" s="239"/>
      <c r="E82" s="239"/>
      <c r="F82" s="260" t="s">
        <v>3879</v>
      </c>
      <c r="G82" s="261"/>
      <c r="H82" s="239" t="s">
        <v>3888</v>
      </c>
      <c r="I82" s="239" t="s">
        <v>3889</v>
      </c>
      <c r="J82" s="239"/>
      <c r="K82" s="251"/>
    </row>
    <row r="83" spans="2:11" s="1" customFormat="1" ht="15" customHeight="1">
      <c r="B83" s="262"/>
      <c r="C83" s="263" t="s">
        <v>3890</v>
      </c>
      <c r="D83" s="263"/>
      <c r="E83" s="263"/>
      <c r="F83" s="264" t="s">
        <v>3885</v>
      </c>
      <c r="G83" s="263"/>
      <c r="H83" s="263" t="s">
        <v>3891</v>
      </c>
      <c r="I83" s="263" t="s">
        <v>3881</v>
      </c>
      <c r="J83" s="263">
        <v>15</v>
      </c>
      <c r="K83" s="251"/>
    </row>
    <row r="84" spans="2:11" s="1" customFormat="1" ht="15" customHeight="1">
      <c r="B84" s="262"/>
      <c r="C84" s="263" t="s">
        <v>3892</v>
      </c>
      <c r="D84" s="263"/>
      <c r="E84" s="263"/>
      <c r="F84" s="264" t="s">
        <v>3885</v>
      </c>
      <c r="G84" s="263"/>
      <c r="H84" s="263" t="s">
        <v>3893</v>
      </c>
      <c r="I84" s="263" t="s">
        <v>3881</v>
      </c>
      <c r="J84" s="263">
        <v>15</v>
      </c>
      <c r="K84" s="251"/>
    </row>
    <row r="85" spans="2:11" s="1" customFormat="1" ht="15" customHeight="1">
      <c r="B85" s="262"/>
      <c r="C85" s="263" t="s">
        <v>3894</v>
      </c>
      <c r="D85" s="263"/>
      <c r="E85" s="263"/>
      <c r="F85" s="264" t="s">
        <v>3885</v>
      </c>
      <c r="G85" s="263"/>
      <c r="H85" s="263" t="s">
        <v>3895</v>
      </c>
      <c r="I85" s="263" t="s">
        <v>3881</v>
      </c>
      <c r="J85" s="263">
        <v>20</v>
      </c>
      <c r="K85" s="251"/>
    </row>
    <row r="86" spans="2:11" s="1" customFormat="1" ht="15" customHeight="1">
      <c r="B86" s="262"/>
      <c r="C86" s="263" t="s">
        <v>3896</v>
      </c>
      <c r="D86" s="263"/>
      <c r="E86" s="263"/>
      <c r="F86" s="264" t="s">
        <v>3885</v>
      </c>
      <c r="G86" s="263"/>
      <c r="H86" s="263" t="s">
        <v>3897</v>
      </c>
      <c r="I86" s="263" t="s">
        <v>3881</v>
      </c>
      <c r="J86" s="263">
        <v>20</v>
      </c>
      <c r="K86" s="251"/>
    </row>
    <row r="87" spans="2:11" s="1" customFormat="1" ht="15" customHeight="1">
      <c r="B87" s="262"/>
      <c r="C87" s="239" t="s">
        <v>3898</v>
      </c>
      <c r="D87" s="239"/>
      <c r="E87" s="239"/>
      <c r="F87" s="260" t="s">
        <v>3885</v>
      </c>
      <c r="G87" s="261"/>
      <c r="H87" s="239" t="s">
        <v>3899</v>
      </c>
      <c r="I87" s="239" t="s">
        <v>3881</v>
      </c>
      <c r="J87" s="239">
        <v>50</v>
      </c>
      <c r="K87" s="251"/>
    </row>
    <row r="88" spans="2:11" s="1" customFormat="1" ht="15" customHeight="1">
      <c r="B88" s="262"/>
      <c r="C88" s="239" t="s">
        <v>3900</v>
      </c>
      <c r="D88" s="239"/>
      <c r="E88" s="239"/>
      <c r="F88" s="260" t="s">
        <v>3885</v>
      </c>
      <c r="G88" s="261"/>
      <c r="H88" s="239" t="s">
        <v>3901</v>
      </c>
      <c r="I88" s="239" t="s">
        <v>3881</v>
      </c>
      <c r="J88" s="239">
        <v>20</v>
      </c>
      <c r="K88" s="251"/>
    </row>
    <row r="89" spans="2:11" s="1" customFormat="1" ht="15" customHeight="1">
      <c r="B89" s="262"/>
      <c r="C89" s="239" t="s">
        <v>3902</v>
      </c>
      <c r="D89" s="239"/>
      <c r="E89" s="239"/>
      <c r="F89" s="260" t="s">
        <v>3885</v>
      </c>
      <c r="G89" s="261"/>
      <c r="H89" s="239" t="s">
        <v>3903</v>
      </c>
      <c r="I89" s="239" t="s">
        <v>3881</v>
      </c>
      <c r="J89" s="239">
        <v>20</v>
      </c>
      <c r="K89" s="251"/>
    </row>
    <row r="90" spans="2:11" s="1" customFormat="1" ht="15" customHeight="1">
      <c r="B90" s="262"/>
      <c r="C90" s="239" t="s">
        <v>3904</v>
      </c>
      <c r="D90" s="239"/>
      <c r="E90" s="239"/>
      <c r="F90" s="260" t="s">
        <v>3885</v>
      </c>
      <c r="G90" s="261"/>
      <c r="H90" s="239" t="s">
        <v>3905</v>
      </c>
      <c r="I90" s="239" t="s">
        <v>3881</v>
      </c>
      <c r="J90" s="239">
        <v>50</v>
      </c>
      <c r="K90" s="251"/>
    </row>
    <row r="91" spans="2:11" s="1" customFormat="1" ht="15" customHeight="1">
      <c r="B91" s="262"/>
      <c r="C91" s="239" t="s">
        <v>3906</v>
      </c>
      <c r="D91" s="239"/>
      <c r="E91" s="239"/>
      <c r="F91" s="260" t="s">
        <v>3885</v>
      </c>
      <c r="G91" s="261"/>
      <c r="H91" s="239" t="s">
        <v>3906</v>
      </c>
      <c r="I91" s="239" t="s">
        <v>3881</v>
      </c>
      <c r="J91" s="239">
        <v>50</v>
      </c>
      <c r="K91" s="251"/>
    </row>
    <row r="92" spans="2:11" s="1" customFormat="1" ht="15" customHeight="1">
      <c r="B92" s="262"/>
      <c r="C92" s="239" t="s">
        <v>3907</v>
      </c>
      <c r="D92" s="239"/>
      <c r="E92" s="239"/>
      <c r="F92" s="260" t="s">
        <v>3885</v>
      </c>
      <c r="G92" s="261"/>
      <c r="H92" s="239" t="s">
        <v>3908</v>
      </c>
      <c r="I92" s="239" t="s">
        <v>3881</v>
      </c>
      <c r="J92" s="239">
        <v>255</v>
      </c>
      <c r="K92" s="251"/>
    </row>
    <row r="93" spans="2:11" s="1" customFormat="1" ht="15" customHeight="1">
      <c r="B93" s="262"/>
      <c r="C93" s="239" t="s">
        <v>3909</v>
      </c>
      <c r="D93" s="239"/>
      <c r="E93" s="239"/>
      <c r="F93" s="260" t="s">
        <v>3879</v>
      </c>
      <c r="G93" s="261"/>
      <c r="H93" s="239" t="s">
        <v>3910</v>
      </c>
      <c r="I93" s="239" t="s">
        <v>3911</v>
      </c>
      <c r="J93" s="239"/>
      <c r="K93" s="251"/>
    </row>
    <row r="94" spans="2:11" s="1" customFormat="1" ht="15" customHeight="1">
      <c r="B94" s="262"/>
      <c r="C94" s="239" t="s">
        <v>3912</v>
      </c>
      <c r="D94" s="239"/>
      <c r="E94" s="239"/>
      <c r="F94" s="260" t="s">
        <v>3879</v>
      </c>
      <c r="G94" s="261"/>
      <c r="H94" s="239" t="s">
        <v>3913</v>
      </c>
      <c r="I94" s="239" t="s">
        <v>3914</v>
      </c>
      <c r="J94" s="239"/>
      <c r="K94" s="251"/>
    </row>
    <row r="95" spans="2:11" s="1" customFormat="1" ht="15" customHeight="1">
      <c r="B95" s="262"/>
      <c r="C95" s="239" t="s">
        <v>3915</v>
      </c>
      <c r="D95" s="239"/>
      <c r="E95" s="239"/>
      <c r="F95" s="260" t="s">
        <v>3879</v>
      </c>
      <c r="G95" s="261"/>
      <c r="H95" s="239" t="s">
        <v>3915</v>
      </c>
      <c r="I95" s="239" t="s">
        <v>3914</v>
      </c>
      <c r="J95" s="239"/>
      <c r="K95" s="251"/>
    </row>
    <row r="96" spans="2:11" s="1" customFormat="1" ht="15" customHeight="1">
      <c r="B96" s="262"/>
      <c r="C96" s="239" t="s">
        <v>38</v>
      </c>
      <c r="D96" s="239"/>
      <c r="E96" s="239"/>
      <c r="F96" s="260" t="s">
        <v>3879</v>
      </c>
      <c r="G96" s="261"/>
      <c r="H96" s="239" t="s">
        <v>3916</v>
      </c>
      <c r="I96" s="239" t="s">
        <v>3914</v>
      </c>
      <c r="J96" s="239"/>
      <c r="K96" s="251"/>
    </row>
    <row r="97" spans="2:11" s="1" customFormat="1" ht="15" customHeight="1">
      <c r="B97" s="262"/>
      <c r="C97" s="239" t="s">
        <v>48</v>
      </c>
      <c r="D97" s="239"/>
      <c r="E97" s="239"/>
      <c r="F97" s="260" t="s">
        <v>3879</v>
      </c>
      <c r="G97" s="261"/>
      <c r="H97" s="239" t="s">
        <v>3917</v>
      </c>
      <c r="I97" s="239" t="s">
        <v>3914</v>
      </c>
      <c r="J97" s="239"/>
      <c r="K97" s="251"/>
    </row>
    <row r="98" spans="2:11" s="1" customFormat="1" ht="15" customHeight="1">
      <c r="B98" s="265"/>
      <c r="C98" s="266"/>
      <c r="D98" s="266"/>
      <c r="E98" s="266"/>
      <c r="F98" s="266"/>
      <c r="G98" s="266"/>
      <c r="H98" s="266"/>
      <c r="I98" s="266"/>
      <c r="J98" s="266"/>
      <c r="K98" s="267"/>
    </row>
    <row r="99" spans="2:11" s="1" customFormat="1" ht="18.75" customHeight="1">
      <c r="B99" s="268"/>
      <c r="C99" s="269"/>
      <c r="D99" s="269"/>
      <c r="E99" s="269"/>
      <c r="F99" s="269"/>
      <c r="G99" s="269"/>
      <c r="H99" s="269"/>
      <c r="I99" s="269"/>
      <c r="J99" s="269"/>
      <c r="K99" s="268"/>
    </row>
    <row r="100" spans="2:11" s="1" customFormat="1" ht="18.75" customHeight="1">
      <c r="B100" s="246"/>
      <c r="C100" s="246"/>
      <c r="D100" s="246"/>
      <c r="E100" s="246"/>
      <c r="F100" s="246"/>
      <c r="G100" s="246"/>
      <c r="H100" s="246"/>
      <c r="I100" s="246"/>
      <c r="J100" s="246"/>
      <c r="K100" s="246"/>
    </row>
    <row r="101" spans="2:11" s="1" customFormat="1" ht="7.5" customHeight="1">
      <c r="B101" s="247"/>
      <c r="C101" s="248"/>
      <c r="D101" s="248"/>
      <c r="E101" s="248"/>
      <c r="F101" s="248"/>
      <c r="G101" s="248"/>
      <c r="H101" s="248"/>
      <c r="I101" s="248"/>
      <c r="J101" s="248"/>
      <c r="K101" s="249"/>
    </row>
    <row r="102" spans="2:11" s="1" customFormat="1" ht="45" customHeight="1">
      <c r="B102" s="250"/>
      <c r="C102" s="356" t="s">
        <v>3918</v>
      </c>
      <c r="D102" s="356"/>
      <c r="E102" s="356"/>
      <c r="F102" s="356"/>
      <c r="G102" s="356"/>
      <c r="H102" s="356"/>
      <c r="I102" s="356"/>
      <c r="J102" s="356"/>
      <c r="K102" s="251"/>
    </row>
    <row r="103" spans="2:11" s="1" customFormat="1" ht="17.25" customHeight="1">
      <c r="B103" s="250"/>
      <c r="C103" s="252" t="s">
        <v>3873</v>
      </c>
      <c r="D103" s="252"/>
      <c r="E103" s="252"/>
      <c r="F103" s="252" t="s">
        <v>3874</v>
      </c>
      <c r="G103" s="253"/>
      <c r="H103" s="252" t="s">
        <v>54</v>
      </c>
      <c r="I103" s="252" t="s">
        <v>57</v>
      </c>
      <c r="J103" s="252" t="s">
        <v>3875</v>
      </c>
      <c r="K103" s="251"/>
    </row>
    <row r="104" spans="2:11" s="1" customFormat="1" ht="17.25" customHeight="1">
      <c r="B104" s="250"/>
      <c r="C104" s="254" t="s">
        <v>3876</v>
      </c>
      <c r="D104" s="254"/>
      <c r="E104" s="254"/>
      <c r="F104" s="255" t="s">
        <v>3877</v>
      </c>
      <c r="G104" s="256"/>
      <c r="H104" s="254"/>
      <c r="I104" s="254"/>
      <c r="J104" s="254" t="s">
        <v>3878</v>
      </c>
      <c r="K104" s="251"/>
    </row>
    <row r="105" spans="2:11" s="1" customFormat="1" ht="5.25" customHeight="1">
      <c r="B105" s="250"/>
      <c r="C105" s="252"/>
      <c r="D105" s="252"/>
      <c r="E105" s="252"/>
      <c r="F105" s="252"/>
      <c r="G105" s="270"/>
      <c r="H105" s="252"/>
      <c r="I105" s="252"/>
      <c r="J105" s="252"/>
      <c r="K105" s="251"/>
    </row>
    <row r="106" spans="2:11" s="1" customFormat="1" ht="15" customHeight="1">
      <c r="B106" s="250"/>
      <c r="C106" s="239" t="s">
        <v>53</v>
      </c>
      <c r="D106" s="259"/>
      <c r="E106" s="259"/>
      <c r="F106" s="260" t="s">
        <v>3879</v>
      </c>
      <c r="G106" s="239"/>
      <c r="H106" s="239" t="s">
        <v>3919</v>
      </c>
      <c r="I106" s="239" t="s">
        <v>3881</v>
      </c>
      <c r="J106" s="239">
        <v>20</v>
      </c>
      <c r="K106" s="251"/>
    </row>
    <row r="107" spans="2:11" s="1" customFormat="1" ht="15" customHeight="1">
      <c r="B107" s="250"/>
      <c r="C107" s="239" t="s">
        <v>3882</v>
      </c>
      <c r="D107" s="239"/>
      <c r="E107" s="239"/>
      <c r="F107" s="260" t="s">
        <v>3879</v>
      </c>
      <c r="G107" s="239"/>
      <c r="H107" s="239" t="s">
        <v>3919</v>
      </c>
      <c r="I107" s="239" t="s">
        <v>3881</v>
      </c>
      <c r="J107" s="239">
        <v>120</v>
      </c>
      <c r="K107" s="251"/>
    </row>
    <row r="108" spans="2:11" s="1" customFormat="1" ht="15" customHeight="1">
      <c r="B108" s="262"/>
      <c r="C108" s="239" t="s">
        <v>3884</v>
      </c>
      <c r="D108" s="239"/>
      <c r="E108" s="239"/>
      <c r="F108" s="260" t="s">
        <v>3885</v>
      </c>
      <c r="G108" s="239"/>
      <c r="H108" s="239" t="s">
        <v>3919</v>
      </c>
      <c r="I108" s="239" t="s">
        <v>3881</v>
      </c>
      <c r="J108" s="239">
        <v>50</v>
      </c>
      <c r="K108" s="251"/>
    </row>
    <row r="109" spans="2:11" s="1" customFormat="1" ht="15" customHeight="1">
      <c r="B109" s="262"/>
      <c r="C109" s="239" t="s">
        <v>3887</v>
      </c>
      <c r="D109" s="239"/>
      <c r="E109" s="239"/>
      <c r="F109" s="260" t="s">
        <v>3879</v>
      </c>
      <c r="G109" s="239"/>
      <c r="H109" s="239" t="s">
        <v>3919</v>
      </c>
      <c r="I109" s="239" t="s">
        <v>3889</v>
      </c>
      <c r="J109" s="239"/>
      <c r="K109" s="251"/>
    </row>
    <row r="110" spans="2:11" s="1" customFormat="1" ht="15" customHeight="1">
      <c r="B110" s="262"/>
      <c r="C110" s="239" t="s">
        <v>3898</v>
      </c>
      <c r="D110" s="239"/>
      <c r="E110" s="239"/>
      <c r="F110" s="260" t="s">
        <v>3885</v>
      </c>
      <c r="G110" s="239"/>
      <c r="H110" s="239" t="s">
        <v>3919</v>
      </c>
      <c r="I110" s="239" t="s">
        <v>3881</v>
      </c>
      <c r="J110" s="239">
        <v>50</v>
      </c>
      <c r="K110" s="251"/>
    </row>
    <row r="111" spans="2:11" s="1" customFormat="1" ht="15" customHeight="1">
      <c r="B111" s="262"/>
      <c r="C111" s="239" t="s">
        <v>3906</v>
      </c>
      <c r="D111" s="239"/>
      <c r="E111" s="239"/>
      <c r="F111" s="260" t="s">
        <v>3885</v>
      </c>
      <c r="G111" s="239"/>
      <c r="H111" s="239" t="s">
        <v>3919</v>
      </c>
      <c r="I111" s="239" t="s">
        <v>3881</v>
      </c>
      <c r="J111" s="239">
        <v>50</v>
      </c>
      <c r="K111" s="251"/>
    </row>
    <row r="112" spans="2:11" s="1" customFormat="1" ht="15" customHeight="1">
      <c r="B112" s="262"/>
      <c r="C112" s="239" t="s">
        <v>3904</v>
      </c>
      <c r="D112" s="239"/>
      <c r="E112" s="239"/>
      <c r="F112" s="260" t="s">
        <v>3885</v>
      </c>
      <c r="G112" s="239"/>
      <c r="H112" s="239" t="s">
        <v>3919</v>
      </c>
      <c r="I112" s="239" t="s">
        <v>3881</v>
      </c>
      <c r="J112" s="239">
        <v>50</v>
      </c>
      <c r="K112" s="251"/>
    </row>
    <row r="113" spans="2:11" s="1" customFormat="1" ht="15" customHeight="1">
      <c r="B113" s="262"/>
      <c r="C113" s="239" t="s">
        <v>53</v>
      </c>
      <c r="D113" s="239"/>
      <c r="E113" s="239"/>
      <c r="F113" s="260" t="s">
        <v>3879</v>
      </c>
      <c r="G113" s="239"/>
      <c r="H113" s="239" t="s">
        <v>3920</v>
      </c>
      <c r="I113" s="239" t="s">
        <v>3881</v>
      </c>
      <c r="J113" s="239">
        <v>20</v>
      </c>
      <c r="K113" s="251"/>
    </row>
    <row r="114" spans="2:11" s="1" customFormat="1" ht="15" customHeight="1">
      <c r="B114" s="262"/>
      <c r="C114" s="239" t="s">
        <v>3921</v>
      </c>
      <c r="D114" s="239"/>
      <c r="E114" s="239"/>
      <c r="F114" s="260" t="s">
        <v>3879</v>
      </c>
      <c r="G114" s="239"/>
      <c r="H114" s="239" t="s">
        <v>3922</v>
      </c>
      <c r="I114" s="239" t="s">
        <v>3881</v>
      </c>
      <c r="J114" s="239">
        <v>120</v>
      </c>
      <c r="K114" s="251"/>
    </row>
    <row r="115" spans="2:11" s="1" customFormat="1" ht="15" customHeight="1">
      <c r="B115" s="262"/>
      <c r="C115" s="239" t="s">
        <v>38</v>
      </c>
      <c r="D115" s="239"/>
      <c r="E115" s="239"/>
      <c r="F115" s="260" t="s">
        <v>3879</v>
      </c>
      <c r="G115" s="239"/>
      <c r="H115" s="239" t="s">
        <v>3923</v>
      </c>
      <c r="I115" s="239" t="s">
        <v>3914</v>
      </c>
      <c r="J115" s="239"/>
      <c r="K115" s="251"/>
    </row>
    <row r="116" spans="2:11" s="1" customFormat="1" ht="15" customHeight="1">
      <c r="B116" s="262"/>
      <c r="C116" s="239" t="s">
        <v>48</v>
      </c>
      <c r="D116" s="239"/>
      <c r="E116" s="239"/>
      <c r="F116" s="260" t="s">
        <v>3879</v>
      </c>
      <c r="G116" s="239"/>
      <c r="H116" s="239" t="s">
        <v>3924</v>
      </c>
      <c r="I116" s="239" t="s">
        <v>3914</v>
      </c>
      <c r="J116" s="239"/>
      <c r="K116" s="251"/>
    </row>
    <row r="117" spans="2:11" s="1" customFormat="1" ht="15" customHeight="1">
      <c r="B117" s="262"/>
      <c r="C117" s="239" t="s">
        <v>57</v>
      </c>
      <c r="D117" s="239"/>
      <c r="E117" s="239"/>
      <c r="F117" s="260" t="s">
        <v>3879</v>
      </c>
      <c r="G117" s="239"/>
      <c r="H117" s="239" t="s">
        <v>3925</v>
      </c>
      <c r="I117" s="239" t="s">
        <v>3926</v>
      </c>
      <c r="J117" s="239"/>
      <c r="K117" s="251"/>
    </row>
    <row r="118" spans="2:11" s="1" customFormat="1" ht="15" customHeight="1">
      <c r="B118" s="265"/>
      <c r="C118" s="271"/>
      <c r="D118" s="271"/>
      <c r="E118" s="271"/>
      <c r="F118" s="271"/>
      <c r="G118" s="271"/>
      <c r="H118" s="271"/>
      <c r="I118" s="271"/>
      <c r="J118" s="271"/>
      <c r="K118" s="267"/>
    </row>
    <row r="119" spans="2:11" s="1" customFormat="1" ht="18.75" customHeight="1">
      <c r="B119" s="272"/>
      <c r="C119" s="273"/>
      <c r="D119" s="273"/>
      <c r="E119" s="273"/>
      <c r="F119" s="274"/>
      <c r="G119" s="273"/>
      <c r="H119" s="273"/>
      <c r="I119" s="273"/>
      <c r="J119" s="273"/>
      <c r="K119" s="272"/>
    </row>
    <row r="120" spans="2:11" s="1" customFormat="1" ht="18.75" customHeight="1">
      <c r="B120" s="246"/>
      <c r="C120" s="246"/>
      <c r="D120" s="246"/>
      <c r="E120" s="246"/>
      <c r="F120" s="246"/>
      <c r="G120" s="246"/>
      <c r="H120" s="246"/>
      <c r="I120" s="246"/>
      <c r="J120" s="246"/>
      <c r="K120" s="246"/>
    </row>
    <row r="121" spans="2:11" s="1" customFormat="1" ht="7.5" customHeight="1">
      <c r="B121" s="275"/>
      <c r="C121" s="276"/>
      <c r="D121" s="276"/>
      <c r="E121" s="276"/>
      <c r="F121" s="276"/>
      <c r="G121" s="276"/>
      <c r="H121" s="276"/>
      <c r="I121" s="276"/>
      <c r="J121" s="276"/>
      <c r="K121" s="277"/>
    </row>
    <row r="122" spans="2:11" s="1" customFormat="1" ht="45" customHeight="1">
      <c r="B122" s="278"/>
      <c r="C122" s="357" t="s">
        <v>3927</v>
      </c>
      <c r="D122" s="357"/>
      <c r="E122" s="357"/>
      <c r="F122" s="357"/>
      <c r="G122" s="357"/>
      <c r="H122" s="357"/>
      <c r="I122" s="357"/>
      <c r="J122" s="357"/>
      <c r="K122" s="279"/>
    </row>
    <row r="123" spans="2:11" s="1" customFormat="1" ht="17.25" customHeight="1">
      <c r="B123" s="280"/>
      <c r="C123" s="252" t="s">
        <v>3873</v>
      </c>
      <c r="D123" s="252"/>
      <c r="E123" s="252"/>
      <c r="F123" s="252" t="s">
        <v>3874</v>
      </c>
      <c r="G123" s="253"/>
      <c r="H123" s="252" t="s">
        <v>54</v>
      </c>
      <c r="I123" s="252" t="s">
        <v>57</v>
      </c>
      <c r="J123" s="252" t="s">
        <v>3875</v>
      </c>
      <c r="K123" s="281"/>
    </row>
    <row r="124" spans="2:11" s="1" customFormat="1" ht="17.25" customHeight="1">
      <c r="B124" s="280"/>
      <c r="C124" s="254" t="s">
        <v>3876</v>
      </c>
      <c r="D124" s="254"/>
      <c r="E124" s="254"/>
      <c r="F124" s="255" t="s">
        <v>3877</v>
      </c>
      <c r="G124" s="256"/>
      <c r="H124" s="254"/>
      <c r="I124" s="254"/>
      <c r="J124" s="254" t="s">
        <v>3878</v>
      </c>
      <c r="K124" s="281"/>
    </row>
    <row r="125" spans="2:11" s="1" customFormat="1" ht="5.25" customHeight="1">
      <c r="B125" s="282"/>
      <c r="C125" s="257"/>
      <c r="D125" s="257"/>
      <c r="E125" s="257"/>
      <c r="F125" s="257"/>
      <c r="G125" s="283"/>
      <c r="H125" s="257"/>
      <c r="I125" s="257"/>
      <c r="J125" s="257"/>
      <c r="K125" s="284"/>
    </row>
    <row r="126" spans="2:11" s="1" customFormat="1" ht="15" customHeight="1">
      <c r="B126" s="282"/>
      <c r="C126" s="239" t="s">
        <v>3882</v>
      </c>
      <c r="D126" s="259"/>
      <c r="E126" s="259"/>
      <c r="F126" s="260" t="s">
        <v>3879</v>
      </c>
      <c r="G126" s="239"/>
      <c r="H126" s="239" t="s">
        <v>3919</v>
      </c>
      <c r="I126" s="239" t="s">
        <v>3881</v>
      </c>
      <c r="J126" s="239">
        <v>120</v>
      </c>
      <c r="K126" s="285"/>
    </row>
    <row r="127" spans="2:11" s="1" customFormat="1" ht="15" customHeight="1">
      <c r="B127" s="282"/>
      <c r="C127" s="239" t="s">
        <v>3928</v>
      </c>
      <c r="D127" s="239"/>
      <c r="E127" s="239"/>
      <c r="F127" s="260" t="s">
        <v>3879</v>
      </c>
      <c r="G127" s="239"/>
      <c r="H127" s="239" t="s">
        <v>3929</v>
      </c>
      <c r="I127" s="239" t="s">
        <v>3881</v>
      </c>
      <c r="J127" s="239" t="s">
        <v>3930</v>
      </c>
      <c r="K127" s="285"/>
    </row>
    <row r="128" spans="2:11" s="1" customFormat="1" ht="15" customHeight="1">
      <c r="B128" s="282"/>
      <c r="C128" s="239" t="s">
        <v>84</v>
      </c>
      <c r="D128" s="239"/>
      <c r="E128" s="239"/>
      <c r="F128" s="260" t="s">
        <v>3879</v>
      </c>
      <c r="G128" s="239"/>
      <c r="H128" s="239" t="s">
        <v>3931</v>
      </c>
      <c r="I128" s="239" t="s">
        <v>3881</v>
      </c>
      <c r="J128" s="239" t="s">
        <v>3930</v>
      </c>
      <c r="K128" s="285"/>
    </row>
    <row r="129" spans="2:11" s="1" customFormat="1" ht="15" customHeight="1">
      <c r="B129" s="282"/>
      <c r="C129" s="239" t="s">
        <v>3890</v>
      </c>
      <c r="D129" s="239"/>
      <c r="E129" s="239"/>
      <c r="F129" s="260" t="s">
        <v>3885</v>
      </c>
      <c r="G129" s="239"/>
      <c r="H129" s="239" t="s">
        <v>3891</v>
      </c>
      <c r="I129" s="239" t="s">
        <v>3881</v>
      </c>
      <c r="J129" s="239">
        <v>15</v>
      </c>
      <c r="K129" s="285"/>
    </row>
    <row r="130" spans="2:11" s="1" customFormat="1" ht="15" customHeight="1">
      <c r="B130" s="282"/>
      <c r="C130" s="263" t="s">
        <v>3892</v>
      </c>
      <c r="D130" s="263"/>
      <c r="E130" s="263"/>
      <c r="F130" s="264" t="s">
        <v>3885</v>
      </c>
      <c r="G130" s="263"/>
      <c r="H130" s="263" t="s">
        <v>3893</v>
      </c>
      <c r="I130" s="263" t="s">
        <v>3881</v>
      </c>
      <c r="J130" s="263">
        <v>15</v>
      </c>
      <c r="K130" s="285"/>
    </row>
    <row r="131" spans="2:11" s="1" customFormat="1" ht="15" customHeight="1">
      <c r="B131" s="282"/>
      <c r="C131" s="263" t="s">
        <v>3894</v>
      </c>
      <c r="D131" s="263"/>
      <c r="E131" s="263"/>
      <c r="F131" s="264" t="s">
        <v>3885</v>
      </c>
      <c r="G131" s="263"/>
      <c r="H131" s="263" t="s">
        <v>3895</v>
      </c>
      <c r="I131" s="263" t="s">
        <v>3881</v>
      </c>
      <c r="J131" s="263">
        <v>20</v>
      </c>
      <c r="K131" s="285"/>
    </row>
    <row r="132" spans="2:11" s="1" customFormat="1" ht="15" customHeight="1">
      <c r="B132" s="282"/>
      <c r="C132" s="263" t="s">
        <v>3896</v>
      </c>
      <c r="D132" s="263"/>
      <c r="E132" s="263"/>
      <c r="F132" s="264" t="s">
        <v>3885</v>
      </c>
      <c r="G132" s="263"/>
      <c r="H132" s="263" t="s">
        <v>3897</v>
      </c>
      <c r="I132" s="263" t="s">
        <v>3881</v>
      </c>
      <c r="J132" s="263">
        <v>20</v>
      </c>
      <c r="K132" s="285"/>
    </row>
    <row r="133" spans="2:11" s="1" customFormat="1" ht="15" customHeight="1">
      <c r="B133" s="282"/>
      <c r="C133" s="239" t="s">
        <v>3884</v>
      </c>
      <c r="D133" s="239"/>
      <c r="E133" s="239"/>
      <c r="F133" s="260" t="s">
        <v>3885</v>
      </c>
      <c r="G133" s="239"/>
      <c r="H133" s="239" t="s">
        <v>3919</v>
      </c>
      <c r="I133" s="239" t="s">
        <v>3881</v>
      </c>
      <c r="J133" s="239">
        <v>50</v>
      </c>
      <c r="K133" s="285"/>
    </row>
    <row r="134" spans="2:11" s="1" customFormat="1" ht="15" customHeight="1">
      <c r="B134" s="282"/>
      <c r="C134" s="239" t="s">
        <v>3898</v>
      </c>
      <c r="D134" s="239"/>
      <c r="E134" s="239"/>
      <c r="F134" s="260" t="s">
        <v>3885</v>
      </c>
      <c r="G134" s="239"/>
      <c r="H134" s="239" t="s">
        <v>3919</v>
      </c>
      <c r="I134" s="239" t="s">
        <v>3881</v>
      </c>
      <c r="J134" s="239">
        <v>50</v>
      </c>
      <c r="K134" s="285"/>
    </row>
    <row r="135" spans="2:11" s="1" customFormat="1" ht="15" customHeight="1">
      <c r="B135" s="282"/>
      <c r="C135" s="239" t="s">
        <v>3904</v>
      </c>
      <c r="D135" s="239"/>
      <c r="E135" s="239"/>
      <c r="F135" s="260" t="s">
        <v>3885</v>
      </c>
      <c r="G135" s="239"/>
      <c r="H135" s="239" t="s">
        <v>3919</v>
      </c>
      <c r="I135" s="239" t="s">
        <v>3881</v>
      </c>
      <c r="J135" s="239">
        <v>50</v>
      </c>
      <c r="K135" s="285"/>
    </row>
    <row r="136" spans="2:11" s="1" customFormat="1" ht="15" customHeight="1">
      <c r="B136" s="282"/>
      <c r="C136" s="239" t="s">
        <v>3906</v>
      </c>
      <c r="D136" s="239"/>
      <c r="E136" s="239"/>
      <c r="F136" s="260" t="s">
        <v>3885</v>
      </c>
      <c r="G136" s="239"/>
      <c r="H136" s="239" t="s">
        <v>3919</v>
      </c>
      <c r="I136" s="239" t="s">
        <v>3881</v>
      </c>
      <c r="J136" s="239">
        <v>50</v>
      </c>
      <c r="K136" s="285"/>
    </row>
    <row r="137" spans="2:11" s="1" customFormat="1" ht="15" customHeight="1">
      <c r="B137" s="282"/>
      <c r="C137" s="239" t="s">
        <v>3907</v>
      </c>
      <c r="D137" s="239"/>
      <c r="E137" s="239"/>
      <c r="F137" s="260" t="s">
        <v>3885</v>
      </c>
      <c r="G137" s="239"/>
      <c r="H137" s="239" t="s">
        <v>3932</v>
      </c>
      <c r="I137" s="239" t="s">
        <v>3881</v>
      </c>
      <c r="J137" s="239">
        <v>255</v>
      </c>
      <c r="K137" s="285"/>
    </row>
    <row r="138" spans="2:11" s="1" customFormat="1" ht="15" customHeight="1">
      <c r="B138" s="282"/>
      <c r="C138" s="239" t="s">
        <v>3909</v>
      </c>
      <c r="D138" s="239"/>
      <c r="E138" s="239"/>
      <c r="F138" s="260" t="s">
        <v>3879</v>
      </c>
      <c r="G138" s="239"/>
      <c r="H138" s="239" t="s">
        <v>3933</v>
      </c>
      <c r="I138" s="239" t="s">
        <v>3911</v>
      </c>
      <c r="J138" s="239"/>
      <c r="K138" s="285"/>
    </row>
    <row r="139" spans="2:11" s="1" customFormat="1" ht="15" customHeight="1">
      <c r="B139" s="282"/>
      <c r="C139" s="239" t="s">
        <v>3912</v>
      </c>
      <c r="D139" s="239"/>
      <c r="E139" s="239"/>
      <c r="F139" s="260" t="s">
        <v>3879</v>
      </c>
      <c r="G139" s="239"/>
      <c r="H139" s="239" t="s">
        <v>3934</v>
      </c>
      <c r="I139" s="239" t="s">
        <v>3914</v>
      </c>
      <c r="J139" s="239"/>
      <c r="K139" s="285"/>
    </row>
    <row r="140" spans="2:11" s="1" customFormat="1" ht="15" customHeight="1">
      <c r="B140" s="282"/>
      <c r="C140" s="239" t="s">
        <v>3915</v>
      </c>
      <c r="D140" s="239"/>
      <c r="E140" s="239"/>
      <c r="F140" s="260" t="s">
        <v>3879</v>
      </c>
      <c r="G140" s="239"/>
      <c r="H140" s="239" t="s">
        <v>3915</v>
      </c>
      <c r="I140" s="239" t="s">
        <v>3914</v>
      </c>
      <c r="J140" s="239"/>
      <c r="K140" s="285"/>
    </row>
    <row r="141" spans="2:11" s="1" customFormat="1" ht="15" customHeight="1">
      <c r="B141" s="282"/>
      <c r="C141" s="239" t="s">
        <v>38</v>
      </c>
      <c r="D141" s="239"/>
      <c r="E141" s="239"/>
      <c r="F141" s="260" t="s">
        <v>3879</v>
      </c>
      <c r="G141" s="239"/>
      <c r="H141" s="239" t="s">
        <v>3935</v>
      </c>
      <c r="I141" s="239" t="s">
        <v>3914</v>
      </c>
      <c r="J141" s="239"/>
      <c r="K141" s="285"/>
    </row>
    <row r="142" spans="2:11" s="1" customFormat="1" ht="15" customHeight="1">
      <c r="B142" s="282"/>
      <c r="C142" s="239" t="s">
        <v>3936</v>
      </c>
      <c r="D142" s="239"/>
      <c r="E142" s="239"/>
      <c r="F142" s="260" t="s">
        <v>3879</v>
      </c>
      <c r="G142" s="239"/>
      <c r="H142" s="239" t="s">
        <v>3937</v>
      </c>
      <c r="I142" s="239" t="s">
        <v>3914</v>
      </c>
      <c r="J142" s="239"/>
      <c r="K142" s="285"/>
    </row>
    <row r="143" spans="2:11" s="1" customFormat="1" ht="15" customHeight="1">
      <c r="B143" s="286"/>
      <c r="C143" s="287"/>
      <c r="D143" s="287"/>
      <c r="E143" s="287"/>
      <c r="F143" s="287"/>
      <c r="G143" s="287"/>
      <c r="H143" s="287"/>
      <c r="I143" s="287"/>
      <c r="J143" s="287"/>
      <c r="K143" s="288"/>
    </row>
    <row r="144" spans="2:11" s="1" customFormat="1" ht="18.75" customHeight="1">
      <c r="B144" s="273"/>
      <c r="C144" s="273"/>
      <c r="D144" s="273"/>
      <c r="E144" s="273"/>
      <c r="F144" s="274"/>
      <c r="G144" s="273"/>
      <c r="H144" s="273"/>
      <c r="I144" s="273"/>
      <c r="J144" s="273"/>
      <c r="K144" s="273"/>
    </row>
    <row r="145" spans="2:11" s="1" customFormat="1" ht="18.75" customHeight="1">
      <c r="B145" s="246"/>
      <c r="C145" s="246"/>
      <c r="D145" s="246"/>
      <c r="E145" s="246"/>
      <c r="F145" s="246"/>
      <c r="G145" s="246"/>
      <c r="H145" s="246"/>
      <c r="I145" s="246"/>
      <c r="J145" s="246"/>
      <c r="K145" s="246"/>
    </row>
    <row r="146" spans="2:11" s="1" customFormat="1" ht="7.5" customHeight="1">
      <c r="B146" s="247"/>
      <c r="C146" s="248"/>
      <c r="D146" s="248"/>
      <c r="E146" s="248"/>
      <c r="F146" s="248"/>
      <c r="G146" s="248"/>
      <c r="H146" s="248"/>
      <c r="I146" s="248"/>
      <c r="J146" s="248"/>
      <c r="K146" s="249"/>
    </row>
    <row r="147" spans="2:11" s="1" customFormat="1" ht="45" customHeight="1">
      <c r="B147" s="250"/>
      <c r="C147" s="356" t="s">
        <v>3938</v>
      </c>
      <c r="D147" s="356"/>
      <c r="E147" s="356"/>
      <c r="F147" s="356"/>
      <c r="G147" s="356"/>
      <c r="H147" s="356"/>
      <c r="I147" s="356"/>
      <c r="J147" s="356"/>
      <c r="K147" s="251"/>
    </row>
    <row r="148" spans="2:11" s="1" customFormat="1" ht="17.25" customHeight="1">
      <c r="B148" s="250"/>
      <c r="C148" s="252" t="s">
        <v>3873</v>
      </c>
      <c r="D148" s="252"/>
      <c r="E148" s="252"/>
      <c r="F148" s="252" t="s">
        <v>3874</v>
      </c>
      <c r="G148" s="253"/>
      <c r="H148" s="252" t="s">
        <v>54</v>
      </c>
      <c r="I148" s="252" t="s">
        <v>57</v>
      </c>
      <c r="J148" s="252" t="s">
        <v>3875</v>
      </c>
      <c r="K148" s="251"/>
    </row>
    <row r="149" spans="2:11" s="1" customFormat="1" ht="17.25" customHeight="1">
      <c r="B149" s="250"/>
      <c r="C149" s="254" t="s">
        <v>3876</v>
      </c>
      <c r="D149" s="254"/>
      <c r="E149" s="254"/>
      <c r="F149" s="255" t="s">
        <v>3877</v>
      </c>
      <c r="G149" s="256"/>
      <c r="H149" s="254"/>
      <c r="I149" s="254"/>
      <c r="J149" s="254" t="s">
        <v>3878</v>
      </c>
      <c r="K149" s="251"/>
    </row>
    <row r="150" spans="2:11" s="1" customFormat="1" ht="5.25" customHeight="1">
      <c r="B150" s="262"/>
      <c r="C150" s="257"/>
      <c r="D150" s="257"/>
      <c r="E150" s="257"/>
      <c r="F150" s="257"/>
      <c r="G150" s="258"/>
      <c r="H150" s="257"/>
      <c r="I150" s="257"/>
      <c r="J150" s="257"/>
      <c r="K150" s="285"/>
    </row>
    <row r="151" spans="2:11" s="1" customFormat="1" ht="15" customHeight="1">
      <c r="B151" s="262"/>
      <c r="C151" s="289" t="s">
        <v>3882</v>
      </c>
      <c r="D151" s="239"/>
      <c r="E151" s="239"/>
      <c r="F151" s="290" t="s">
        <v>3879</v>
      </c>
      <c r="G151" s="239"/>
      <c r="H151" s="289" t="s">
        <v>3919</v>
      </c>
      <c r="I151" s="289" t="s">
        <v>3881</v>
      </c>
      <c r="J151" s="289">
        <v>120</v>
      </c>
      <c r="K151" s="285"/>
    </row>
    <row r="152" spans="2:11" s="1" customFormat="1" ht="15" customHeight="1">
      <c r="B152" s="262"/>
      <c r="C152" s="289" t="s">
        <v>3928</v>
      </c>
      <c r="D152" s="239"/>
      <c r="E152" s="239"/>
      <c r="F152" s="290" t="s">
        <v>3879</v>
      </c>
      <c r="G152" s="239"/>
      <c r="H152" s="289" t="s">
        <v>3939</v>
      </c>
      <c r="I152" s="289" t="s">
        <v>3881</v>
      </c>
      <c r="J152" s="289" t="s">
        <v>3930</v>
      </c>
      <c r="K152" s="285"/>
    </row>
    <row r="153" spans="2:11" s="1" customFormat="1" ht="15" customHeight="1">
      <c r="B153" s="262"/>
      <c r="C153" s="289" t="s">
        <v>84</v>
      </c>
      <c r="D153" s="239"/>
      <c r="E153" s="239"/>
      <c r="F153" s="290" t="s">
        <v>3879</v>
      </c>
      <c r="G153" s="239"/>
      <c r="H153" s="289" t="s">
        <v>3940</v>
      </c>
      <c r="I153" s="289" t="s">
        <v>3881</v>
      </c>
      <c r="J153" s="289" t="s">
        <v>3930</v>
      </c>
      <c r="K153" s="285"/>
    </row>
    <row r="154" spans="2:11" s="1" customFormat="1" ht="15" customHeight="1">
      <c r="B154" s="262"/>
      <c r="C154" s="289" t="s">
        <v>3884</v>
      </c>
      <c r="D154" s="239"/>
      <c r="E154" s="239"/>
      <c r="F154" s="290" t="s">
        <v>3885</v>
      </c>
      <c r="G154" s="239"/>
      <c r="H154" s="289" t="s">
        <v>3919</v>
      </c>
      <c r="I154" s="289" t="s">
        <v>3881</v>
      </c>
      <c r="J154" s="289">
        <v>50</v>
      </c>
      <c r="K154" s="285"/>
    </row>
    <row r="155" spans="2:11" s="1" customFormat="1" ht="15" customHeight="1">
      <c r="B155" s="262"/>
      <c r="C155" s="289" t="s">
        <v>3887</v>
      </c>
      <c r="D155" s="239"/>
      <c r="E155" s="239"/>
      <c r="F155" s="290" t="s">
        <v>3879</v>
      </c>
      <c r="G155" s="239"/>
      <c r="H155" s="289" t="s">
        <v>3919</v>
      </c>
      <c r="I155" s="289" t="s">
        <v>3889</v>
      </c>
      <c r="J155" s="289"/>
      <c r="K155" s="285"/>
    </row>
    <row r="156" spans="2:11" s="1" customFormat="1" ht="15" customHeight="1">
      <c r="B156" s="262"/>
      <c r="C156" s="289" t="s">
        <v>3898</v>
      </c>
      <c r="D156" s="239"/>
      <c r="E156" s="239"/>
      <c r="F156" s="290" t="s">
        <v>3885</v>
      </c>
      <c r="G156" s="239"/>
      <c r="H156" s="289" t="s">
        <v>3919</v>
      </c>
      <c r="I156" s="289" t="s">
        <v>3881</v>
      </c>
      <c r="J156" s="289">
        <v>50</v>
      </c>
      <c r="K156" s="285"/>
    </row>
    <row r="157" spans="2:11" s="1" customFormat="1" ht="15" customHeight="1">
      <c r="B157" s="262"/>
      <c r="C157" s="289" t="s">
        <v>3906</v>
      </c>
      <c r="D157" s="239"/>
      <c r="E157" s="239"/>
      <c r="F157" s="290" t="s">
        <v>3885</v>
      </c>
      <c r="G157" s="239"/>
      <c r="H157" s="289" t="s">
        <v>3919</v>
      </c>
      <c r="I157" s="289" t="s">
        <v>3881</v>
      </c>
      <c r="J157" s="289">
        <v>50</v>
      </c>
      <c r="K157" s="285"/>
    </row>
    <row r="158" spans="2:11" s="1" customFormat="1" ht="15" customHeight="1">
      <c r="B158" s="262"/>
      <c r="C158" s="289" t="s">
        <v>3904</v>
      </c>
      <c r="D158" s="239"/>
      <c r="E158" s="239"/>
      <c r="F158" s="290" t="s">
        <v>3885</v>
      </c>
      <c r="G158" s="239"/>
      <c r="H158" s="289" t="s">
        <v>3919</v>
      </c>
      <c r="I158" s="289" t="s">
        <v>3881</v>
      </c>
      <c r="J158" s="289">
        <v>50</v>
      </c>
      <c r="K158" s="285"/>
    </row>
    <row r="159" spans="2:11" s="1" customFormat="1" ht="15" customHeight="1">
      <c r="B159" s="262"/>
      <c r="C159" s="289" t="s">
        <v>140</v>
      </c>
      <c r="D159" s="239"/>
      <c r="E159" s="239"/>
      <c r="F159" s="290" t="s">
        <v>3879</v>
      </c>
      <c r="G159" s="239"/>
      <c r="H159" s="289" t="s">
        <v>3941</v>
      </c>
      <c r="I159" s="289" t="s">
        <v>3881</v>
      </c>
      <c r="J159" s="289" t="s">
        <v>3942</v>
      </c>
      <c r="K159" s="285"/>
    </row>
    <row r="160" spans="2:11" s="1" customFormat="1" ht="15" customHeight="1">
      <c r="B160" s="262"/>
      <c r="C160" s="289" t="s">
        <v>3943</v>
      </c>
      <c r="D160" s="239"/>
      <c r="E160" s="239"/>
      <c r="F160" s="290" t="s">
        <v>3879</v>
      </c>
      <c r="G160" s="239"/>
      <c r="H160" s="289" t="s">
        <v>3944</v>
      </c>
      <c r="I160" s="289" t="s">
        <v>3914</v>
      </c>
      <c r="J160" s="289"/>
      <c r="K160" s="285"/>
    </row>
    <row r="161" spans="2:11" s="1" customFormat="1" ht="15" customHeight="1">
      <c r="B161" s="291"/>
      <c r="C161" s="271"/>
      <c r="D161" s="271"/>
      <c r="E161" s="271"/>
      <c r="F161" s="271"/>
      <c r="G161" s="271"/>
      <c r="H161" s="271"/>
      <c r="I161" s="271"/>
      <c r="J161" s="271"/>
      <c r="K161" s="292"/>
    </row>
    <row r="162" spans="2:11" s="1" customFormat="1" ht="18.75" customHeight="1">
      <c r="B162" s="273"/>
      <c r="C162" s="283"/>
      <c r="D162" s="283"/>
      <c r="E162" s="283"/>
      <c r="F162" s="293"/>
      <c r="G162" s="283"/>
      <c r="H162" s="283"/>
      <c r="I162" s="283"/>
      <c r="J162" s="283"/>
      <c r="K162" s="273"/>
    </row>
    <row r="163" spans="2:11" s="1" customFormat="1" ht="18.75" customHeight="1">
      <c r="B163" s="246"/>
      <c r="C163" s="246"/>
      <c r="D163" s="246"/>
      <c r="E163" s="246"/>
      <c r="F163" s="246"/>
      <c r="G163" s="246"/>
      <c r="H163" s="246"/>
      <c r="I163" s="246"/>
      <c r="J163" s="246"/>
      <c r="K163" s="246"/>
    </row>
    <row r="164" spans="2:11" s="1" customFormat="1" ht="7.5" customHeight="1">
      <c r="B164" s="228"/>
      <c r="C164" s="229"/>
      <c r="D164" s="229"/>
      <c r="E164" s="229"/>
      <c r="F164" s="229"/>
      <c r="G164" s="229"/>
      <c r="H164" s="229"/>
      <c r="I164" s="229"/>
      <c r="J164" s="229"/>
      <c r="K164" s="230"/>
    </row>
    <row r="165" spans="2:11" s="1" customFormat="1" ht="45" customHeight="1">
      <c r="B165" s="231"/>
      <c r="C165" s="357" t="s">
        <v>3945</v>
      </c>
      <c r="D165" s="357"/>
      <c r="E165" s="357"/>
      <c r="F165" s="357"/>
      <c r="G165" s="357"/>
      <c r="H165" s="357"/>
      <c r="I165" s="357"/>
      <c r="J165" s="357"/>
      <c r="K165" s="232"/>
    </row>
    <row r="166" spans="2:11" s="1" customFormat="1" ht="17.25" customHeight="1">
      <c r="B166" s="231"/>
      <c r="C166" s="252" t="s">
        <v>3873</v>
      </c>
      <c r="D166" s="252"/>
      <c r="E166" s="252"/>
      <c r="F166" s="252" t="s">
        <v>3874</v>
      </c>
      <c r="G166" s="294"/>
      <c r="H166" s="295" t="s">
        <v>54</v>
      </c>
      <c r="I166" s="295" t="s">
        <v>57</v>
      </c>
      <c r="J166" s="252" t="s">
        <v>3875</v>
      </c>
      <c r="K166" s="232"/>
    </row>
    <row r="167" spans="2:11" s="1" customFormat="1" ht="17.25" customHeight="1">
      <c r="B167" s="233"/>
      <c r="C167" s="254" t="s">
        <v>3876</v>
      </c>
      <c r="D167" s="254"/>
      <c r="E167" s="254"/>
      <c r="F167" s="255" t="s">
        <v>3877</v>
      </c>
      <c r="G167" s="296"/>
      <c r="H167" s="297"/>
      <c r="I167" s="297"/>
      <c r="J167" s="254" t="s">
        <v>3878</v>
      </c>
      <c r="K167" s="234"/>
    </row>
    <row r="168" spans="2:11" s="1" customFormat="1" ht="5.25" customHeight="1">
      <c r="B168" s="262"/>
      <c r="C168" s="257"/>
      <c r="D168" s="257"/>
      <c r="E168" s="257"/>
      <c r="F168" s="257"/>
      <c r="G168" s="258"/>
      <c r="H168" s="257"/>
      <c r="I168" s="257"/>
      <c r="J168" s="257"/>
      <c r="K168" s="285"/>
    </row>
    <row r="169" spans="2:11" s="1" customFormat="1" ht="15" customHeight="1">
      <c r="B169" s="262"/>
      <c r="C169" s="239" t="s">
        <v>3882</v>
      </c>
      <c r="D169" s="239"/>
      <c r="E169" s="239"/>
      <c r="F169" s="260" t="s">
        <v>3879</v>
      </c>
      <c r="G169" s="239"/>
      <c r="H169" s="239" t="s">
        <v>3919</v>
      </c>
      <c r="I169" s="239" t="s">
        <v>3881</v>
      </c>
      <c r="J169" s="239">
        <v>120</v>
      </c>
      <c r="K169" s="285"/>
    </row>
    <row r="170" spans="2:11" s="1" customFormat="1" ht="15" customHeight="1">
      <c r="B170" s="262"/>
      <c r="C170" s="239" t="s">
        <v>3928</v>
      </c>
      <c r="D170" s="239"/>
      <c r="E170" s="239"/>
      <c r="F170" s="260" t="s">
        <v>3879</v>
      </c>
      <c r="G170" s="239"/>
      <c r="H170" s="239" t="s">
        <v>3929</v>
      </c>
      <c r="I170" s="239" t="s">
        <v>3881</v>
      </c>
      <c r="J170" s="239" t="s">
        <v>3930</v>
      </c>
      <c r="K170" s="285"/>
    </row>
    <row r="171" spans="2:11" s="1" customFormat="1" ht="15" customHeight="1">
      <c r="B171" s="262"/>
      <c r="C171" s="239" t="s">
        <v>84</v>
      </c>
      <c r="D171" s="239"/>
      <c r="E171" s="239"/>
      <c r="F171" s="260" t="s">
        <v>3879</v>
      </c>
      <c r="G171" s="239"/>
      <c r="H171" s="239" t="s">
        <v>3946</v>
      </c>
      <c r="I171" s="239" t="s">
        <v>3881</v>
      </c>
      <c r="J171" s="239" t="s">
        <v>3930</v>
      </c>
      <c r="K171" s="285"/>
    </row>
    <row r="172" spans="2:11" s="1" customFormat="1" ht="15" customHeight="1">
      <c r="B172" s="262"/>
      <c r="C172" s="239" t="s">
        <v>3884</v>
      </c>
      <c r="D172" s="239"/>
      <c r="E172" s="239"/>
      <c r="F172" s="260" t="s">
        <v>3885</v>
      </c>
      <c r="G172" s="239"/>
      <c r="H172" s="239" t="s">
        <v>3946</v>
      </c>
      <c r="I172" s="239" t="s">
        <v>3881</v>
      </c>
      <c r="J172" s="239">
        <v>50</v>
      </c>
      <c r="K172" s="285"/>
    </row>
    <row r="173" spans="2:11" s="1" customFormat="1" ht="15" customHeight="1">
      <c r="B173" s="262"/>
      <c r="C173" s="239" t="s">
        <v>3887</v>
      </c>
      <c r="D173" s="239"/>
      <c r="E173" s="239"/>
      <c r="F173" s="260" t="s">
        <v>3879</v>
      </c>
      <c r="G173" s="239"/>
      <c r="H173" s="239" t="s">
        <v>3946</v>
      </c>
      <c r="I173" s="239" t="s">
        <v>3889</v>
      </c>
      <c r="J173" s="239"/>
      <c r="K173" s="285"/>
    </row>
    <row r="174" spans="2:11" s="1" customFormat="1" ht="15" customHeight="1">
      <c r="B174" s="262"/>
      <c r="C174" s="239" t="s">
        <v>3898</v>
      </c>
      <c r="D174" s="239"/>
      <c r="E174" s="239"/>
      <c r="F174" s="260" t="s">
        <v>3885</v>
      </c>
      <c r="G174" s="239"/>
      <c r="H174" s="239" t="s">
        <v>3946</v>
      </c>
      <c r="I174" s="239" t="s">
        <v>3881</v>
      </c>
      <c r="J174" s="239">
        <v>50</v>
      </c>
      <c r="K174" s="285"/>
    </row>
    <row r="175" spans="2:11" s="1" customFormat="1" ht="15" customHeight="1">
      <c r="B175" s="262"/>
      <c r="C175" s="239" t="s">
        <v>3906</v>
      </c>
      <c r="D175" s="239"/>
      <c r="E175" s="239"/>
      <c r="F175" s="260" t="s">
        <v>3885</v>
      </c>
      <c r="G175" s="239"/>
      <c r="H175" s="239" t="s">
        <v>3946</v>
      </c>
      <c r="I175" s="239" t="s">
        <v>3881</v>
      </c>
      <c r="J175" s="239">
        <v>50</v>
      </c>
      <c r="K175" s="285"/>
    </row>
    <row r="176" spans="2:11" s="1" customFormat="1" ht="15" customHeight="1">
      <c r="B176" s="262"/>
      <c r="C176" s="239" t="s">
        <v>3904</v>
      </c>
      <c r="D176" s="239"/>
      <c r="E176" s="239"/>
      <c r="F176" s="260" t="s">
        <v>3885</v>
      </c>
      <c r="G176" s="239"/>
      <c r="H176" s="239" t="s">
        <v>3946</v>
      </c>
      <c r="I176" s="239" t="s">
        <v>3881</v>
      </c>
      <c r="J176" s="239">
        <v>50</v>
      </c>
      <c r="K176" s="285"/>
    </row>
    <row r="177" spans="2:11" s="1" customFormat="1" ht="15" customHeight="1">
      <c r="B177" s="262"/>
      <c r="C177" s="239" t="s">
        <v>159</v>
      </c>
      <c r="D177" s="239"/>
      <c r="E177" s="239"/>
      <c r="F177" s="260" t="s">
        <v>3879</v>
      </c>
      <c r="G177" s="239"/>
      <c r="H177" s="239" t="s">
        <v>3947</v>
      </c>
      <c r="I177" s="239" t="s">
        <v>3948</v>
      </c>
      <c r="J177" s="239"/>
      <c r="K177" s="285"/>
    </row>
    <row r="178" spans="2:11" s="1" customFormat="1" ht="15" customHeight="1">
      <c r="B178" s="262"/>
      <c r="C178" s="239" t="s">
        <v>57</v>
      </c>
      <c r="D178" s="239"/>
      <c r="E178" s="239"/>
      <c r="F178" s="260" t="s">
        <v>3879</v>
      </c>
      <c r="G178" s="239"/>
      <c r="H178" s="239" t="s">
        <v>3949</v>
      </c>
      <c r="I178" s="239" t="s">
        <v>3950</v>
      </c>
      <c r="J178" s="239">
        <v>1</v>
      </c>
      <c r="K178" s="285"/>
    </row>
    <row r="179" spans="2:11" s="1" customFormat="1" ht="15" customHeight="1">
      <c r="B179" s="262"/>
      <c r="C179" s="239" t="s">
        <v>53</v>
      </c>
      <c r="D179" s="239"/>
      <c r="E179" s="239"/>
      <c r="F179" s="260" t="s">
        <v>3879</v>
      </c>
      <c r="G179" s="239"/>
      <c r="H179" s="239" t="s">
        <v>3951</v>
      </c>
      <c r="I179" s="239" t="s">
        <v>3881</v>
      </c>
      <c r="J179" s="239">
        <v>20</v>
      </c>
      <c r="K179" s="285"/>
    </row>
    <row r="180" spans="2:11" s="1" customFormat="1" ht="15" customHeight="1">
      <c r="B180" s="262"/>
      <c r="C180" s="239" t="s">
        <v>54</v>
      </c>
      <c r="D180" s="239"/>
      <c r="E180" s="239"/>
      <c r="F180" s="260" t="s">
        <v>3879</v>
      </c>
      <c r="G180" s="239"/>
      <c r="H180" s="239" t="s">
        <v>3952</v>
      </c>
      <c r="I180" s="239" t="s">
        <v>3881</v>
      </c>
      <c r="J180" s="239">
        <v>255</v>
      </c>
      <c r="K180" s="285"/>
    </row>
    <row r="181" spans="2:11" s="1" customFormat="1" ht="15" customHeight="1">
      <c r="B181" s="262"/>
      <c r="C181" s="239" t="s">
        <v>160</v>
      </c>
      <c r="D181" s="239"/>
      <c r="E181" s="239"/>
      <c r="F181" s="260" t="s">
        <v>3879</v>
      </c>
      <c r="G181" s="239"/>
      <c r="H181" s="239" t="s">
        <v>3843</v>
      </c>
      <c r="I181" s="239" t="s">
        <v>3881</v>
      </c>
      <c r="J181" s="239">
        <v>10</v>
      </c>
      <c r="K181" s="285"/>
    </row>
    <row r="182" spans="2:11" s="1" customFormat="1" ht="15" customHeight="1">
      <c r="B182" s="262"/>
      <c r="C182" s="239" t="s">
        <v>161</v>
      </c>
      <c r="D182" s="239"/>
      <c r="E182" s="239"/>
      <c r="F182" s="260" t="s">
        <v>3879</v>
      </c>
      <c r="G182" s="239"/>
      <c r="H182" s="239" t="s">
        <v>3953</v>
      </c>
      <c r="I182" s="239" t="s">
        <v>3914</v>
      </c>
      <c r="J182" s="239"/>
      <c r="K182" s="285"/>
    </row>
    <row r="183" spans="2:11" s="1" customFormat="1" ht="15" customHeight="1">
      <c r="B183" s="262"/>
      <c r="C183" s="239" t="s">
        <v>3954</v>
      </c>
      <c r="D183" s="239"/>
      <c r="E183" s="239"/>
      <c r="F183" s="260" t="s">
        <v>3879</v>
      </c>
      <c r="G183" s="239"/>
      <c r="H183" s="239" t="s">
        <v>3955</v>
      </c>
      <c r="I183" s="239" t="s">
        <v>3914</v>
      </c>
      <c r="J183" s="239"/>
      <c r="K183" s="285"/>
    </row>
    <row r="184" spans="2:11" s="1" customFormat="1" ht="15" customHeight="1">
      <c r="B184" s="262"/>
      <c r="C184" s="239" t="s">
        <v>3943</v>
      </c>
      <c r="D184" s="239"/>
      <c r="E184" s="239"/>
      <c r="F184" s="260" t="s">
        <v>3879</v>
      </c>
      <c r="G184" s="239"/>
      <c r="H184" s="239" t="s">
        <v>3956</v>
      </c>
      <c r="I184" s="239" t="s">
        <v>3914</v>
      </c>
      <c r="J184" s="239"/>
      <c r="K184" s="285"/>
    </row>
    <row r="185" spans="2:11" s="1" customFormat="1" ht="15" customHeight="1">
      <c r="B185" s="262"/>
      <c r="C185" s="239" t="s">
        <v>163</v>
      </c>
      <c r="D185" s="239"/>
      <c r="E185" s="239"/>
      <c r="F185" s="260" t="s">
        <v>3885</v>
      </c>
      <c r="G185" s="239"/>
      <c r="H185" s="239" t="s">
        <v>3957</v>
      </c>
      <c r="I185" s="239" t="s">
        <v>3881</v>
      </c>
      <c r="J185" s="239">
        <v>50</v>
      </c>
      <c r="K185" s="285"/>
    </row>
    <row r="186" spans="2:11" s="1" customFormat="1" ht="15" customHeight="1">
      <c r="B186" s="262"/>
      <c r="C186" s="239" t="s">
        <v>3958</v>
      </c>
      <c r="D186" s="239"/>
      <c r="E186" s="239"/>
      <c r="F186" s="260" t="s">
        <v>3885</v>
      </c>
      <c r="G186" s="239"/>
      <c r="H186" s="239" t="s">
        <v>3959</v>
      </c>
      <c r="I186" s="239" t="s">
        <v>3960</v>
      </c>
      <c r="J186" s="239"/>
      <c r="K186" s="285"/>
    </row>
    <row r="187" spans="2:11" s="1" customFormat="1" ht="15" customHeight="1">
      <c r="B187" s="262"/>
      <c r="C187" s="239" t="s">
        <v>3961</v>
      </c>
      <c r="D187" s="239"/>
      <c r="E187" s="239"/>
      <c r="F187" s="260" t="s">
        <v>3885</v>
      </c>
      <c r="G187" s="239"/>
      <c r="H187" s="239" t="s">
        <v>3962</v>
      </c>
      <c r="I187" s="239" t="s">
        <v>3960</v>
      </c>
      <c r="J187" s="239"/>
      <c r="K187" s="285"/>
    </row>
    <row r="188" spans="2:11" s="1" customFormat="1" ht="15" customHeight="1">
      <c r="B188" s="262"/>
      <c r="C188" s="239" t="s">
        <v>3963</v>
      </c>
      <c r="D188" s="239"/>
      <c r="E188" s="239"/>
      <c r="F188" s="260" t="s">
        <v>3885</v>
      </c>
      <c r="G188" s="239"/>
      <c r="H188" s="239" t="s">
        <v>3964</v>
      </c>
      <c r="I188" s="239" t="s">
        <v>3960</v>
      </c>
      <c r="J188" s="239"/>
      <c r="K188" s="285"/>
    </row>
    <row r="189" spans="2:11" s="1" customFormat="1" ht="15" customHeight="1">
      <c r="B189" s="262"/>
      <c r="C189" s="298" t="s">
        <v>3965</v>
      </c>
      <c r="D189" s="239"/>
      <c r="E189" s="239"/>
      <c r="F189" s="260" t="s">
        <v>3885</v>
      </c>
      <c r="G189" s="239"/>
      <c r="H189" s="239" t="s">
        <v>3966</v>
      </c>
      <c r="I189" s="239" t="s">
        <v>3967</v>
      </c>
      <c r="J189" s="299" t="s">
        <v>3968</v>
      </c>
      <c r="K189" s="285"/>
    </row>
    <row r="190" spans="2:11" s="1" customFormat="1" ht="15" customHeight="1">
      <c r="B190" s="262"/>
      <c r="C190" s="298" t="s">
        <v>42</v>
      </c>
      <c r="D190" s="239"/>
      <c r="E190" s="239"/>
      <c r="F190" s="260" t="s">
        <v>3879</v>
      </c>
      <c r="G190" s="239"/>
      <c r="H190" s="236" t="s">
        <v>3969</v>
      </c>
      <c r="I190" s="239" t="s">
        <v>3970</v>
      </c>
      <c r="J190" s="239"/>
      <c r="K190" s="285"/>
    </row>
    <row r="191" spans="2:11" s="1" customFormat="1" ht="15" customHeight="1">
      <c r="B191" s="262"/>
      <c r="C191" s="298" t="s">
        <v>3971</v>
      </c>
      <c r="D191" s="239"/>
      <c r="E191" s="239"/>
      <c r="F191" s="260" t="s">
        <v>3879</v>
      </c>
      <c r="G191" s="239"/>
      <c r="H191" s="239" t="s">
        <v>3972</v>
      </c>
      <c r="I191" s="239" t="s">
        <v>3914</v>
      </c>
      <c r="J191" s="239"/>
      <c r="K191" s="285"/>
    </row>
    <row r="192" spans="2:11" s="1" customFormat="1" ht="15" customHeight="1">
      <c r="B192" s="262"/>
      <c r="C192" s="298" t="s">
        <v>3973</v>
      </c>
      <c r="D192" s="239"/>
      <c r="E192" s="239"/>
      <c r="F192" s="260" t="s">
        <v>3879</v>
      </c>
      <c r="G192" s="239"/>
      <c r="H192" s="239" t="s">
        <v>3974</v>
      </c>
      <c r="I192" s="239" t="s">
        <v>3914</v>
      </c>
      <c r="J192" s="239"/>
      <c r="K192" s="285"/>
    </row>
    <row r="193" spans="2:11" s="1" customFormat="1" ht="15" customHeight="1">
      <c r="B193" s="262"/>
      <c r="C193" s="298" t="s">
        <v>3975</v>
      </c>
      <c r="D193" s="239"/>
      <c r="E193" s="239"/>
      <c r="F193" s="260" t="s">
        <v>3885</v>
      </c>
      <c r="G193" s="239"/>
      <c r="H193" s="239" t="s">
        <v>3976</v>
      </c>
      <c r="I193" s="239" t="s">
        <v>3914</v>
      </c>
      <c r="J193" s="239"/>
      <c r="K193" s="285"/>
    </row>
    <row r="194" spans="2:11" s="1" customFormat="1" ht="15" customHeight="1">
      <c r="B194" s="291"/>
      <c r="C194" s="300"/>
      <c r="D194" s="271"/>
      <c r="E194" s="271"/>
      <c r="F194" s="271"/>
      <c r="G194" s="271"/>
      <c r="H194" s="271"/>
      <c r="I194" s="271"/>
      <c r="J194" s="271"/>
      <c r="K194" s="292"/>
    </row>
    <row r="195" spans="2:11" s="1" customFormat="1" ht="18.75" customHeight="1">
      <c r="B195" s="273"/>
      <c r="C195" s="283"/>
      <c r="D195" s="283"/>
      <c r="E195" s="283"/>
      <c r="F195" s="293"/>
      <c r="G195" s="283"/>
      <c r="H195" s="283"/>
      <c r="I195" s="283"/>
      <c r="J195" s="283"/>
      <c r="K195" s="273"/>
    </row>
    <row r="196" spans="2:11" s="1" customFormat="1" ht="18.75" customHeight="1">
      <c r="B196" s="273"/>
      <c r="C196" s="283"/>
      <c r="D196" s="283"/>
      <c r="E196" s="283"/>
      <c r="F196" s="293"/>
      <c r="G196" s="283"/>
      <c r="H196" s="283"/>
      <c r="I196" s="283"/>
      <c r="J196" s="283"/>
      <c r="K196" s="273"/>
    </row>
    <row r="197" spans="2:11" s="1" customFormat="1" ht="18.75" customHeight="1">
      <c r="B197" s="246"/>
      <c r="C197" s="246"/>
      <c r="D197" s="246"/>
      <c r="E197" s="246"/>
      <c r="F197" s="246"/>
      <c r="G197" s="246"/>
      <c r="H197" s="246"/>
      <c r="I197" s="246"/>
      <c r="J197" s="246"/>
      <c r="K197" s="246"/>
    </row>
    <row r="198" spans="2:11" s="1" customFormat="1" ht="12">
      <c r="B198" s="228"/>
      <c r="C198" s="229"/>
      <c r="D198" s="229"/>
      <c r="E198" s="229"/>
      <c r="F198" s="229"/>
      <c r="G198" s="229"/>
      <c r="H198" s="229"/>
      <c r="I198" s="229"/>
      <c r="J198" s="229"/>
      <c r="K198" s="230"/>
    </row>
    <row r="199" spans="2:11" s="1" customFormat="1" ht="22.2">
      <c r="B199" s="231"/>
      <c r="C199" s="357" t="s">
        <v>3977</v>
      </c>
      <c r="D199" s="357"/>
      <c r="E199" s="357"/>
      <c r="F199" s="357"/>
      <c r="G199" s="357"/>
      <c r="H199" s="357"/>
      <c r="I199" s="357"/>
      <c r="J199" s="357"/>
      <c r="K199" s="232"/>
    </row>
    <row r="200" spans="2:11" s="1" customFormat="1" ht="25.5" customHeight="1">
      <c r="B200" s="231"/>
      <c r="C200" s="301" t="s">
        <v>3978</v>
      </c>
      <c r="D200" s="301"/>
      <c r="E200" s="301"/>
      <c r="F200" s="301" t="s">
        <v>3979</v>
      </c>
      <c r="G200" s="302"/>
      <c r="H200" s="358" t="s">
        <v>3980</v>
      </c>
      <c r="I200" s="358"/>
      <c r="J200" s="358"/>
      <c r="K200" s="232"/>
    </row>
    <row r="201" spans="2:11" s="1" customFormat="1" ht="5.25" customHeight="1">
      <c r="B201" s="262"/>
      <c r="C201" s="257"/>
      <c r="D201" s="257"/>
      <c r="E201" s="257"/>
      <c r="F201" s="257"/>
      <c r="G201" s="283"/>
      <c r="H201" s="257"/>
      <c r="I201" s="257"/>
      <c r="J201" s="257"/>
      <c r="K201" s="285"/>
    </row>
    <row r="202" spans="2:11" s="1" customFormat="1" ht="15" customHeight="1">
      <c r="B202" s="262"/>
      <c r="C202" s="239" t="s">
        <v>3970</v>
      </c>
      <c r="D202" s="239"/>
      <c r="E202" s="239"/>
      <c r="F202" s="260" t="s">
        <v>43</v>
      </c>
      <c r="G202" s="239"/>
      <c r="H202" s="359" t="s">
        <v>3981</v>
      </c>
      <c r="I202" s="359"/>
      <c r="J202" s="359"/>
      <c r="K202" s="285"/>
    </row>
    <row r="203" spans="2:11" s="1" customFormat="1" ht="15" customHeight="1">
      <c r="B203" s="262"/>
      <c r="C203" s="239"/>
      <c r="D203" s="239"/>
      <c r="E203" s="239"/>
      <c r="F203" s="260" t="s">
        <v>44</v>
      </c>
      <c r="G203" s="239"/>
      <c r="H203" s="359" t="s">
        <v>3982</v>
      </c>
      <c r="I203" s="359"/>
      <c r="J203" s="359"/>
      <c r="K203" s="285"/>
    </row>
    <row r="204" spans="2:11" s="1" customFormat="1" ht="15" customHeight="1">
      <c r="B204" s="262"/>
      <c r="C204" s="239"/>
      <c r="D204" s="239"/>
      <c r="E204" s="239"/>
      <c r="F204" s="260" t="s">
        <v>47</v>
      </c>
      <c r="G204" s="239"/>
      <c r="H204" s="359" t="s">
        <v>3983</v>
      </c>
      <c r="I204" s="359"/>
      <c r="J204" s="359"/>
      <c r="K204" s="285"/>
    </row>
    <row r="205" spans="2:11" s="1" customFormat="1" ht="15" customHeight="1">
      <c r="B205" s="262"/>
      <c r="C205" s="239"/>
      <c r="D205" s="239"/>
      <c r="E205" s="239"/>
      <c r="F205" s="260" t="s">
        <v>45</v>
      </c>
      <c r="G205" s="239"/>
      <c r="H205" s="359" t="s">
        <v>3984</v>
      </c>
      <c r="I205" s="359"/>
      <c r="J205" s="359"/>
      <c r="K205" s="285"/>
    </row>
    <row r="206" spans="2:11" s="1" customFormat="1" ht="15" customHeight="1">
      <c r="B206" s="262"/>
      <c r="C206" s="239"/>
      <c r="D206" s="239"/>
      <c r="E206" s="239"/>
      <c r="F206" s="260" t="s">
        <v>46</v>
      </c>
      <c r="G206" s="239"/>
      <c r="H206" s="359" t="s">
        <v>3985</v>
      </c>
      <c r="I206" s="359"/>
      <c r="J206" s="359"/>
      <c r="K206" s="285"/>
    </row>
    <row r="207" spans="2:11" s="1" customFormat="1" ht="15" customHeight="1">
      <c r="B207" s="262"/>
      <c r="C207" s="239"/>
      <c r="D207" s="239"/>
      <c r="E207" s="239"/>
      <c r="F207" s="260"/>
      <c r="G207" s="239"/>
      <c r="H207" s="239"/>
      <c r="I207" s="239"/>
      <c r="J207" s="239"/>
      <c r="K207" s="285"/>
    </row>
    <row r="208" spans="2:11" s="1" customFormat="1" ht="15" customHeight="1">
      <c r="B208" s="262"/>
      <c r="C208" s="239" t="s">
        <v>3926</v>
      </c>
      <c r="D208" s="239"/>
      <c r="E208" s="239"/>
      <c r="F208" s="260" t="s">
        <v>78</v>
      </c>
      <c r="G208" s="239"/>
      <c r="H208" s="359" t="s">
        <v>3986</v>
      </c>
      <c r="I208" s="359"/>
      <c r="J208" s="359"/>
      <c r="K208" s="285"/>
    </row>
    <row r="209" spans="2:11" s="1" customFormat="1" ht="15" customHeight="1">
      <c r="B209" s="262"/>
      <c r="C209" s="239"/>
      <c r="D209" s="239"/>
      <c r="E209" s="239"/>
      <c r="F209" s="260" t="s">
        <v>3823</v>
      </c>
      <c r="G209" s="239"/>
      <c r="H209" s="359" t="s">
        <v>3824</v>
      </c>
      <c r="I209" s="359"/>
      <c r="J209" s="359"/>
      <c r="K209" s="285"/>
    </row>
    <row r="210" spans="2:11" s="1" customFormat="1" ht="15" customHeight="1">
      <c r="B210" s="262"/>
      <c r="C210" s="239"/>
      <c r="D210" s="239"/>
      <c r="E210" s="239"/>
      <c r="F210" s="260" t="s">
        <v>3821</v>
      </c>
      <c r="G210" s="239"/>
      <c r="H210" s="359" t="s">
        <v>3987</v>
      </c>
      <c r="I210" s="359"/>
      <c r="J210" s="359"/>
      <c r="K210" s="285"/>
    </row>
    <row r="211" spans="2:11" s="1" customFormat="1" ht="15" customHeight="1">
      <c r="B211" s="303"/>
      <c r="C211" s="239"/>
      <c r="D211" s="239"/>
      <c r="E211" s="239"/>
      <c r="F211" s="260" t="s">
        <v>3825</v>
      </c>
      <c r="G211" s="298"/>
      <c r="H211" s="360" t="s">
        <v>3826</v>
      </c>
      <c r="I211" s="360"/>
      <c r="J211" s="360"/>
      <c r="K211" s="304"/>
    </row>
    <row r="212" spans="2:11" s="1" customFormat="1" ht="15" customHeight="1">
      <c r="B212" s="303"/>
      <c r="C212" s="239"/>
      <c r="D212" s="239"/>
      <c r="E212" s="239"/>
      <c r="F212" s="260" t="s">
        <v>3827</v>
      </c>
      <c r="G212" s="298"/>
      <c r="H212" s="360" t="s">
        <v>3988</v>
      </c>
      <c r="I212" s="360"/>
      <c r="J212" s="360"/>
      <c r="K212" s="304"/>
    </row>
    <row r="213" spans="2:11" s="1" customFormat="1" ht="15" customHeight="1">
      <c r="B213" s="303"/>
      <c r="C213" s="239"/>
      <c r="D213" s="239"/>
      <c r="E213" s="239"/>
      <c r="F213" s="260"/>
      <c r="G213" s="298"/>
      <c r="H213" s="289"/>
      <c r="I213" s="289"/>
      <c r="J213" s="289"/>
      <c r="K213" s="304"/>
    </row>
    <row r="214" spans="2:11" s="1" customFormat="1" ht="15" customHeight="1">
      <c r="B214" s="303"/>
      <c r="C214" s="239" t="s">
        <v>3950</v>
      </c>
      <c r="D214" s="239"/>
      <c r="E214" s="239"/>
      <c r="F214" s="260">
        <v>1</v>
      </c>
      <c r="G214" s="298"/>
      <c r="H214" s="360" t="s">
        <v>3989</v>
      </c>
      <c r="I214" s="360"/>
      <c r="J214" s="360"/>
      <c r="K214" s="304"/>
    </row>
    <row r="215" spans="2:11" s="1" customFormat="1" ht="15" customHeight="1">
      <c r="B215" s="303"/>
      <c r="C215" s="239"/>
      <c r="D215" s="239"/>
      <c r="E215" s="239"/>
      <c r="F215" s="260">
        <v>2</v>
      </c>
      <c r="G215" s="298"/>
      <c r="H215" s="360" t="s">
        <v>3990</v>
      </c>
      <c r="I215" s="360"/>
      <c r="J215" s="360"/>
      <c r="K215" s="304"/>
    </row>
    <row r="216" spans="2:11" s="1" customFormat="1" ht="15" customHeight="1">
      <c r="B216" s="303"/>
      <c r="C216" s="239"/>
      <c r="D216" s="239"/>
      <c r="E216" s="239"/>
      <c r="F216" s="260">
        <v>3</v>
      </c>
      <c r="G216" s="298"/>
      <c r="H216" s="360" t="s">
        <v>3991</v>
      </c>
      <c r="I216" s="360"/>
      <c r="J216" s="360"/>
      <c r="K216" s="304"/>
    </row>
    <row r="217" spans="2:11" s="1" customFormat="1" ht="15" customHeight="1">
      <c r="B217" s="303"/>
      <c r="C217" s="239"/>
      <c r="D217" s="239"/>
      <c r="E217" s="239"/>
      <c r="F217" s="260">
        <v>4</v>
      </c>
      <c r="G217" s="298"/>
      <c r="H217" s="360" t="s">
        <v>3992</v>
      </c>
      <c r="I217" s="360"/>
      <c r="J217" s="360"/>
      <c r="K217" s="304"/>
    </row>
    <row r="218" spans="2:11" s="1" customFormat="1" ht="12.75" customHeight="1">
      <c r="B218" s="305"/>
      <c r="C218" s="306"/>
      <c r="D218" s="306"/>
      <c r="E218" s="306"/>
      <c r="F218" s="306"/>
      <c r="G218" s="306"/>
      <c r="H218" s="306"/>
      <c r="I218" s="306"/>
      <c r="J218" s="306"/>
      <c r="K218" s="307"/>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82F19D5B9C164687FB30321494E4CE" ma:contentTypeVersion="12" ma:contentTypeDescription="Vytvoří nový dokument" ma:contentTypeScope="" ma:versionID="5cfe39cd43695f66057f875a85f5518d">
  <xsd:schema xmlns:xsd="http://www.w3.org/2001/XMLSchema" xmlns:xs="http://www.w3.org/2001/XMLSchema" xmlns:p="http://schemas.microsoft.com/office/2006/metadata/properties" xmlns:ns2="f4fc66d1-0bd6-4002-8ae3-bd3679ea79f2" xmlns:ns3="2ef1be13-b41c-4751-ac75-93e14a74dfac" targetNamespace="http://schemas.microsoft.com/office/2006/metadata/properties" ma:root="true" ma:fieldsID="75fc1d7a0391a01fe897d2d5f10d87aa" ns2:_="" ns3:_="">
    <xsd:import namespace="f4fc66d1-0bd6-4002-8ae3-bd3679ea79f2"/>
    <xsd:import namespace="2ef1be13-b41c-4751-ac75-93e14a74dfa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c66d1-0bd6-4002-8ae3-bd3679ea7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f1be13-b41c-4751-ac75-93e14a74dfac"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608F74-1DE2-40DB-8A44-24D04E272ED7}"/>
</file>

<file path=customXml/itemProps2.xml><?xml version="1.0" encoding="utf-8"?>
<ds:datastoreItem xmlns:ds="http://schemas.openxmlformats.org/officeDocument/2006/customXml" ds:itemID="{424CD4EA-D176-4C14-8245-0E64AC2569F6}"/>
</file>

<file path=customXml/itemProps3.xml><?xml version="1.0" encoding="utf-8"?>
<ds:datastoreItem xmlns:ds="http://schemas.openxmlformats.org/officeDocument/2006/customXml" ds:itemID="{3B18EBA7-04BA-4829-A209-E0FB8BAD40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25</vt:i4>
      </vt:variant>
    </vt:vector>
  </HeadingPairs>
  <TitlesOfParts>
    <vt:vector size="38" baseType="lpstr">
      <vt:lpstr>Rekapitulace stavby</vt:lpstr>
      <vt:lpstr>D.1.IO.1a - VENKOVNÍ KANA...</vt:lpstr>
      <vt:lpstr>D.1.IO.1b - ČOV A ZATRUBNĚNÍ</vt:lpstr>
      <vt:lpstr>D.1.IO.2. - PŘÍPOJKA NN</vt:lpstr>
      <vt:lpstr>D.1.IO.3. - VODOVODNÍ PŘÍ...</vt:lpstr>
      <vt:lpstr>D.1.IO.4. - ZPEVNĚNÉ PLOC...</vt:lpstr>
      <vt:lpstr>D.1.SO.1.1 STAVEBNÍ - STA...</vt:lpstr>
      <vt:lpstr>D.1.SO.1.4 - ZDRAVOTNĚ TE...</vt:lpstr>
      <vt:lpstr>D.1.SO.1.5. - ELEKTROINST...</vt:lpstr>
      <vt:lpstr>D.2.1. - TECHNOLOGICKÁ ČÁ...</vt:lpstr>
      <vt:lpstr>D.2.2. - ELEKTROTECHNICKÁ...</vt:lpstr>
      <vt:lpstr>021 - PŘÍPOJKY SPLAŠKOVÉ ...</vt:lpstr>
      <vt:lpstr>Pokyny pro vyplnění</vt:lpstr>
      <vt:lpstr>'021 - PŘÍPOJKY SPLAŠKOVÉ ...'!Názvy_tisku</vt:lpstr>
      <vt:lpstr>'D.1.IO.1a - VENKOVNÍ KANA...'!Názvy_tisku</vt:lpstr>
      <vt:lpstr>'D.1.IO.1b - ČOV A ZATRUBNĚNÍ'!Názvy_tisku</vt:lpstr>
      <vt:lpstr>'D.1.IO.2. - PŘÍPOJKA NN'!Názvy_tisku</vt:lpstr>
      <vt:lpstr>'D.1.IO.3. - VODOVODNÍ PŘÍ...'!Názvy_tisku</vt:lpstr>
      <vt:lpstr>'D.1.IO.4. - ZPEVNĚNÉ PLOC...'!Názvy_tisku</vt:lpstr>
      <vt:lpstr>'D.1.SO.1.1 STAVEBNÍ - STA...'!Názvy_tisku</vt:lpstr>
      <vt:lpstr>'D.1.SO.1.4 - ZDRAVOTNĚ TE...'!Názvy_tisku</vt:lpstr>
      <vt:lpstr>'D.1.SO.1.5. - ELEKTROINST...'!Názvy_tisku</vt:lpstr>
      <vt:lpstr>'D.2.1. - TECHNOLOGICKÁ ČÁ...'!Názvy_tisku</vt:lpstr>
      <vt:lpstr>'D.2.2. - ELEKTROTECHNICKÁ...'!Názvy_tisku</vt:lpstr>
      <vt:lpstr>'Rekapitulace stavby'!Názvy_tisku</vt:lpstr>
      <vt:lpstr>'021 - PŘÍPOJKY SPLAŠKOVÉ ...'!Oblast_tisku</vt:lpstr>
      <vt:lpstr>'D.1.IO.1a - VENKOVNÍ KANA...'!Oblast_tisku</vt:lpstr>
      <vt:lpstr>'D.1.IO.1b - ČOV A ZATRUBNĚNÍ'!Oblast_tisku</vt:lpstr>
      <vt:lpstr>'D.1.IO.2. - PŘÍPOJKA NN'!Oblast_tisku</vt:lpstr>
      <vt:lpstr>'D.1.IO.3. - VODOVODNÍ PŘÍ...'!Oblast_tisku</vt:lpstr>
      <vt:lpstr>'D.1.IO.4. - ZPEVNĚNÉ PLOC...'!Oblast_tisku</vt:lpstr>
      <vt:lpstr>'D.1.SO.1.1 STAVEBNÍ - STA...'!Oblast_tisku</vt:lpstr>
      <vt:lpstr>'D.1.SO.1.4 - ZDRAVOTNĚ TE...'!Oblast_tisku</vt:lpstr>
      <vt:lpstr>'D.1.SO.1.5. - ELEKTROINST...'!Oblast_tisku</vt:lpstr>
      <vt:lpstr>'D.2.1. - TECHNOLOGICKÁ ČÁ...'!Oblast_tisku</vt:lpstr>
      <vt:lpstr>'D.2.2. - ELEKTROTECHNICKÁ...'!Oblast_tisku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DESKTOP-TVFAK1C\Kasper</dc:creator>
  <cp:lastModifiedBy>Kasper</cp:lastModifiedBy>
  <dcterms:created xsi:type="dcterms:W3CDTF">2021-01-21T15:00:13Z</dcterms:created>
  <dcterms:modified xsi:type="dcterms:W3CDTF">2021-01-21T15:08:42Z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0x0101003982F19D5B9C164687FB30321494E4CE</vt:lpwstr>
  </property>
</Properties>
</file>